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9020" windowHeight="78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24" i="1"/>
  <c r="P23"/>
  <c r="P19"/>
  <c r="P15"/>
  <c r="P14"/>
  <c r="P13"/>
  <c r="P12"/>
  <c r="P11"/>
  <c r="P6"/>
  <c r="O24"/>
  <c r="N24"/>
  <c r="O23"/>
  <c r="N23"/>
  <c r="D24"/>
  <c r="E24"/>
  <c r="F24"/>
  <c r="G24"/>
  <c r="H24"/>
  <c r="I24"/>
  <c r="J24"/>
  <c r="K24"/>
  <c r="L24"/>
  <c r="M24"/>
  <c r="C24"/>
  <c r="D23"/>
  <c r="E23"/>
  <c r="F23"/>
  <c r="G23"/>
  <c r="H23"/>
  <c r="I23"/>
  <c r="J23"/>
  <c r="K23"/>
  <c r="L23"/>
  <c r="M23"/>
  <c r="C23"/>
</calcChain>
</file>

<file path=xl/sharedStrings.xml><?xml version="1.0" encoding="utf-8"?>
<sst xmlns="http://schemas.openxmlformats.org/spreadsheetml/2006/main" count="35" uniqueCount="35">
  <si>
    <t>AUS</t>
  </si>
  <si>
    <t>AUT</t>
  </si>
  <si>
    <t>BEL</t>
  </si>
  <si>
    <t>CAN</t>
  </si>
  <si>
    <t>CHE</t>
  </si>
  <si>
    <t>DNK</t>
  </si>
  <si>
    <t>ESP</t>
  </si>
  <si>
    <t>FIN</t>
  </si>
  <si>
    <t>FRA</t>
  </si>
  <si>
    <t>GBR</t>
  </si>
  <si>
    <t>GER</t>
  </si>
  <si>
    <t>ITA</t>
  </si>
  <si>
    <t>JPN</t>
  </si>
  <si>
    <t>NLD</t>
  </si>
  <si>
    <t>NOR</t>
  </si>
  <si>
    <t>SWE</t>
  </si>
  <si>
    <t>USA</t>
  </si>
  <si>
    <t>NZL</t>
  </si>
  <si>
    <t>GRC</t>
  </si>
  <si>
    <t>s(y)</t>
  </si>
  <si>
    <t>s(c)/s(y)</t>
  </si>
  <si>
    <t>s(x)/s(y)</t>
  </si>
  <si>
    <t>s(nxy)</t>
  </si>
  <si>
    <t>s(e)</t>
  </si>
  <si>
    <t>c(y,nx)</t>
  </si>
  <si>
    <t>c(y,e)</t>
  </si>
  <si>
    <t>c(e,relc)</t>
  </si>
  <si>
    <t>c(y,y*)</t>
  </si>
  <si>
    <t>c(c,c*)</t>
  </si>
  <si>
    <t>c(x,x*)</t>
  </si>
  <si>
    <t>avge</t>
  </si>
  <si>
    <t>median</t>
  </si>
  <si>
    <t>s(n)</t>
  </si>
  <si>
    <t>c(n,n*)</t>
  </si>
  <si>
    <t>s(n)/s(y)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</si>
</sst>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24"/>
  <sheetViews>
    <sheetView tabSelected="1" workbookViewId="0">
      <selection activeCell="S18" sqref="S18"/>
    </sheetView>
  </sheetViews>
  <sheetFormatPr defaultRowHeight="15"/>
  <sheetData>
    <row r="2" spans="2:16"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32</v>
      </c>
      <c r="O2" t="s">
        <v>33</v>
      </c>
      <c r="P2" t="s">
        <v>34</v>
      </c>
    </row>
    <row r="3" spans="2:16">
      <c r="B3" t="s">
        <v>0</v>
      </c>
      <c r="C3">
        <v>1.3270000000000001E-2</v>
      </c>
      <c r="D3">
        <v>0.640768</v>
      </c>
      <c r="E3">
        <v>3.6719840000000001</v>
      </c>
      <c r="F3">
        <v>9.3530000000000002E-3</v>
      </c>
      <c r="G3">
        <v>6.4765000000000003E-2</v>
      </c>
      <c r="H3">
        <v>-0.41064600000000001</v>
      </c>
      <c r="I3">
        <v>-0.16081500000000001</v>
      </c>
      <c r="J3">
        <v>-0.216893</v>
      </c>
      <c r="K3">
        <v>0.50337100000000001</v>
      </c>
      <c r="L3">
        <v>0.299736</v>
      </c>
      <c r="M3">
        <v>0.30151299999999998</v>
      </c>
    </row>
    <row r="4" spans="2:16">
      <c r="B4" t="s">
        <v>1</v>
      </c>
      <c r="C4">
        <v>9.0950000000000007E-3</v>
      </c>
      <c r="D4">
        <v>0.768285</v>
      </c>
      <c r="E4">
        <v>2.1724220000000001</v>
      </c>
      <c r="F4">
        <v>7.7270000000000004E-3</v>
      </c>
      <c r="G4">
        <v>4.7021E-2</v>
      </c>
      <c r="H4">
        <v>0.13547200000000001</v>
      </c>
      <c r="I4">
        <v>0.26180700000000001</v>
      </c>
      <c r="J4">
        <v>0.13747799999999999</v>
      </c>
      <c r="K4">
        <v>0.41763600000000001</v>
      </c>
      <c r="L4">
        <v>0.16825399999999999</v>
      </c>
      <c r="M4">
        <v>0.61015299999999995</v>
      </c>
    </row>
    <row r="5" spans="2:16">
      <c r="B5" t="s">
        <v>2</v>
      </c>
      <c r="C5">
        <v>9.221E-3</v>
      </c>
      <c r="D5">
        <v>0.65145200000000003</v>
      </c>
      <c r="E5">
        <v>3.9988619999999999</v>
      </c>
      <c r="F5">
        <v>1.0321E-2</v>
      </c>
      <c r="G5">
        <v>4.8668000000000003E-2</v>
      </c>
      <c r="H5">
        <v>-0.20705899999999999</v>
      </c>
      <c r="I5">
        <v>0.193437</v>
      </c>
      <c r="J5">
        <v>7.4801000000000006E-2</v>
      </c>
      <c r="K5">
        <v>0.69989699999999999</v>
      </c>
      <c r="L5">
        <v>0.26780100000000001</v>
      </c>
      <c r="M5">
        <v>0.71919599999999995</v>
      </c>
    </row>
    <row r="6" spans="2:16">
      <c r="B6" t="s">
        <v>3</v>
      </c>
      <c r="C6">
        <v>1.4746E-2</v>
      </c>
      <c r="D6">
        <v>0.56571800000000005</v>
      </c>
      <c r="E6">
        <v>2.8182369999999999</v>
      </c>
      <c r="F6">
        <v>9.6139999999999993E-3</v>
      </c>
      <c r="G6">
        <v>4.8591000000000002E-2</v>
      </c>
      <c r="H6">
        <v>-5.493E-2</v>
      </c>
      <c r="I6">
        <v>0.15356500000000001</v>
      </c>
      <c r="J6">
        <v>9.4645000000000007E-2</v>
      </c>
      <c r="K6">
        <v>0.73456699999999997</v>
      </c>
      <c r="L6">
        <v>0.63053800000000004</v>
      </c>
      <c r="M6">
        <v>0.553755</v>
      </c>
      <c r="N6">
        <v>1.0803999999999999E-2</v>
      </c>
      <c r="O6">
        <v>0.61489899999999997</v>
      </c>
      <c r="P6">
        <f>+N6/C6</f>
        <v>0.73267326732673266</v>
      </c>
    </row>
    <row r="7" spans="2:16">
      <c r="B7" t="s">
        <v>4</v>
      </c>
      <c r="C7">
        <v>1.1068E-2</v>
      </c>
      <c r="D7">
        <v>0.54469699999999999</v>
      </c>
      <c r="E7">
        <v>2.777663</v>
      </c>
      <c r="F7">
        <v>8.1519999999999995E-3</v>
      </c>
      <c r="G7">
        <v>5.2357000000000001E-2</v>
      </c>
      <c r="H7">
        <v>-0.28982400000000003</v>
      </c>
      <c r="I7">
        <v>0.39918300000000001</v>
      </c>
      <c r="J7">
        <v>0.167076</v>
      </c>
      <c r="K7">
        <v>0.75447299999999995</v>
      </c>
      <c r="L7">
        <v>0.58509900000000004</v>
      </c>
      <c r="M7">
        <v>0.686249</v>
      </c>
    </row>
    <row r="8" spans="2:16">
      <c r="B8" t="s">
        <v>5</v>
      </c>
      <c r="C8">
        <v>1.3131E-2</v>
      </c>
      <c r="D8">
        <v>0.82373200000000002</v>
      </c>
      <c r="E8">
        <v>4.4765889999999997</v>
      </c>
      <c r="F8">
        <v>1.0402E-2</v>
      </c>
      <c r="G8">
        <v>4.6235999999999999E-2</v>
      </c>
      <c r="H8">
        <v>-0.35281000000000001</v>
      </c>
      <c r="I8">
        <v>-2.3011E-2</v>
      </c>
      <c r="J8">
        <v>-0.12875500000000001</v>
      </c>
      <c r="K8">
        <v>0.41471599999999997</v>
      </c>
      <c r="L8">
        <v>0.17192199999999999</v>
      </c>
      <c r="M8">
        <v>0.327017</v>
      </c>
    </row>
    <row r="9" spans="2:16">
      <c r="B9" t="s">
        <v>6</v>
      </c>
      <c r="C9">
        <v>1.0272999999999999E-2</v>
      </c>
      <c r="D9">
        <v>1.0819190000000001</v>
      </c>
      <c r="E9">
        <v>3.6849099999999999</v>
      </c>
      <c r="F9">
        <v>9.417E-3</v>
      </c>
      <c r="G9">
        <v>5.0856999999999999E-2</v>
      </c>
      <c r="H9">
        <v>-0.51654100000000003</v>
      </c>
      <c r="I9">
        <v>-0.20058400000000001</v>
      </c>
      <c r="J9">
        <v>-0.23921100000000001</v>
      </c>
      <c r="K9">
        <v>0.46641199999999999</v>
      </c>
      <c r="L9">
        <v>0.42710300000000001</v>
      </c>
      <c r="M9">
        <v>0.47090599999999999</v>
      </c>
    </row>
    <row r="10" spans="2:16">
      <c r="B10" t="s">
        <v>7</v>
      </c>
      <c r="C10">
        <v>1.8998000000000001E-2</v>
      </c>
      <c r="D10">
        <v>0.80048799999999998</v>
      </c>
      <c r="E10">
        <v>3.3851369999999998</v>
      </c>
      <c r="F10">
        <v>1.3354E-2</v>
      </c>
      <c r="G10">
        <v>5.6057000000000003E-2</v>
      </c>
      <c r="H10">
        <v>-0.20641300000000001</v>
      </c>
      <c r="I10">
        <v>-0.40555200000000002</v>
      </c>
      <c r="J10">
        <v>-0.66609600000000002</v>
      </c>
      <c r="K10">
        <v>0.57008000000000003</v>
      </c>
      <c r="L10">
        <v>0.31001400000000001</v>
      </c>
      <c r="M10">
        <v>0.56564300000000001</v>
      </c>
    </row>
    <row r="11" spans="2:16">
      <c r="B11" t="s">
        <v>8</v>
      </c>
      <c r="C11">
        <v>8.4729999999999996E-3</v>
      </c>
      <c r="D11">
        <v>0.63390100000000005</v>
      </c>
      <c r="E11">
        <v>3.0786750000000001</v>
      </c>
      <c r="F11">
        <v>5.3239999999999997E-3</v>
      </c>
      <c r="G11">
        <v>4.7437E-2</v>
      </c>
      <c r="H11">
        <v>-0.348362</v>
      </c>
      <c r="I11">
        <v>0.266596</v>
      </c>
      <c r="J11">
        <v>0.14832899999999999</v>
      </c>
      <c r="K11">
        <v>0.48593399999999998</v>
      </c>
      <c r="L11">
        <v>0.27413199999999999</v>
      </c>
      <c r="M11">
        <v>0.61474200000000001</v>
      </c>
      <c r="N11">
        <v>6.0020000000000004E-3</v>
      </c>
      <c r="O11">
        <v>0.19966500000000001</v>
      </c>
      <c r="P11">
        <f t="shared" ref="P11:P15" si="0">+N11/C11</f>
        <v>0.70836775640269101</v>
      </c>
    </row>
    <row r="12" spans="2:16">
      <c r="B12" t="s">
        <v>9</v>
      </c>
      <c r="C12">
        <v>1.1512E-2</v>
      </c>
      <c r="D12">
        <v>0.826712</v>
      </c>
      <c r="E12">
        <v>3.3875389999999999</v>
      </c>
      <c r="F12">
        <v>7.7390000000000002E-3</v>
      </c>
      <c r="G12">
        <v>4.8619999999999997E-2</v>
      </c>
      <c r="H12">
        <v>-0.496365</v>
      </c>
      <c r="I12">
        <v>7.2356000000000004E-2</v>
      </c>
      <c r="J12">
        <v>-7.7499999999999997E-4</v>
      </c>
      <c r="K12">
        <v>0.45397799999999999</v>
      </c>
      <c r="L12">
        <v>0.58543400000000001</v>
      </c>
      <c r="M12">
        <v>0.45860400000000001</v>
      </c>
      <c r="N12">
        <v>1.0501999999999999E-2</v>
      </c>
      <c r="O12">
        <v>0.70580799999999999</v>
      </c>
      <c r="P12">
        <f t="shared" si="0"/>
        <v>0.91226546212647663</v>
      </c>
    </row>
    <row r="13" spans="2:16">
      <c r="B13" t="s">
        <v>10</v>
      </c>
      <c r="C13">
        <v>1.2075000000000001E-2</v>
      </c>
      <c r="D13">
        <v>0.63548400000000005</v>
      </c>
      <c r="E13">
        <v>2.4554779999999998</v>
      </c>
      <c r="F13">
        <v>6.9430000000000004E-3</v>
      </c>
      <c r="G13">
        <v>5.1021999999999998E-2</v>
      </c>
      <c r="H13">
        <v>-8.6265999999999995E-2</v>
      </c>
      <c r="I13">
        <v>0.31857600000000003</v>
      </c>
      <c r="J13">
        <v>7.0803000000000005E-2</v>
      </c>
      <c r="K13">
        <v>0.33487899999999998</v>
      </c>
      <c r="L13">
        <v>0.218699</v>
      </c>
      <c r="M13">
        <v>0.433477</v>
      </c>
      <c r="N13">
        <v>8.0879999999999997E-3</v>
      </c>
      <c r="O13">
        <v>0.35025699999999999</v>
      </c>
      <c r="P13">
        <f t="shared" si="0"/>
        <v>0.66981366459627323</v>
      </c>
    </row>
    <row r="14" spans="2:16">
      <c r="B14" t="s">
        <v>11</v>
      </c>
      <c r="C14">
        <v>8.9960000000000005E-3</v>
      </c>
      <c r="D14">
        <v>0.94168499999999999</v>
      </c>
      <c r="E14">
        <v>3.0744799999999999</v>
      </c>
      <c r="F14">
        <v>7.1659999999999996E-3</v>
      </c>
      <c r="G14">
        <v>5.6017999999999998E-2</v>
      </c>
      <c r="H14">
        <v>-0.35333700000000001</v>
      </c>
      <c r="I14">
        <v>-1.9618E-2</v>
      </c>
      <c r="J14">
        <v>-0.27103500000000003</v>
      </c>
      <c r="K14">
        <v>0.67811900000000003</v>
      </c>
      <c r="L14">
        <v>0.317166</v>
      </c>
      <c r="M14">
        <v>0.50559399999999999</v>
      </c>
      <c r="N14">
        <v>6.679E-3</v>
      </c>
      <c r="O14">
        <v>8.5699999999999998E-2</v>
      </c>
      <c r="P14">
        <f t="shared" si="0"/>
        <v>0.74244108492663408</v>
      </c>
    </row>
    <row r="15" spans="2:16">
      <c r="B15" t="s">
        <v>12</v>
      </c>
      <c r="C15">
        <v>1.1434E-2</v>
      </c>
      <c r="D15">
        <v>0.63083199999999995</v>
      </c>
      <c r="E15">
        <v>2.332357</v>
      </c>
      <c r="F15">
        <v>5.0369999999999998E-3</v>
      </c>
      <c r="G15">
        <v>7.6812000000000005E-2</v>
      </c>
      <c r="H15">
        <v>-0.35654999999999998</v>
      </c>
      <c r="I15">
        <v>0.36642599999999997</v>
      </c>
      <c r="J15">
        <v>0.43967899999999999</v>
      </c>
      <c r="K15">
        <v>0.24987400000000001</v>
      </c>
      <c r="L15">
        <v>8.7299999999999997E-4</v>
      </c>
      <c r="M15">
        <v>0.39590399999999998</v>
      </c>
      <c r="N15">
        <v>4.411E-3</v>
      </c>
      <c r="O15">
        <v>2.0597000000000001E-2</v>
      </c>
      <c r="P15">
        <f t="shared" si="0"/>
        <v>0.38577925485394438</v>
      </c>
    </row>
    <row r="16" spans="2:16">
      <c r="B16" t="s">
        <v>13</v>
      </c>
      <c r="C16">
        <v>1.1383000000000001E-2</v>
      </c>
      <c r="D16">
        <v>0.72189099999999995</v>
      </c>
      <c r="E16">
        <v>3.1965340000000002</v>
      </c>
      <c r="F16">
        <v>9.384E-3</v>
      </c>
      <c r="G16">
        <v>4.8156999999999998E-2</v>
      </c>
      <c r="H16">
        <v>-8.2262000000000002E-2</v>
      </c>
      <c r="I16">
        <v>0.318577</v>
      </c>
      <c r="J16">
        <v>-7.4981000000000006E-2</v>
      </c>
      <c r="K16">
        <v>0.72628599999999999</v>
      </c>
      <c r="L16">
        <v>0.58004999999999995</v>
      </c>
      <c r="M16">
        <v>0.55267900000000003</v>
      </c>
    </row>
    <row r="17" spans="2:16">
      <c r="B17" t="s">
        <v>14</v>
      </c>
      <c r="C17">
        <v>1.3743E-2</v>
      </c>
      <c r="D17">
        <v>0.87407199999999996</v>
      </c>
      <c r="E17">
        <v>4.1092930000000001</v>
      </c>
      <c r="F17">
        <v>3.1133000000000001E-2</v>
      </c>
      <c r="G17">
        <v>4.1873E-2</v>
      </c>
      <c r="H17">
        <v>-5.2621000000000001E-2</v>
      </c>
      <c r="I17">
        <v>0.13831399999999999</v>
      </c>
      <c r="J17">
        <v>5.0774E-2</v>
      </c>
      <c r="K17">
        <v>0.341752</v>
      </c>
      <c r="L17">
        <v>7.5352000000000002E-2</v>
      </c>
      <c r="M17">
        <v>0.119159</v>
      </c>
    </row>
    <row r="18" spans="2:16">
      <c r="B18" t="s">
        <v>15</v>
      </c>
      <c r="C18">
        <v>1.3339999999999999E-2</v>
      </c>
      <c r="D18">
        <v>0.69679400000000002</v>
      </c>
      <c r="E18">
        <v>3.750658</v>
      </c>
      <c r="F18">
        <v>9.1330000000000005E-3</v>
      </c>
      <c r="G18">
        <v>5.7908000000000001E-2</v>
      </c>
      <c r="H18">
        <v>-5.6021000000000001E-2</v>
      </c>
      <c r="I18">
        <v>-0.23425199999999999</v>
      </c>
      <c r="J18">
        <v>-0.36091200000000001</v>
      </c>
      <c r="K18">
        <v>0.675875</v>
      </c>
      <c r="L18">
        <v>0.50365400000000005</v>
      </c>
      <c r="M18">
        <v>0.727468</v>
      </c>
    </row>
    <row r="19" spans="2:16">
      <c r="B19" s="1" t="s">
        <v>16</v>
      </c>
      <c r="C19" s="1">
        <v>1.2428E-2</v>
      </c>
      <c r="D19" s="1">
        <v>0.62797899999999995</v>
      </c>
      <c r="E19" s="1">
        <v>2.8402829999999999</v>
      </c>
      <c r="F19" s="1">
        <v>3.9709999999999997E-3</v>
      </c>
      <c r="G19" s="1">
        <v>6.3391000000000003E-2</v>
      </c>
      <c r="H19" s="1">
        <v>-0.50566</v>
      </c>
      <c r="I19" s="1">
        <v>-3.7729999999999999E-3</v>
      </c>
      <c r="J19" s="1">
        <v>-3.7277999999999999E-2</v>
      </c>
      <c r="K19" s="1">
        <v>0.42519099999999999</v>
      </c>
      <c r="L19" s="1">
        <v>0.23772499999999999</v>
      </c>
      <c r="M19" s="1">
        <v>0.26575100000000001</v>
      </c>
      <c r="N19" s="1">
        <v>8.0459999999999993E-3</v>
      </c>
      <c r="O19" s="1">
        <v>0.37244699999999997</v>
      </c>
      <c r="P19" s="1">
        <f>+N19/C19</f>
        <v>0.64740907627936917</v>
      </c>
    </row>
    <row r="20" spans="2:16">
      <c r="B20" t="s">
        <v>17</v>
      </c>
      <c r="C20">
        <v>1.7561E-2</v>
      </c>
      <c r="D20">
        <v>0.78595499999999996</v>
      </c>
      <c r="E20">
        <v>3.456067</v>
      </c>
      <c r="F20">
        <v>1.4739E-2</v>
      </c>
      <c r="G20">
        <v>7.0206000000000005E-2</v>
      </c>
      <c r="H20">
        <v>-4.0815999999999998E-2</v>
      </c>
      <c r="I20">
        <v>-0.25203399999999998</v>
      </c>
      <c r="J20">
        <v>-0.47816399999999998</v>
      </c>
      <c r="K20">
        <v>0.21642800000000001</v>
      </c>
      <c r="L20">
        <v>0.17335400000000001</v>
      </c>
      <c r="M20">
        <v>1.9879000000000001E-2</v>
      </c>
    </row>
    <row r="21" spans="2:16">
      <c r="B21" t="s">
        <v>18</v>
      </c>
      <c r="C21">
        <v>1.9467000000000002E-2</v>
      </c>
      <c r="D21">
        <v>1.3143560000000001</v>
      </c>
      <c r="E21">
        <v>2.2317200000000001</v>
      </c>
      <c r="F21">
        <v>1.2403000000000001E-2</v>
      </c>
      <c r="G21">
        <v>4.3494999999999999E-2</v>
      </c>
      <c r="H21">
        <v>-0.42897000000000002</v>
      </c>
      <c r="I21">
        <v>-2.8864000000000001E-2</v>
      </c>
      <c r="J21">
        <v>0.113096</v>
      </c>
      <c r="K21">
        <v>0.30791099999999999</v>
      </c>
      <c r="L21">
        <v>-3.8504999999999998E-2</v>
      </c>
      <c r="M21">
        <v>4.4191000000000001E-2</v>
      </c>
    </row>
    <row r="23" spans="2:16">
      <c r="B23" s="1" t="s">
        <v>30</v>
      </c>
      <c r="C23" s="1">
        <f>+AVERAGE(C3:C21)</f>
        <v>1.2642842105263159E-2</v>
      </c>
      <c r="D23" s="1">
        <f t="shared" ref="D23:M23" si="1">+AVERAGE(D3:D21)</f>
        <v>0.76666947368421046</v>
      </c>
      <c r="E23" s="1">
        <f t="shared" si="1"/>
        <v>3.2052046315789475</v>
      </c>
      <c r="F23" s="1">
        <f t="shared" si="1"/>
        <v>1.0069052631578947E-2</v>
      </c>
      <c r="G23" s="1">
        <f t="shared" si="1"/>
        <v>5.3657421052631576E-2</v>
      </c>
      <c r="H23" s="1">
        <f t="shared" si="1"/>
        <v>-0.24789373684210525</v>
      </c>
      <c r="I23" s="1">
        <f t="shared" si="1"/>
        <v>6.1070210526315803E-2</v>
      </c>
      <c r="J23" s="1">
        <f t="shared" si="1"/>
        <v>-6.196942105263159E-2</v>
      </c>
      <c r="K23" s="1">
        <f t="shared" si="1"/>
        <v>0.49775678947368429</v>
      </c>
      <c r="L23" s="1">
        <f t="shared" si="1"/>
        <v>0.30465268421052633</v>
      </c>
      <c r="M23" s="1">
        <f t="shared" si="1"/>
        <v>0.44062526315789469</v>
      </c>
      <c r="N23" s="1">
        <f t="shared" ref="N23:O23" si="2">+AVERAGE(N3:N21)</f>
        <v>7.7902857142857131E-3</v>
      </c>
      <c r="O23" s="1">
        <f t="shared" si="2"/>
        <v>0.33562471428571428</v>
      </c>
      <c r="P23" s="1">
        <f t="shared" ref="P23" si="3">+AVERAGE(P3:P21)</f>
        <v>0.68553565235887437</v>
      </c>
    </row>
    <row r="24" spans="2:16">
      <c r="B24" s="1" t="s">
        <v>31</v>
      </c>
      <c r="C24" s="1">
        <f>+MEDIAN(C3:C21)</f>
        <v>1.2075000000000001E-2</v>
      </c>
      <c r="D24" s="1">
        <f t="shared" ref="D24:M24" si="4">+MEDIAN(D3:D21)</f>
        <v>0.72189099999999995</v>
      </c>
      <c r="E24" s="1">
        <f t="shared" si="4"/>
        <v>3.1965340000000002</v>
      </c>
      <c r="F24" s="1">
        <f t="shared" si="4"/>
        <v>9.3530000000000002E-3</v>
      </c>
      <c r="G24" s="1">
        <f t="shared" si="4"/>
        <v>5.0856999999999999E-2</v>
      </c>
      <c r="H24" s="1">
        <f t="shared" si="4"/>
        <v>-0.28982400000000003</v>
      </c>
      <c r="I24" s="1">
        <f t="shared" si="4"/>
        <v>7.2356000000000004E-2</v>
      </c>
      <c r="J24" s="1">
        <f t="shared" si="4"/>
        <v>-7.7499999999999997E-4</v>
      </c>
      <c r="K24" s="1">
        <f t="shared" si="4"/>
        <v>0.46641199999999999</v>
      </c>
      <c r="L24" s="1">
        <f t="shared" si="4"/>
        <v>0.27413199999999999</v>
      </c>
      <c r="M24" s="1">
        <f t="shared" si="4"/>
        <v>0.47090599999999999</v>
      </c>
      <c r="N24" s="1">
        <f t="shared" ref="N24:O24" si="5">+MEDIAN(N3:N21)</f>
        <v>8.0459999999999993E-3</v>
      </c>
      <c r="O24" s="1">
        <f t="shared" si="5"/>
        <v>0.35025699999999999</v>
      </c>
      <c r="P24" s="1">
        <f t="shared" ref="P24" si="6">+MEDIAN(P3:P21)</f>
        <v>0.70836775640269101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fperri</dc:creator>
  <cp:lastModifiedBy>fperri</cp:lastModifiedBy>
  <dcterms:created xsi:type="dcterms:W3CDTF">2013-01-18T18:16:12Z</dcterms:created>
  <dcterms:modified xsi:type="dcterms:W3CDTF">2013-01-21T15:36:35Z</dcterms:modified>
</cp:coreProperties>
</file>