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120" windowWidth="19980" windowHeight="9855" tabRatio="775"/>
  </bookViews>
  <sheets>
    <sheet name="rawdata" sheetId="1" r:id="rId1"/>
    <sheet name="Sheet1" sheetId="2" r:id="rId2"/>
  </sheets>
  <calcPr calcId="125725"/>
  <fileRecoveryPr repairLoad="1"/>
</workbook>
</file>

<file path=xl/calcChain.xml><?xml version="1.0" encoding="utf-8"?>
<calcChain xmlns="http://schemas.openxmlformats.org/spreadsheetml/2006/main">
  <c r="SH38" i="1"/>
  <c r="D10" i="2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9"/>
  <c r="RV76" i="1" l="1"/>
  <c r="RV75"/>
  <c r="RV74"/>
  <c r="RV73"/>
  <c r="RV57" s="1"/>
  <c r="RV72"/>
  <c r="RV71"/>
  <c r="RV70"/>
  <c r="RT65"/>
  <c r="RT64"/>
  <c r="RT63"/>
  <c r="RT62"/>
  <c r="SD60"/>
  <c r="SA60"/>
  <c r="RU60"/>
  <c r="SD59"/>
  <c r="SA59"/>
  <c r="RU59"/>
  <c r="SD58"/>
  <c r="SA58"/>
  <c r="RU58"/>
  <c r="SD57"/>
  <c r="SA57"/>
  <c r="RX57"/>
  <c r="RX58" s="1"/>
  <c r="RW57"/>
  <c r="RW58" s="1"/>
  <c r="RW59" s="1"/>
  <c r="RU57"/>
  <c r="SD56"/>
  <c r="SA56"/>
  <c r="RU56"/>
  <c r="SD55"/>
  <c r="SA55"/>
  <c r="RU55"/>
  <c r="SD54"/>
  <c r="SA54"/>
  <c r="RU54"/>
  <c r="SD53"/>
  <c r="SA53"/>
  <c r="RU53"/>
  <c r="SD52"/>
  <c r="SA52"/>
  <c r="RU52"/>
  <c r="SD51"/>
  <c r="SA51"/>
  <c r="RU51"/>
  <c r="SD50"/>
  <c r="SA50"/>
  <c r="RU50"/>
  <c r="SD49"/>
  <c r="SA49"/>
  <c r="RU49"/>
  <c r="SD48"/>
  <c r="SA48"/>
  <c r="RU48"/>
  <c r="SD47"/>
  <c r="SA47"/>
  <c r="RU47"/>
  <c r="SD46"/>
  <c r="SA46"/>
  <c r="RU46"/>
  <c r="SD45"/>
  <c r="SA45"/>
  <c r="RU45"/>
  <c r="SD44"/>
  <c r="SA44"/>
  <c r="RU44"/>
  <c r="SD43"/>
  <c r="SA43"/>
  <c r="RU43"/>
  <c r="SD42"/>
  <c r="SA42"/>
  <c r="RU42"/>
  <c r="SD41"/>
  <c r="SA41"/>
  <c r="RU41"/>
  <c r="SD40"/>
  <c r="SA40"/>
  <c r="RY40"/>
  <c r="SE40" s="1"/>
  <c r="RU40"/>
  <c r="SE39"/>
  <c r="SD39"/>
  <c r="SA39"/>
  <c r="RZ39"/>
  <c r="RU39"/>
  <c r="SE38"/>
  <c r="SD38"/>
  <c r="SA38"/>
  <c r="RZ38"/>
  <c r="RU38"/>
  <c r="SH39"/>
  <c r="SH40" s="1"/>
  <c r="SH41" s="1"/>
  <c r="SH42" s="1"/>
  <c r="SH43" s="1"/>
  <c r="SH44" s="1"/>
  <c r="SH45" s="1"/>
  <c r="SH46" s="1"/>
  <c r="SH47" s="1"/>
  <c r="SH48" s="1"/>
  <c r="SH49" s="1"/>
  <c r="SH50" s="1"/>
  <c r="SH51" s="1"/>
  <c r="SH52" s="1"/>
  <c r="SH53" s="1"/>
  <c r="SH54" s="1"/>
  <c r="SH55" s="1"/>
  <c r="SH56" s="1"/>
  <c r="SH57" s="1"/>
  <c r="SH58" s="1"/>
  <c r="SH59" s="1"/>
  <c r="SH60" s="1"/>
  <c r="SE37"/>
  <c r="SG37" s="1"/>
  <c r="SA37"/>
  <c r="RZ37"/>
  <c r="RU37"/>
  <c r="SE36"/>
  <c r="SA36"/>
  <c r="RZ36"/>
  <c r="RU36"/>
  <c r="SE35"/>
  <c r="SA35"/>
  <c r="RZ35"/>
  <c r="RU35"/>
  <c r="SE34"/>
  <c r="SA34"/>
  <c r="RZ34"/>
  <c r="RU34"/>
  <c r="SE33"/>
  <c r="SA33"/>
  <c r="RZ33"/>
  <c r="RU33"/>
  <c r="SE32"/>
  <c r="SA32"/>
  <c r="RZ32"/>
  <c r="RU32"/>
  <c r="SE31"/>
  <c r="SA31"/>
  <c r="RZ31"/>
  <c r="RU31"/>
  <c r="SE30"/>
  <c r="SA30"/>
  <c r="RZ30"/>
  <c r="RU30"/>
  <c r="SE29"/>
  <c r="SA29"/>
  <c r="RZ29"/>
  <c r="RU29"/>
  <c r="SE28"/>
  <c r="SA28"/>
  <c r="RZ28"/>
  <c r="RU28"/>
  <c r="SE27"/>
  <c r="SA27"/>
  <c r="RZ27"/>
  <c r="RU27"/>
  <c r="SE26"/>
  <c r="SA26"/>
  <c r="RZ26"/>
  <c r="RU26"/>
  <c r="SE25"/>
  <c r="SA25"/>
  <c r="RZ25"/>
  <c r="RU25"/>
  <c r="SE24"/>
  <c r="SA24"/>
  <c r="RZ24"/>
  <c r="RU24"/>
  <c r="SE23"/>
  <c r="SA23"/>
  <c r="RZ23"/>
  <c r="RU23"/>
  <c r="SE22"/>
  <c r="SA22"/>
  <c r="RZ22"/>
  <c r="RU22"/>
  <c r="SE21"/>
  <c r="SA21"/>
  <c r="RZ21"/>
  <c r="RU21"/>
  <c r="SE20"/>
  <c r="SA20"/>
  <c r="RZ20"/>
  <c r="RU20"/>
  <c r="SE19"/>
  <c r="SA19"/>
  <c r="RU19"/>
  <c r="QX60"/>
  <c r="QY60"/>
  <c r="QY58"/>
  <c r="QY59" s="1"/>
  <c r="QY57"/>
  <c r="RB65"/>
  <c r="RB64"/>
  <c r="RB63"/>
  <c r="RA63"/>
  <c r="RB62"/>
  <c r="RA62"/>
  <c r="RV58" l="1"/>
  <c r="RV59" s="1"/>
  <c r="RV60" s="1"/>
  <c r="RU65"/>
  <c r="RU64"/>
  <c r="SA65"/>
  <c r="SA8"/>
  <c r="SA62"/>
  <c r="RY41"/>
  <c r="RY42" s="1"/>
  <c r="SE42" s="1"/>
  <c r="RY43"/>
  <c r="SG38"/>
  <c r="SI37"/>
  <c r="SJ37" s="1"/>
  <c r="RX59"/>
  <c r="RX60" s="1"/>
  <c r="RW60"/>
  <c r="RU62"/>
  <c r="RZ41"/>
  <c r="RU63"/>
  <c r="SE41"/>
  <c r="SA64"/>
  <c r="RZ40"/>
  <c r="SA63"/>
  <c r="QW76"/>
  <c r="QW75"/>
  <c r="QW74"/>
  <c r="QW73"/>
  <c r="QW72"/>
  <c r="QW71"/>
  <c r="QW70"/>
  <c r="QU65"/>
  <c r="QU64"/>
  <c r="QU63"/>
  <c r="QU62"/>
  <c r="RE60"/>
  <c r="RB60"/>
  <c r="QV60"/>
  <c r="RE59"/>
  <c r="RB59"/>
  <c r="QV59"/>
  <c r="RE58"/>
  <c r="RB58"/>
  <c r="QV58"/>
  <c r="RE57"/>
  <c r="RB57"/>
  <c r="QX57"/>
  <c r="QX58" s="1"/>
  <c r="QW57"/>
  <c r="QW58" s="1"/>
  <c r="QW59" s="1"/>
  <c r="QW60" s="1"/>
  <c r="QV57"/>
  <c r="RE56"/>
  <c r="RB56"/>
  <c r="QV56"/>
  <c r="RE55"/>
  <c r="RB55"/>
  <c r="QV55"/>
  <c r="RE54"/>
  <c r="RB54"/>
  <c r="QV54"/>
  <c r="RE53"/>
  <c r="RB53"/>
  <c r="QV53"/>
  <c r="RE52"/>
  <c r="RB52"/>
  <c r="QV52"/>
  <c r="RE51"/>
  <c r="RB51"/>
  <c r="QV51"/>
  <c r="RE50"/>
  <c r="RB50"/>
  <c r="QV50"/>
  <c r="RE49"/>
  <c r="RB49"/>
  <c r="QV49"/>
  <c r="RE48"/>
  <c r="RB48"/>
  <c r="QV48"/>
  <c r="RE47"/>
  <c r="RB47"/>
  <c r="QV47"/>
  <c r="RE46"/>
  <c r="RB46"/>
  <c r="QV46"/>
  <c r="RE45"/>
  <c r="RB45"/>
  <c r="QV45"/>
  <c r="RE44"/>
  <c r="RB44"/>
  <c r="QV44"/>
  <c r="RE43"/>
  <c r="RB43"/>
  <c r="QV43"/>
  <c r="RE42"/>
  <c r="RB42"/>
  <c r="QV42"/>
  <c r="RE41"/>
  <c r="RB41"/>
  <c r="QV41"/>
  <c r="RE40"/>
  <c r="RB40"/>
  <c r="QZ40"/>
  <c r="RF40" s="1"/>
  <c r="QV40"/>
  <c r="RF39"/>
  <c r="RE39"/>
  <c r="RB39"/>
  <c r="RA39"/>
  <c r="QV39"/>
  <c r="RF38"/>
  <c r="RE38"/>
  <c r="RB38"/>
  <c r="RA38"/>
  <c r="QV38"/>
  <c r="RI37"/>
  <c r="RI38" s="1"/>
  <c r="RI39" s="1"/>
  <c r="RI40" s="1"/>
  <c r="RI41" s="1"/>
  <c r="RI42" s="1"/>
  <c r="RI43" s="1"/>
  <c r="RI44" s="1"/>
  <c r="RI45" s="1"/>
  <c r="RI46" s="1"/>
  <c r="RI47" s="1"/>
  <c r="RI48" s="1"/>
  <c r="RI49" s="1"/>
  <c r="RI50" s="1"/>
  <c r="RI51" s="1"/>
  <c r="RI52" s="1"/>
  <c r="RI53" s="1"/>
  <c r="RI54" s="1"/>
  <c r="RI55" s="1"/>
  <c r="RI56" s="1"/>
  <c r="RI57" s="1"/>
  <c r="RI58" s="1"/>
  <c r="RI59" s="1"/>
  <c r="RI60" s="1"/>
  <c r="RF37"/>
  <c r="RH37" s="1"/>
  <c r="RE37"/>
  <c r="RB37"/>
  <c r="RA37"/>
  <c r="QV37"/>
  <c r="RF36"/>
  <c r="RB36"/>
  <c r="RA36"/>
  <c r="QV36"/>
  <c r="RF35"/>
  <c r="RB35"/>
  <c r="RA35"/>
  <c r="QV35"/>
  <c r="RF34"/>
  <c r="RB34"/>
  <c r="RA34"/>
  <c r="QV34"/>
  <c r="RF33"/>
  <c r="RB33"/>
  <c r="RA33"/>
  <c r="QV33"/>
  <c r="RF32"/>
  <c r="RB32"/>
  <c r="RA32"/>
  <c r="QV32"/>
  <c r="RF31"/>
  <c r="RB31"/>
  <c r="RA31"/>
  <c r="QV31"/>
  <c r="RF30"/>
  <c r="RB30"/>
  <c r="RA30"/>
  <c r="QV30"/>
  <c r="RF29"/>
  <c r="RB29"/>
  <c r="RA29"/>
  <c r="QV29"/>
  <c r="RF28"/>
  <c r="RB28"/>
  <c r="RA28"/>
  <c r="QV28"/>
  <c r="RF27"/>
  <c r="RB27"/>
  <c r="RA27"/>
  <c r="QV27"/>
  <c r="RF26"/>
  <c r="RB26"/>
  <c r="RA26"/>
  <c r="QV26"/>
  <c r="RF25"/>
  <c r="RB25"/>
  <c r="RA25"/>
  <c r="QV25"/>
  <c r="RF24"/>
  <c r="RB24"/>
  <c r="RA24"/>
  <c r="QV24"/>
  <c r="RF23"/>
  <c r="RB23"/>
  <c r="RA23"/>
  <c r="QV23"/>
  <c r="RF22"/>
  <c r="RB22"/>
  <c r="RA22"/>
  <c r="QV22"/>
  <c r="RF21"/>
  <c r="RB21"/>
  <c r="RA21"/>
  <c r="QV21"/>
  <c r="RF20"/>
  <c r="RB20"/>
  <c r="RA20"/>
  <c r="QV20"/>
  <c r="RF19"/>
  <c r="RB19"/>
  <c r="RA19"/>
  <c r="QV19"/>
  <c r="RB18"/>
  <c r="RB17"/>
  <c r="RB16"/>
  <c r="RB15"/>
  <c r="RB14"/>
  <c r="RB13"/>
  <c r="RB12"/>
  <c r="RB11"/>
  <c r="RB10"/>
  <c r="RB9"/>
  <c r="QC65"/>
  <c r="QC64"/>
  <c r="QC63"/>
  <c r="QC62"/>
  <c r="QB65"/>
  <c r="QB64"/>
  <c r="QB63"/>
  <c r="QB62"/>
  <c r="PW65"/>
  <c r="PW64"/>
  <c r="PW63"/>
  <c r="PW62"/>
  <c r="PV65"/>
  <c r="PV64"/>
  <c r="PV63"/>
  <c r="PV62"/>
  <c r="OX65"/>
  <c r="OX64"/>
  <c r="OX63"/>
  <c r="OX62"/>
  <c r="OW65"/>
  <c r="OW64"/>
  <c r="OW63"/>
  <c r="OW62"/>
  <c r="NY65"/>
  <c r="NY64"/>
  <c r="NY63"/>
  <c r="NY62"/>
  <c r="NX65"/>
  <c r="NX64"/>
  <c r="NX63"/>
  <c r="NX62"/>
  <c r="BK65"/>
  <c r="BK64"/>
  <c r="BK63"/>
  <c r="BK62"/>
  <c r="BJ65"/>
  <c r="BJ64"/>
  <c r="BJ63"/>
  <c r="BJ62"/>
  <c r="L65"/>
  <c r="L64"/>
  <c r="L63"/>
  <c r="M65"/>
  <c r="M64"/>
  <c r="M63"/>
  <c r="S65"/>
  <c r="R65"/>
  <c r="AA37"/>
  <c r="AB37" s="1"/>
  <c r="Z37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Z52" s="1"/>
  <c r="Z53" s="1"/>
  <c r="Z54" s="1"/>
  <c r="Z55" s="1"/>
  <c r="Z56" s="1"/>
  <c r="Z57" s="1"/>
  <c r="Z58" s="1"/>
  <c r="Z59" s="1"/>
  <c r="Z60" s="1"/>
  <c r="Y37"/>
  <c r="Y38" s="1"/>
  <c r="AK65"/>
  <c r="AK64"/>
  <c r="AK63"/>
  <c r="AY37"/>
  <c r="AY38" s="1"/>
  <c r="AY39" s="1"/>
  <c r="AY40" s="1"/>
  <c r="AY41" s="1"/>
  <c r="AY42" s="1"/>
  <c r="AY43" s="1"/>
  <c r="AY44" s="1"/>
  <c r="AY45" s="1"/>
  <c r="AY46" s="1"/>
  <c r="AY47" s="1"/>
  <c r="AY48" s="1"/>
  <c r="AY49" s="1"/>
  <c r="AY50" s="1"/>
  <c r="AY51" s="1"/>
  <c r="AY52" s="1"/>
  <c r="AY53" s="1"/>
  <c r="AY54" s="1"/>
  <c r="AY55" s="1"/>
  <c r="AY56" s="1"/>
  <c r="AY57" s="1"/>
  <c r="AY58" s="1"/>
  <c r="AY59" s="1"/>
  <c r="AY60" s="1"/>
  <c r="BX37"/>
  <c r="BX38" s="1"/>
  <c r="BX39" s="1"/>
  <c r="BX40" s="1"/>
  <c r="BX41" s="1"/>
  <c r="BX42" s="1"/>
  <c r="BX43" s="1"/>
  <c r="BX44" s="1"/>
  <c r="BX45" s="1"/>
  <c r="BX46" s="1"/>
  <c r="BX47" s="1"/>
  <c r="BX48" s="1"/>
  <c r="BX49" s="1"/>
  <c r="BX50" s="1"/>
  <c r="BX51" s="1"/>
  <c r="BX52" s="1"/>
  <c r="BX53" s="1"/>
  <c r="BX54" s="1"/>
  <c r="BX55" s="1"/>
  <c r="BX56" s="1"/>
  <c r="BX57" s="1"/>
  <c r="BX58" s="1"/>
  <c r="BX59" s="1"/>
  <c r="BX60" s="1"/>
  <c r="CI65"/>
  <c r="CI64"/>
  <c r="CI63"/>
  <c r="CS60"/>
  <c r="CS59"/>
  <c r="CS58"/>
  <c r="CS57"/>
  <c r="CS56"/>
  <c r="CS55"/>
  <c r="CS54"/>
  <c r="CS53"/>
  <c r="CS52"/>
  <c r="CS51"/>
  <c r="CS50"/>
  <c r="CS49"/>
  <c r="CS48"/>
  <c r="CS47"/>
  <c r="CS46"/>
  <c r="CS45"/>
  <c r="CS44"/>
  <c r="CS43"/>
  <c r="CS42"/>
  <c r="CS41"/>
  <c r="CS40"/>
  <c r="CT39"/>
  <c r="CS39"/>
  <c r="CT38"/>
  <c r="CS38"/>
  <c r="CW37"/>
  <c r="CW38" s="1"/>
  <c r="CW39" s="1"/>
  <c r="CW40" s="1"/>
  <c r="CW41" s="1"/>
  <c r="CW42" s="1"/>
  <c r="CW43" s="1"/>
  <c r="CW44" s="1"/>
  <c r="CW45" s="1"/>
  <c r="CW46" s="1"/>
  <c r="CW47" s="1"/>
  <c r="CW48" s="1"/>
  <c r="CW49" s="1"/>
  <c r="CW50" s="1"/>
  <c r="CW51" s="1"/>
  <c r="CW52" s="1"/>
  <c r="CW53" s="1"/>
  <c r="CW54" s="1"/>
  <c r="CW55" s="1"/>
  <c r="CW56" s="1"/>
  <c r="CW57" s="1"/>
  <c r="CW58" s="1"/>
  <c r="CW59" s="1"/>
  <c r="CW60" s="1"/>
  <c r="CT37"/>
  <c r="CV37" s="1"/>
  <c r="CS37"/>
  <c r="CT36"/>
  <c r="CT35"/>
  <c r="CT34"/>
  <c r="CT33"/>
  <c r="CT32"/>
  <c r="CT31"/>
  <c r="CT30"/>
  <c r="CT29"/>
  <c r="CT28"/>
  <c r="CT27"/>
  <c r="CT26"/>
  <c r="CT25"/>
  <c r="CT24"/>
  <c r="CT23"/>
  <c r="CT22"/>
  <c r="CT21"/>
  <c r="CT20"/>
  <c r="CT19"/>
  <c r="CM57"/>
  <c r="CM58" s="1"/>
  <c r="CM59" s="1"/>
  <c r="CM60" s="1"/>
  <c r="CL57"/>
  <c r="CL58" s="1"/>
  <c r="CL59" s="1"/>
  <c r="CL60" s="1"/>
  <c r="CK76"/>
  <c r="CK75"/>
  <c r="CK74"/>
  <c r="CK73"/>
  <c r="CK72"/>
  <c r="CK71"/>
  <c r="CK70"/>
  <c r="DH65"/>
  <c r="DH64"/>
  <c r="DH63"/>
  <c r="DR60"/>
  <c r="DR59"/>
  <c r="DR58"/>
  <c r="DR57"/>
  <c r="DR56"/>
  <c r="DR55"/>
  <c r="DR54"/>
  <c r="DR53"/>
  <c r="DR52"/>
  <c r="DR51"/>
  <c r="DR50"/>
  <c r="DR49"/>
  <c r="DR48"/>
  <c r="DR47"/>
  <c r="DR46"/>
  <c r="DR45"/>
  <c r="DR44"/>
  <c r="DR43"/>
  <c r="DR42"/>
  <c r="DR41"/>
  <c r="DR40"/>
  <c r="DS39"/>
  <c r="DR39"/>
  <c r="DS38"/>
  <c r="DR38"/>
  <c r="DV37"/>
  <c r="DV38" s="1"/>
  <c r="DV39" s="1"/>
  <c r="DV40" s="1"/>
  <c r="DV41" s="1"/>
  <c r="DV42" s="1"/>
  <c r="DV43" s="1"/>
  <c r="DV44" s="1"/>
  <c r="DV45" s="1"/>
  <c r="DV46" s="1"/>
  <c r="DV47" s="1"/>
  <c r="DV48" s="1"/>
  <c r="DV49" s="1"/>
  <c r="DV50" s="1"/>
  <c r="DV51" s="1"/>
  <c r="DV52" s="1"/>
  <c r="DV53" s="1"/>
  <c r="DV54" s="1"/>
  <c r="DV55" s="1"/>
  <c r="DV56" s="1"/>
  <c r="DV57" s="1"/>
  <c r="DV58" s="1"/>
  <c r="DV59" s="1"/>
  <c r="DV60" s="1"/>
  <c r="DS37"/>
  <c r="DU37" s="1"/>
  <c r="DR37"/>
  <c r="DS36"/>
  <c r="DS35"/>
  <c r="DS34"/>
  <c r="DS33"/>
  <c r="DS32"/>
  <c r="DS31"/>
  <c r="DS30"/>
  <c r="DS29"/>
  <c r="DS28"/>
  <c r="DS27"/>
  <c r="DS26"/>
  <c r="DS25"/>
  <c r="DS24"/>
  <c r="DS23"/>
  <c r="DS22"/>
  <c r="DS21"/>
  <c r="DS20"/>
  <c r="DS19"/>
  <c r="DL57"/>
  <c r="DL58" s="1"/>
  <c r="DL59" s="1"/>
  <c r="DL60" s="1"/>
  <c r="DK57"/>
  <c r="DK58" s="1"/>
  <c r="DK59" s="1"/>
  <c r="DK60" s="1"/>
  <c r="DJ76"/>
  <c r="DJ75"/>
  <c r="DJ74"/>
  <c r="DJ73"/>
  <c r="DJ72"/>
  <c r="DJ71"/>
  <c r="DJ70"/>
  <c r="RZ42" l="1"/>
  <c r="SI38"/>
  <c r="SJ38" s="1"/>
  <c r="SG39"/>
  <c r="RY44"/>
  <c r="RZ43"/>
  <c r="SE43"/>
  <c r="QV65"/>
  <c r="QZ41"/>
  <c r="QV62"/>
  <c r="QX59"/>
  <c r="RH38"/>
  <c r="RJ37"/>
  <c r="RK37" s="1"/>
  <c r="RF41"/>
  <c r="RB8"/>
  <c r="RA40"/>
  <c r="QV63"/>
  <c r="QV64"/>
  <c r="Y39"/>
  <c r="AA38"/>
  <c r="AB38" s="1"/>
  <c r="DJ57"/>
  <c r="DJ58" s="1"/>
  <c r="DJ59" s="1"/>
  <c r="DJ60" s="1"/>
  <c r="CK57"/>
  <c r="CK58" s="1"/>
  <c r="CK59" s="1"/>
  <c r="CK60" s="1"/>
  <c r="CV38"/>
  <c r="CX37"/>
  <c r="CY37" s="1"/>
  <c r="DU38"/>
  <c r="DW37"/>
  <c r="DX37" s="1"/>
  <c r="EQ60"/>
  <c r="EQ59"/>
  <c r="EQ58"/>
  <c r="EQ57"/>
  <c r="EQ56"/>
  <c r="EQ55"/>
  <c r="EQ54"/>
  <c r="EQ53"/>
  <c r="EQ52"/>
  <c r="EQ51"/>
  <c r="EQ50"/>
  <c r="EQ49"/>
  <c r="EQ48"/>
  <c r="EQ47"/>
  <c r="EQ46"/>
  <c r="EQ45"/>
  <c r="EQ44"/>
  <c r="EQ43"/>
  <c r="EQ42"/>
  <c r="EQ41"/>
  <c r="EQ40"/>
  <c r="ER39"/>
  <c r="EQ39"/>
  <c r="ER38"/>
  <c r="EQ38"/>
  <c r="EU37"/>
  <c r="EU38" s="1"/>
  <c r="EU39" s="1"/>
  <c r="EU40" s="1"/>
  <c r="EU41" s="1"/>
  <c r="EU42" s="1"/>
  <c r="EU43" s="1"/>
  <c r="EU44" s="1"/>
  <c r="EU45" s="1"/>
  <c r="EU46" s="1"/>
  <c r="EU47" s="1"/>
  <c r="EU48" s="1"/>
  <c r="EU49" s="1"/>
  <c r="EU50" s="1"/>
  <c r="EU51" s="1"/>
  <c r="EU52" s="1"/>
  <c r="EU53" s="1"/>
  <c r="EU54" s="1"/>
  <c r="EU55" s="1"/>
  <c r="EU56" s="1"/>
  <c r="EU57" s="1"/>
  <c r="EU58" s="1"/>
  <c r="EU59" s="1"/>
  <c r="EU60" s="1"/>
  <c r="ER37"/>
  <c r="ET37" s="1"/>
  <c r="ET38" s="1"/>
  <c r="EQ37"/>
  <c r="ER36"/>
  <c r="ER35"/>
  <c r="ER34"/>
  <c r="ER33"/>
  <c r="ER32"/>
  <c r="ER31"/>
  <c r="ER30"/>
  <c r="ER29"/>
  <c r="ER28"/>
  <c r="ER27"/>
  <c r="ER26"/>
  <c r="ER25"/>
  <c r="ER24"/>
  <c r="ER23"/>
  <c r="ER22"/>
  <c r="ER21"/>
  <c r="ER20"/>
  <c r="ER19"/>
  <c r="EG65"/>
  <c r="EG64"/>
  <c r="EG63"/>
  <c r="EK57"/>
  <c r="EK58" s="1"/>
  <c r="EK59" s="1"/>
  <c r="EK60" s="1"/>
  <c r="EJ57"/>
  <c r="EJ58" s="1"/>
  <c r="EI76"/>
  <c r="EI75"/>
  <c r="EI74"/>
  <c r="EI73"/>
  <c r="EI57" s="1"/>
  <c r="EI72"/>
  <c r="EI71"/>
  <c r="EI70"/>
  <c r="FF65"/>
  <c r="FF64"/>
  <c r="FF63"/>
  <c r="FP60"/>
  <c r="FP59"/>
  <c r="FP58"/>
  <c r="FP57"/>
  <c r="FP56"/>
  <c r="FP55"/>
  <c r="FP54"/>
  <c r="FP53"/>
  <c r="FP52"/>
  <c r="FP51"/>
  <c r="FP50"/>
  <c r="FP49"/>
  <c r="FP48"/>
  <c r="FP47"/>
  <c r="FP46"/>
  <c r="FP45"/>
  <c r="FP44"/>
  <c r="FP43"/>
  <c r="FP42"/>
  <c r="FP41"/>
  <c r="FP40"/>
  <c r="FQ39"/>
  <c r="FP39"/>
  <c r="FQ38"/>
  <c r="FP38"/>
  <c r="FT37"/>
  <c r="FT38" s="1"/>
  <c r="FT39" s="1"/>
  <c r="FT40" s="1"/>
  <c r="FT41" s="1"/>
  <c r="FT42" s="1"/>
  <c r="FT43" s="1"/>
  <c r="FT44" s="1"/>
  <c r="FT45" s="1"/>
  <c r="FT46" s="1"/>
  <c r="FT47" s="1"/>
  <c r="FT48" s="1"/>
  <c r="FT49" s="1"/>
  <c r="FT50" s="1"/>
  <c r="FT51" s="1"/>
  <c r="FT52" s="1"/>
  <c r="FT53" s="1"/>
  <c r="FT54" s="1"/>
  <c r="FT55" s="1"/>
  <c r="FT56" s="1"/>
  <c r="FT57" s="1"/>
  <c r="FT58" s="1"/>
  <c r="FT59" s="1"/>
  <c r="FT60" s="1"/>
  <c r="FQ37"/>
  <c r="FS37" s="1"/>
  <c r="FP37"/>
  <c r="FQ36"/>
  <c r="FQ35"/>
  <c r="FQ34"/>
  <c r="FQ33"/>
  <c r="FQ32"/>
  <c r="FQ31"/>
  <c r="FQ30"/>
  <c r="FQ29"/>
  <c r="FQ28"/>
  <c r="FQ27"/>
  <c r="FQ26"/>
  <c r="FQ25"/>
  <c r="FQ24"/>
  <c r="FQ23"/>
  <c r="FQ22"/>
  <c r="FQ21"/>
  <c r="FQ20"/>
  <c r="FQ19"/>
  <c r="FJ57"/>
  <c r="FJ58" s="1"/>
  <c r="FJ59" s="1"/>
  <c r="FJ60" s="1"/>
  <c r="FI57"/>
  <c r="FI58" s="1"/>
  <c r="FI59" s="1"/>
  <c r="FI60" s="1"/>
  <c r="FH76"/>
  <c r="FH75"/>
  <c r="FH74"/>
  <c r="FH73"/>
  <c r="FH57" s="1"/>
  <c r="FH58" s="1"/>
  <c r="FH59" s="1"/>
  <c r="FH60" s="1"/>
  <c r="FH72"/>
  <c r="FH71"/>
  <c r="FH70"/>
  <c r="GO60"/>
  <c r="GO59"/>
  <c r="GO58"/>
  <c r="GO57"/>
  <c r="GO56"/>
  <c r="GO55"/>
  <c r="GO54"/>
  <c r="GO53"/>
  <c r="GO52"/>
  <c r="GO51"/>
  <c r="GO50"/>
  <c r="GO49"/>
  <c r="GO48"/>
  <c r="GO47"/>
  <c r="GO46"/>
  <c r="GO45"/>
  <c r="GO44"/>
  <c r="GO43"/>
  <c r="GO42"/>
  <c r="GO41"/>
  <c r="GO40"/>
  <c r="GP39"/>
  <c r="GO39"/>
  <c r="GP38"/>
  <c r="GO38"/>
  <c r="GS37"/>
  <c r="GS38" s="1"/>
  <c r="GS39" s="1"/>
  <c r="GS40" s="1"/>
  <c r="GS41" s="1"/>
  <c r="GS42" s="1"/>
  <c r="GS43" s="1"/>
  <c r="GS44" s="1"/>
  <c r="GS45" s="1"/>
  <c r="GS46" s="1"/>
  <c r="GS47" s="1"/>
  <c r="GS48" s="1"/>
  <c r="GS49" s="1"/>
  <c r="GS50" s="1"/>
  <c r="GS51" s="1"/>
  <c r="GS52" s="1"/>
  <c r="GS53" s="1"/>
  <c r="GS54" s="1"/>
  <c r="GS55" s="1"/>
  <c r="GS56" s="1"/>
  <c r="GS57" s="1"/>
  <c r="GS58" s="1"/>
  <c r="GS59" s="1"/>
  <c r="GS60" s="1"/>
  <c r="GP37"/>
  <c r="GR37" s="1"/>
  <c r="GO37"/>
  <c r="GP36"/>
  <c r="GP35"/>
  <c r="GP34"/>
  <c r="GP33"/>
  <c r="GP32"/>
  <c r="GP31"/>
  <c r="GP30"/>
  <c r="GP29"/>
  <c r="GP28"/>
  <c r="GP27"/>
  <c r="GP26"/>
  <c r="GP25"/>
  <c r="GP24"/>
  <c r="GP23"/>
  <c r="GP22"/>
  <c r="GP21"/>
  <c r="GP20"/>
  <c r="GP19"/>
  <c r="GE65"/>
  <c r="GE64"/>
  <c r="GE63"/>
  <c r="GI57"/>
  <c r="GI58" s="1"/>
  <c r="GI59" s="1"/>
  <c r="GI60" s="1"/>
  <c r="GH57"/>
  <c r="GH58" s="1"/>
  <c r="GG76"/>
  <c r="GG75"/>
  <c r="GG74"/>
  <c r="GG73"/>
  <c r="GG57" s="1"/>
  <c r="GG72"/>
  <c r="GG71"/>
  <c r="GG70"/>
  <c r="HN60"/>
  <c r="HN59"/>
  <c r="HN58"/>
  <c r="HN57"/>
  <c r="HN56"/>
  <c r="HN55"/>
  <c r="HN54"/>
  <c r="HN53"/>
  <c r="HN52"/>
  <c r="HN51"/>
  <c r="HN50"/>
  <c r="HN49"/>
  <c r="HN48"/>
  <c r="HN47"/>
  <c r="HN46"/>
  <c r="HN45"/>
  <c r="HN44"/>
  <c r="HN43"/>
  <c r="HN42"/>
  <c r="HN41"/>
  <c r="HN40"/>
  <c r="HO39"/>
  <c r="HN39"/>
  <c r="HO38"/>
  <c r="HN38"/>
  <c r="HR37"/>
  <c r="HR38" s="1"/>
  <c r="HR39" s="1"/>
  <c r="HR40" s="1"/>
  <c r="HR41" s="1"/>
  <c r="HR42" s="1"/>
  <c r="HR43" s="1"/>
  <c r="HR44" s="1"/>
  <c r="HR45" s="1"/>
  <c r="HR46" s="1"/>
  <c r="HR47" s="1"/>
  <c r="HR48" s="1"/>
  <c r="HR49" s="1"/>
  <c r="HR50" s="1"/>
  <c r="HR51" s="1"/>
  <c r="HR52" s="1"/>
  <c r="HR53" s="1"/>
  <c r="HR54" s="1"/>
  <c r="HR55" s="1"/>
  <c r="HR56" s="1"/>
  <c r="HR57" s="1"/>
  <c r="HR58" s="1"/>
  <c r="HR59" s="1"/>
  <c r="HR60" s="1"/>
  <c r="HO37"/>
  <c r="HQ37" s="1"/>
  <c r="HQ38" s="1"/>
  <c r="HN37"/>
  <c r="HO36"/>
  <c r="HO35"/>
  <c r="HO34"/>
  <c r="HO33"/>
  <c r="HO32"/>
  <c r="HO31"/>
  <c r="HO30"/>
  <c r="HO29"/>
  <c r="HO28"/>
  <c r="HO27"/>
  <c r="HO26"/>
  <c r="HO25"/>
  <c r="HO24"/>
  <c r="HO23"/>
  <c r="HO22"/>
  <c r="HO21"/>
  <c r="HO20"/>
  <c r="HO19"/>
  <c r="HD65"/>
  <c r="HD64"/>
  <c r="HD63"/>
  <c r="HH57"/>
  <c r="HH58" s="1"/>
  <c r="HH59" s="1"/>
  <c r="HH60" s="1"/>
  <c r="HG57"/>
  <c r="HG58" s="1"/>
  <c r="HG59" s="1"/>
  <c r="HG60" s="1"/>
  <c r="HF76"/>
  <c r="HF75"/>
  <c r="HF74"/>
  <c r="HF73"/>
  <c r="HF57" s="1"/>
  <c r="HF58" s="1"/>
  <c r="HF59" s="1"/>
  <c r="HF60" s="1"/>
  <c r="HF72"/>
  <c r="HF71"/>
  <c r="HF70"/>
  <c r="IM60"/>
  <c r="IM59"/>
  <c r="IM58"/>
  <c r="IM57"/>
  <c r="IM56"/>
  <c r="IM55"/>
  <c r="IM54"/>
  <c r="IM53"/>
  <c r="IM52"/>
  <c r="IM51"/>
  <c r="IM50"/>
  <c r="IM49"/>
  <c r="IM48"/>
  <c r="IM47"/>
  <c r="IM46"/>
  <c r="IM45"/>
  <c r="IM44"/>
  <c r="IM43"/>
  <c r="IM42"/>
  <c r="IM41"/>
  <c r="IM40"/>
  <c r="IN39"/>
  <c r="IM39"/>
  <c r="IN38"/>
  <c r="IM38"/>
  <c r="IQ37"/>
  <c r="IQ38" s="1"/>
  <c r="IQ39" s="1"/>
  <c r="IQ40" s="1"/>
  <c r="IQ41" s="1"/>
  <c r="IQ42" s="1"/>
  <c r="IQ43" s="1"/>
  <c r="IQ44" s="1"/>
  <c r="IQ45" s="1"/>
  <c r="IQ46" s="1"/>
  <c r="IQ47" s="1"/>
  <c r="IQ48" s="1"/>
  <c r="IQ49" s="1"/>
  <c r="IQ50" s="1"/>
  <c r="IQ51" s="1"/>
  <c r="IQ52" s="1"/>
  <c r="IQ53" s="1"/>
  <c r="IQ54" s="1"/>
  <c r="IQ55" s="1"/>
  <c r="IQ56" s="1"/>
  <c r="IQ57" s="1"/>
  <c r="IQ58" s="1"/>
  <c r="IQ59" s="1"/>
  <c r="IQ60" s="1"/>
  <c r="IN37"/>
  <c r="IP37" s="1"/>
  <c r="IM37"/>
  <c r="IN36"/>
  <c r="IN35"/>
  <c r="IN34"/>
  <c r="IN33"/>
  <c r="IN32"/>
  <c r="IN31"/>
  <c r="IN30"/>
  <c r="IN29"/>
  <c r="IN28"/>
  <c r="IN27"/>
  <c r="IN26"/>
  <c r="IN25"/>
  <c r="IN24"/>
  <c r="IN23"/>
  <c r="IN22"/>
  <c r="IN21"/>
  <c r="IN20"/>
  <c r="IN19"/>
  <c r="IC65"/>
  <c r="IC64"/>
  <c r="IC63"/>
  <c r="II19"/>
  <c r="IG57"/>
  <c r="IG58" s="1"/>
  <c r="IG59" s="1"/>
  <c r="IG60" s="1"/>
  <c r="IF57"/>
  <c r="IF58" s="1"/>
  <c r="IF59" s="1"/>
  <c r="IF60" s="1"/>
  <c r="IE76"/>
  <c r="IE75"/>
  <c r="IE74"/>
  <c r="IE73"/>
  <c r="IE72"/>
  <c r="IE71"/>
  <c r="IE70"/>
  <c r="JM60"/>
  <c r="JM59"/>
  <c r="JM58"/>
  <c r="JM57"/>
  <c r="JM56"/>
  <c r="JM55"/>
  <c r="JM54"/>
  <c r="JM53"/>
  <c r="JM52"/>
  <c r="JM51"/>
  <c r="JM50"/>
  <c r="JM49"/>
  <c r="JM48"/>
  <c r="JM47"/>
  <c r="JM46"/>
  <c r="JM45"/>
  <c r="JM44"/>
  <c r="JM43"/>
  <c r="JM42"/>
  <c r="JM41"/>
  <c r="JM40"/>
  <c r="JN39"/>
  <c r="JM39"/>
  <c r="JN38"/>
  <c r="JM38"/>
  <c r="JQ37"/>
  <c r="JQ38" s="1"/>
  <c r="JQ39" s="1"/>
  <c r="JQ40" s="1"/>
  <c r="JQ41" s="1"/>
  <c r="JQ42" s="1"/>
  <c r="JQ43" s="1"/>
  <c r="JQ44" s="1"/>
  <c r="JQ45" s="1"/>
  <c r="JQ46" s="1"/>
  <c r="JQ47" s="1"/>
  <c r="JQ48" s="1"/>
  <c r="JQ49" s="1"/>
  <c r="JQ50" s="1"/>
  <c r="JQ51" s="1"/>
  <c r="JQ52" s="1"/>
  <c r="JQ53" s="1"/>
  <c r="JQ54" s="1"/>
  <c r="JQ55" s="1"/>
  <c r="JQ56" s="1"/>
  <c r="JQ57" s="1"/>
  <c r="JQ58" s="1"/>
  <c r="JQ59" s="1"/>
  <c r="JQ60" s="1"/>
  <c r="JN37"/>
  <c r="JP37" s="1"/>
  <c r="JM37"/>
  <c r="JN36"/>
  <c r="JN35"/>
  <c r="JN34"/>
  <c r="JN33"/>
  <c r="JN32"/>
  <c r="JN31"/>
  <c r="JN30"/>
  <c r="JN29"/>
  <c r="JN28"/>
  <c r="JN27"/>
  <c r="JN26"/>
  <c r="JN25"/>
  <c r="JN24"/>
  <c r="JN23"/>
  <c r="JN22"/>
  <c r="JN21"/>
  <c r="JN20"/>
  <c r="JN19"/>
  <c r="JC65"/>
  <c r="JC64"/>
  <c r="JC63"/>
  <c r="JG57"/>
  <c r="JG58" s="1"/>
  <c r="JG59" s="1"/>
  <c r="JG60" s="1"/>
  <c r="JF57"/>
  <c r="JF58" s="1"/>
  <c r="JF59" s="1"/>
  <c r="JF60" s="1"/>
  <c r="JE76"/>
  <c r="JE75"/>
  <c r="JE74"/>
  <c r="JE73"/>
  <c r="JE72"/>
  <c r="JE71"/>
  <c r="JE70"/>
  <c r="KL60"/>
  <c r="KL59"/>
  <c r="KL58"/>
  <c r="KL57"/>
  <c r="KL56"/>
  <c r="KL55"/>
  <c r="KL54"/>
  <c r="KL53"/>
  <c r="KL52"/>
  <c r="KL51"/>
  <c r="KL50"/>
  <c r="KL49"/>
  <c r="KL48"/>
  <c r="KL47"/>
  <c r="KL46"/>
  <c r="KL45"/>
  <c r="KL44"/>
  <c r="KL43"/>
  <c r="KL42"/>
  <c r="KL41"/>
  <c r="KL40"/>
  <c r="KM39"/>
  <c r="KL39"/>
  <c r="KM38"/>
  <c r="KL38"/>
  <c r="KP37"/>
  <c r="KP38" s="1"/>
  <c r="KP39" s="1"/>
  <c r="KP40" s="1"/>
  <c r="KP41" s="1"/>
  <c r="KP42" s="1"/>
  <c r="KP43" s="1"/>
  <c r="KP44" s="1"/>
  <c r="KP45" s="1"/>
  <c r="KP46" s="1"/>
  <c r="KP47" s="1"/>
  <c r="KP48" s="1"/>
  <c r="KP49" s="1"/>
  <c r="KP50" s="1"/>
  <c r="KP51" s="1"/>
  <c r="KP52" s="1"/>
  <c r="KP53" s="1"/>
  <c r="KP54" s="1"/>
  <c r="KP55" s="1"/>
  <c r="KP56" s="1"/>
  <c r="KP57" s="1"/>
  <c r="KP58" s="1"/>
  <c r="KP59" s="1"/>
  <c r="KP60" s="1"/>
  <c r="KM37"/>
  <c r="KO37" s="1"/>
  <c r="KL37"/>
  <c r="KM36"/>
  <c r="KM35"/>
  <c r="KM34"/>
  <c r="KM33"/>
  <c r="KM32"/>
  <c r="KM31"/>
  <c r="KM30"/>
  <c r="KM29"/>
  <c r="KM28"/>
  <c r="KM27"/>
  <c r="KM26"/>
  <c r="KM25"/>
  <c r="KM24"/>
  <c r="KM23"/>
  <c r="KM22"/>
  <c r="KM21"/>
  <c r="KM20"/>
  <c r="KM19"/>
  <c r="KB65"/>
  <c r="KB64"/>
  <c r="KB63"/>
  <c r="KF57"/>
  <c r="KF58" s="1"/>
  <c r="KF59" s="1"/>
  <c r="KE57"/>
  <c r="KE58" s="1"/>
  <c r="KE59" s="1"/>
  <c r="KE60" s="1"/>
  <c r="KD70"/>
  <c r="KD71"/>
  <c r="KD72"/>
  <c r="KD73"/>
  <c r="KD74"/>
  <c r="KD75"/>
  <c r="KD76"/>
  <c r="LA65"/>
  <c r="LA64"/>
  <c r="LA63"/>
  <c r="LA62"/>
  <c r="LK60"/>
  <c r="LK59"/>
  <c r="LK58"/>
  <c r="LK57"/>
  <c r="LK56"/>
  <c r="LK55"/>
  <c r="LK54"/>
  <c r="LK53"/>
  <c r="LK52"/>
  <c r="LK51"/>
  <c r="LK50"/>
  <c r="LK49"/>
  <c r="LK48"/>
  <c r="LK47"/>
  <c r="LK46"/>
  <c r="LK45"/>
  <c r="LK44"/>
  <c r="LK43"/>
  <c r="LK42"/>
  <c r="LK41"/>
  <c r="LK40"/>
  <c r="LL39"/>
  <c r="LK39"/>
  <c r="LL38"/>
  <c r="LK38"/>
  <c r="LO37"/>
  <c r="LO38" s="1"/>
  <c r="LO39" s="1"/>
  <c r="LO40" s="1"/>
  <c r="LO41" s="1"/>
  <c r="LO42" s="1"/>
  <c r="LO43" s="1"/>
  <c r="LO44" s="1"/>
  <c r="LO45" s="1"/>
  <c r="LO46" s="1"/>
  <c r="LO47" s="1"/>
  <c r="LO48" s="1"/>
  <c r="LO49" s="1"/>
  <c r="LO50" s="1"/>
  <c r="LO51" s="1"/>
  <c r="LO52" s="1"/>
  <c r="LO53" s="1"/>
  <c r="LO54" s="1"/>
  <c r="LO55" s="1"/>
  <c r="LO56" s="1"/>
  <c r="LO57" s="1"/>
  <c r="LO58" s="1"/>
  <c r="LO59" s="1"/>
  <c r="LO60" s="1"/>
  <c r="LL37"/>
  <c r="LN37" s="1"/>
  <c r="LK37"/>
  <c r="LL36"/>
  <c r="LL35"/>
  <c r="LL34"/>
  <c r="LL33"/>
  <c r="LL32"/>
  <c r="LL31"/>
  <c r="LL30"/>
  <c r="LL29"/>
  <c r="LL28"/>
  <c r="LL27"/>
  <c r="LL26"/>
  <c r="LL25"/>
  <c r="LL24"/>
  <c r="LL23"/>
  <c r="LL22"/>
  <c r="LL21"/>
  <c r="LL20"/>
  <c r="LL19"/>
  <c r="LE57"/>
  <c r="LE58" s="1"/>
  <c r="LE59" s="1"/>
  <c r="LD57"/>
  <c r="LD58" s="1"/>
  <c r="LD59" s="1"/>
  <c r="LC76"/>
  <c r="LC75"/>
  <c r="LC74"/>
  <c r="LC73"/>
  <c r="LC72"/>
  <c r="LC71"/>
  <c r="LC70"/>
  <c r="LZ65"/>
  <c r="LZ64"/>
  <c r="LZ63"/>
  <c r="LZ62"/>
  <c r="MJ60"/>
  <c r="MJ59"/>
  <c r="MJ58"/>
  <c r="MJ57"/>
  <c r="MJ56"/>
  <c r="MJ55"/>
  <c r="MJ54"/>
  <c r="MJ53"/>
  <c r="MJ52"/>
  <c r="MJ51"/>
  <c r="MJ50"/>
  <c r="MJ49"/>
  <c r="MJ48"/>
  <c r="MJ47"/>
  <c r="MJ46"/>
  <c r="MJ45"/>
  <c r="MJ44"/>
  <c r="MJ43"/>
  <c r="MJ42"/>
  <c r="MJ41"/>
  <c r="MJ40"/>
  <c r="MK39"/>
  <c r="MJ39"/>
  <c r="MK38"/>
  <c r="MJ38"/>
  <c r="MN37"/>
  <c r="MN38" s="1"/>
  <c r="MN39" s="1"/>
  <c r="MN40" s="1"/>
  <c r="MN41" s="1"/>
  <c r="MN42" s="1"/>
  <c r="MN43" s="1"/>
  <c r="MN44" s="1"/>
  <c r="MN45" s="1"/>
  <c r="MN46" s="1"/>
  <c r="MN47" s="1"/>
  <c r="MN48" s="1"/>
  <c r="MN49" s="1"/>
  <c r="MN50" s="1"/>
  <c r="MN51" s="1"/>
  <c r="MN52" s="1"/>
  <c r="MN53" s="1"/>
  <c r="MN54" s="1"/>
  <c r="MN55" s="1"/>
  <c r="MN56" s="1"/>
  <c r="MN57" s="1"/>
  <c r="MN58" s="1"/>
  <c r="MN59" s="1"/>
  <c r="MN60" s="1"/>
  <c r="MK37"/>
  <c r="MM37" s="1"/>
  <c r="MJ37"/>
  <c r="MK36"/>
  <c r="MK35"/>
  <c r="MK34"/>
  <c r="MK33"/>
  <c r="MK32"/>
  <c r="MK31"/>
  <c r="MK30"/>
  <c r="MK29"/>
  <c r="MK28"/>
  <c r="MK27"/>
  <c r="MK26"/>
  <c r="MK25"/>
  <c r="MK24"/>
  <c r="MK23"/>
  <c r="MK22"/>
  <c r="MK21"/>
  <c r="MK20"/>
  <c r="MK19"/>
  <c r="MD57"/>
  <c r="MD58" s="1"/>
  <c r="MD59" s="1"/>
  <c r="MD60" s="1"/>
  <c r="MC57"/>
  <c r="MC58" s="1"/>
  <c r="MC59" s="1"/>
  <c r="MC60" s="1"/>
  <c r="MB76"/>
  <c r="MB75"/>
  <c r="MB74"/>
  <c r="MB73"/>
  <c r="MB72"/>
  <c r="MB71"/>
  <c r="MB70"/>
  <c r="MY65"/>
  <c r="MY64"/>
  <c r="MY63"/>
  <c r="MY62"/>
  <c r="NC57"/>
  <c r="NC58" s="1"/>
  <c r="NC59" s="1"/>
  <c r="NC60" s="1"/>
  <c r="NB57"/>
  <c r="NB58" s="1"/>
  <c r="NB59" s="1"/>
  <c r="NB60" s="1"/>
  <c r="NA76"/>
  <c r="NA75"/>
  <c r="NA74"/>
  <c r="NA73"/>
  <c r="NA72"/>
  <c r="NA71"/>
  <c r="NA70"/>
  <c r="NI60"/>
  <c r="NI59"/>
  <c r="NI58"/>
  <c r="NI57"/>
  <c r="NI56"/>
  <c r="NI55"/>
  <c r="NI54"/>
  <c r="NI53"/>
  <c r="NI52"/>
  <c r="NI51"/>
  <c r="NI50"/>
  <c r="NI49"/>
  <c r="NI48"/>
  <c r="NI47"/>
  <c r="NI46"/>
  <c r="NI45"/>
  <c r="NI44"/>
  <c r="NI43"/>
  <c r="NI42"/>
  <c r="NI41"/>
  <c r="NI40"/>
  <c r="NJ39"/>
  <c r="NI39"/>
  <c r="NJ38"/>
  <c r="NI38"/>
  <c r="NM37"/>
  <c r="NM38" s="1"/>
  <c r="NM39" s="1"/>
  <c r="NM40" s="1"/>
  <c r="NM41" s="1"/>
  <c r="NM42" s="1"/>
  <c r="NM43" s="1"/>
  <c r="NM44" s="1"/>
  <c r="NM45" s="1"/>
  <c r="NM46" s="1"/>
  <c r="NM47" s="1"/>
  <c r="NM48" s="1"/>
  <c r="NM49" s="1"/>
  <c r="NM50" s="1"/>
  <c r="NM51" s="1"/>
  <c r="NM52" s="1"/>
  <c r="NM53" s="1"/>
  <c r="NM54" s="1"/>
  <c r="NM55" s="1"/>
  <c r="NM56" s="1"/>
  <c r="NM57" s="1"/>
  <c r="NM58" s="1"/>
  <c r="NM59" s="1"/>
  <c r="NM60" s="1"/>
  <c r="NJ37"/>
  <c r="NL37" s="1"/>
  <c r="NI37"/>
  <c r="NJ36"/>
  <c r="NJ35"/>
  <c r="NJ34"/>
  <c r="NJ33"/>
  <c r="NJ32"/>
  <c r="NJ31"/>
  <c r="NJ30"/>
  <c r="NJ29"/>
  <c r="NJ28"/>
  <c r="NJ27"/>
  <c r="NJ26"/>
  <c r="NJ25"/>
  <c r="NJ24"/>
  <c r="NJ23"/>
  <c r="NJ22"/>
  <c r="NJ21"/>
  <c r="NJ20"/>
  <c r="NJ19"/>
  <c r="NZ76"/>
  <c r="NZ75"/>
  <c r="NZ74"/>
  <c r="NZ73"/>
  <c r="NZ72"/>
  <c r="NZ71"/>
  <c r="NZ70"/>
  <c r="OY70"/>
  <c r="OB57"/>
  <c r="OB58" s="1"/>
  <c r="OB59" s="1"/>
  <c r="OB60" s="1"/>
  <c r="OA57"/>
  <c r="OA58" s="1"/>
  <c r="OA59" s="1"/>
  <c r="OA60" s="1"/>
  <c r="OH60"/>
  <c r="OH59"/>
  <c r="OH58"/>
  <c r="OH57"/>
  <c r="OH56"/>
  <c r="OH55"/>
  <c r="OH54"/>
  <c r="OH53"/>
  <c r="OH52"/>
  <c r="OH51"/>
  <c r="OH50"/>
  <c r="OH49"/>
  <c r="OH48"/>
  <c r="OH47"/>
  <c r="OH46"/>
  <c r="OH45"/>
  <c r="OH44"/>
  <c r="OH43"/>
  <c r="OH42"/>
  <c r="OH41"/>
  <c r="OH40"/>
  <c r="OI39"/>
  <c r="OH39"/>
  <c r="OI38"/>
  <c r="OH38"/>
  <c r="OL37"/>
  <c r="OL38" s="1"/>
  <c r="OL39" s="1"/>
  <c r="OL40" s="1"/>
  <c r="OL41" s="1"/>
  <c r="OL42" s="1"/>
  <c r="OL43" s="1"/>
  <c r="OL44" s="1"/>
  <c r="OL45" s="1"/>
  <c r="OL46" s="1"/>
  <c r="OL47" s="1"/>
  <c r="OL48" s="1"/>
  <c r="OL49" s="1"/>
  <c r="OL50" s="1"/>
  <c r="OL51" s="1"/>
  <c r="OL52" s="1"/>
  <c r="OL53" s="1"/>
  <c r="OL54" s="1"/>
  <c r="OL55" s="1"/>
  <c r="OL56" s="1"/>
  <c r="OL57" s="1"/>
  <c r="OL58" s="1"/>
  <c r="OL59" s="1"/>
  <c r="OL60" s="1"/>
  <c r="OI37"/>
  <c r="OK37" s="1"/>
  <c r="OH37"/>
  <c r="OI36"/>
  <c r="OI35"/>
  <c r="OI34"/>
  <c r="OI33"/>
  <c r="OI32"/>
  <c r="OI31"/>
  <c r="OI30"/>
  <c r="OI29"/>
  <c r="OI28"/>
  <c r="OI27"/>
  <c r="OI26"/>
  <c r="OI25"/>
  <c r="OI24"/>
  <c r="OI23"/>
  <c r="OI22"/>
  <c r="OI21"/>
  <c r="OI20"/>
  <c r="OI19"/>
  <c r="PA57"/>
  <c r="PA58" s="1"/>
  <c r="PA59" s="1"/>
  <c r="PA60" s="1"/>
  <c r="OZ57"/>
  <c r="OZ58" s="1"/>
  <c r="OZ59" s="1"/>
  <c r="OZ60" s="1"/>
  <c r="OY76"/>
  <c r="OY75"/>
  <c r="OY74"/>
  <c r="OY73"/>
  <c r="OY72"/>
  <c r="OY71"/>
  <c r="PG60"/>
  <c r="PG59"/>
  <c r="PG58"/>
  <c r="PG57"/>
  <c r="PG56"/>
  <c r="PG55"/>
  <c r="PG54"/>
  <c r="PG53"/>
  <c r="PG52"/>
  <c r="PG51"/>
  <c r="PG50"/>
  <c r="PG49"/>
  <c r="PG48"/>
  <c r="PG47"/>
  <c r="PG46"/>
  <c r="PG45"/>
  <c r="PG44"/>
  <c r="PG43"/>
  <c r="PG42"/>
  <c r="PG41"/>
  <c r="PG40"/>
  <c r="PH39"/>
  <c r="PG39"/>
  <c r="PH38"/>
  <c r="PG38"/>
  <c r="PK37"/>
  <c r="PK38" s="1"/>
  <c r="PK39" s="1"/>
  <c r="PK40" s="1"/>
  <c r="PK41" s="1"/>
  <c r="PK42" s="1"/>
  <c r="PK43" s="1"/>
  <c r="PK44" s="1"/>
  <c r="PK45" s="1"/>
  <c r="PK46" s="1"/>
  <c r="PK47" s="1"/>
  <c r="PK48" s="1"/>
  <c r="PK49" s="1"/>
  <c r="PK50" s="1"/>
  <c r="PK51" s="1"/>
  <c r="PK52" s="1"/>
  <c r="PK53" s="1"/>
  <c r="PK54" s="1"/>
  <c r="PK55" s="1"/>
  <c r="PK56" s="1"/>
  <c r="PK57" s="1"/>
  <c r="PK58" s="1"/>
  <c r="PK59" s="1"/>
  <c r="PK60" s="1"/>
  <c r="PH37"/>
  <c r="PJ37" s="1"/>
  <c r="PG37"/>
  <c r="PH36"/>
  <c r="PH35"/>
  <c r="PH34"/>
  <c r="PH33"/>
  <c r="PH32"/>
  <c r="PH31"/>
  <c r="PH30"/>
  <c r="PH29"/>
  <c r="PH28"/>
  <c r="PH27"/>
  <c r="PH26"/>
  <c r="PH25"/>
  <c r="PH24"/>
  <c r="PH23"/>
  <c r="PH22"/>
  <c r="PH21"/>
  <c r="PH20"/>
  <c r="PH19"/>
  <c r="QJ37"/>
  <c r="QJ38" s="1"/>
  <c r="QJ39" s="1"/>
  <c r="QJ40" s="1"/>
  <c r="QJ41" s="1"/>
  <c r="QJ42" s="1"/>
  <c r="QJ43" s="1"/>
  <c r="QJ44" s="1"/>
  <c r="QJ45" s="1"/>
  <c r="QJ46" s="1"/>
  <c r="QJ47" s="1"/>
  <c r="QJ48" s="1"/>
  <c r="QJ49" s="1"/>
  <c r="QJ50" s="1"/>
  <c r="QJ51" s="1"/>
  <c r="QJ52" s="1"/>
  <c r="QJ53" s="1"/>
  <c r="QJ54" s="1"/>
  <c r="QJ55" s="1"/>
  <c r="QJ56" s="1"/>
  <c r="QJ57" s="1"/>
  <c r="QJ58" s="1"/>
  <c r="QJ59" s="1"/>
  <c r="QJ60" s="1"/>
  <c r="QF60"/>
  <c r="QF59"/>
  <c r="QF58"/>
  <c r="QF57"/>
  <c r="QF56"/>
  <c r="QF55"/>
  <c r="QF54"/>
  <c r="QF53"/>
  <c r="QF52"/>
  <c r="QF51"/>
  <c r="QF50"/>
  <c r="QF49"/>
  <c r="QF48"/>
  <c r="QF47"/>
  <c r="QF46"/>
  <c r="QF45"/>
  <c r="QF44"/>
  <c r="QF43"/>
  <c r="QF42"/>
  <c r="QF41"/>
  <c r="QF40"/>
  <c r="QG39"/>
  <c r="QF39"/>
  <c r="QG38"/>
  <c r="QF38"/>
  <c r="QG37"/>
  <c r="QI37" s="1"/>
  <c r="QF37"/>
  <c r="QG36"/>
  <c r="QG35"/>
  <c r="QG34"/>
  <c r="QG33"/>
  <c r="QG32"/>
  <c r="QG31"/>
  <c r="QG30"/>
  <c r="QG29"/>
  <c r="QG28"/>
  <c r="QG27"/>
  <c r="QG26"/>
  <c r="QG25"/>
  <c r="QG24"/>
  <c r="QG23"/>
  <c r="QG22"/>
  <c r="QG21"/>
  <c r="QG20"/>
  <c r="QG19"/>
  <c r="PX76"/>
  <c r="PX75"/>
  <c r="PX74"/>
  <c r="PX73"/>
  <c r="PX72"/>
  <c r="PX71"/>
  <c r="PX70"/>
  <c r="BN57"/>
  <c r="BN58" s="1"/>
  <c r="BN59" s="1"/>
  <c r="BM57"/>
  <c r="BM58" s="1"/>
  <c r="AO57"/>
  <c r="AO58" s="1"/>
  <c r="AO59" s="1"/>
  <c r="AO60" s="1"/>
  <c r="AN57"/>
  <c r="AN58" s="1"/>
  <c r="AN59" s="1"/>
  <c r="AN60" s="1"/>
  <c r="BL71"/>
  <c r="BL72"/>
  <c r="BL73"/>
  <c r="BL74"/>
  <c r="BL75"/>
  <c r="BL76"/>
  <c r="BL70"/>
  <c r="AM76"/>
  <c r="AM75"/>
  <c r="AM74"/>
  <c r="AM73"/>
  <c r="AM72"/>
  <c r="AM71"/>
  <c r="AM70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V39"/>
  <c r="AU39"/>
  <c r="AV38"/>
  <c r="AX38" s="1"/>
  <c r="AU38"/>
  <c r="AV37"/>
  <c r="AX37" s="1"/>
  <c r="AZ37" s="1"/>
  <c r="BA37" s="1"/>
  <c r="AU37"/>
  <c r="AV36"/>
  <c r="AV35"/>
  <c r="AV34"/>
  <c r="AV33"/>
  <c r="AV32"/>
  <c r="AV31"/>
  <c r="AV30"/>
  <c r="AV29"/>
  <c r="AV28"/>
  <c r="AV27"/>
  <c r="AV26"/>
  <c r="AV25"/>
  <c r="AV24"/>
  <c r="AV23"/>
  <c r="AV22"/>
  <c r="AV21"/>
  <c r="AV20"/>
  <c r="AV19"/>
  <c r="BT60"/>
  <c r="BT59"/>
  <c r="BT58"/>
  <c r="BT57"/>
  <c r="BT56"/>
  <c r="BT55"/>
  <c r="BT54"/>
  <c r="BT53"/>
  <c r="BT52"/>
  <c r="BT51"/>
  <c r="BT50"/>
  <c r="BT49"/>
  <c r="BT48"/>
  <c r="BT47"/>
  <c r="BT46"/>
  <c r="BT45"/>
  <c r="BT44"/>
  <c r="BT43"/>
  <c r="BT42"/>
  <c r="BT41"/>
  <c r="BT40"/>
  <c r="BU39"/>
  <c r="BT39"/>
  <c r="BU38"/>
  <c r="BT38"/>
  <c r="BU37"/>
  <c r="BW37" s="1"/>
  <c r="BW38" s="1"/>
  <c r="BY38" s="1"/>
  <c r="BZ38" s="1"/>
  <c r="BT37"/>
  <c r="BU36"/>
  <c r="BU35"/>
  <c r="BU34"/>
  <c r="BU33"/>
  <c r="BU32"/>
  <c r="BU31"/>
  <c r="BU30"/>
  <c r="BU29"/>
  <c r="BU28"/>
  <c r="BU27"/>
  <c r="BU26"/>
  <c r="BU25"/>
  <c r="BU24"/>
  <c r="BU23"/>
  <c r="BU22"/>
  <c r="BU21"/>
  <c r="BU20"/>
  <c r="BU19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19"/>
  <c r="PZ57"/>
  <c r="PY57"/>
  <c r="PY58" s="1"/>
  <c r="PY59" s="1"/>
  <c r="N71"/>
  <c r="N72"/>
  <c r="N73"/>
  <c r="N74"/>
  <c r="N75"/>
  <c r="N76"/>
  <c r="N70"/>
  <c r="P57"/>
  <c r="P58" s="1"/>
  <c r="P59" s="1"/>
  <c r="P60" s="1"/>
  <c r="O57"/>
  <c r="L62"/>
  <c r="SG40" l="1"/>
  <c r="SI39"/>
  <c r="SJ39" s="1"/>
  <c r="SE44"/>
  <c r="RY45"/>
  <c r="RZ44"/>
  <c r="QZ42"/>
  <c r="RA41"/>
  <c r="RJ38"/>
  <c r="RK38" s="1"/>
  <c r="RH39"/>
  <c r="Y40"/>
  <c r="AA39"/>
  <c r="AB39" s="1"/>
  <c r="AX39"/>
  <c r="AZ38"/>
  <c r="BA38" s="1"/>
  <c r="BY37"/>
  <c r="BZ37" s="1"/>
  <c r="BW39"/>
  <c r="LC57"/>
  <c r="LC58" s="1"/>
  <c r="LC59" s="1"/>
  <c r="LC60" s="1"/>
  <c r="IP38"/>
  <c r="IP39" s="1"/>
  <c r="GG58"/>
  <c r="GG59" s="1"/>
  <c r="GG60" s="1"/>
  <c r="EI58"/>
  <c r="EI59" s="1"/>
  <c r="EI60" s="1"/>
  <c r="BY39"/>
  <c r="BZ39" s="1"/>
  <c r="GH59"/>
  <c r="FU37"/>
  <c r="FV37" s="1"/>
  <c r="FS38"/>
  <c r="FS39" s="1"/>
  <c r="IE57"/>
  <c r="CV39"/>
  <c r="CX38"/>
  <c r="CY38" s="1"/>
  <c r="DU39"/>
  <c r="DW38"/>
  <c r="DX38" s="1"/>
  <c r="EJ59"/>
  <c r="ET39"/>
  <c r="EV38"/>
  <c r="EW38" s="1"/>
  <c r="EV37"/>
  <c r="EW37" s="1"/>
  <c r="FU39"/>
  <c r="FV39" s="1"/>
  <c r="GR38"/>
  <c r="GT37"/>
  <c r="GU37" s="1"/>
  <c r="HQ39"/>
  <c r="HS38"/>
  <c r="HT38" s="1"/>
  <c r="HS37"/>
  <c r="HT37" s="1"/>
  <c r="IR38"/>
  <c r="IS38" s="1"/>
  <c r="IR37"/>
  <c r="IS37" s="1"/>
  <c r="JP38"/>
  <c r="JR38" s="1"/>
  <c r="JS38" s="1"/>
  <c r="AM57"/>
  <c r="AM58" s="1"/>
  <c r="AM59" s="1"/>
  <c r="NL38"/>
  <c r="NL39" s="1"/>
  <c r="MM38"/>
  <c r="MO38" s="1"/>
  <c r="MP38" s="1"/>
  <c r="BL57"/>
  <c r="BL58" s="1"/>
  <c r="BL59" s="1"/>
  <c r="IE58"/>
  <c r="IE59" s="1"/>
  <c r="IE60" s="1"/>
  <c r="OY57"/>
  <c r="OY58" s="1"/>
  <c r="NZ57"/>
  <c r="MB57"/>
  <c r="MB58" s="1"/>
  <c r="MB59" s="1"/>
  <c r="MB60" s="1"/>
  <c r="LN38"/>
  <c r="LP38" s="1"/>
  <c r="LQ38" s="1"/>
  <c r="JE57"/>
  <c r="JE58" s="1"/>
  <c r="JE59" s="1"/>
  <c r="JE60" s="1"/>
  <c r="NA57"/>
  <c r="NA58" s="1"/>
  <c r="NA59" s="1"/>
  <c r="KD57"/>
  <c r="KD58" s="1"/>
  <c r="KD59" s="1"/>
  <c r="KD60" s="1"/>
  <c r="KF60"/>
  <c r="PX57"/>
  <c r="PX58" s="1"/>
  <c r="PX59" s="1"/>
  <c r="PX60" s="1"/>
  <c r="JP39"/>
  <c r="JR37"/>
  <c r="JS37" s="1"/>
  <c r="KO38"/>
  <c r="KQ37"/>
  <c r="KR37" s="1"/>
  <c r="LP37"/>
  <c r="LQ37" s="1"/>
  <c r="MM39"/>
  <c r="MO37"/>
  <c r="MP37" s="1"/>
  <c r="NN38"/>
  <c r="NO38" s="1"/>
  <c r="NN37"/>
  <c r="NO37" s="1"/>
  <c r="NZ58"/>
  <c r="NZ59" s="1"/>
  <c r="OM37"/>
  <c r="ON37" s="1"/>
  <c r="OK38"/>
  <c r="PL37"/>
  <c r="PM37" s="1"/>
  <c r="PJ38"/>
  <c r="QK37"/>
  <c r="QL37" s="1"/>
  <c r="QI38"/>
  <c r="QI39" s="1"/>
  <c r="QK39" s="1"/>
  <c r="QL39" s="1"/>
  <c r="N57"/>
  <c r="N58" s="1"/>
  <c r="N59" s="1"/>
  <c r="N60" s="1"/>
  <c r="BM59"/>
  <c r="O58"/>
  <c r="PZ58"/>
  <c r="PZ59" s="1"/>
  <c r="KB62"/>
  <c r="JC62"/>
  <c r="IC62"/>
  <c r="HD62"/>
  <c r="GE62"/>
  <c r="FF62"/>
  <c r="EG62"/>
  <c r="DH62"/>
  <c r="CI62"/>
  <c r="AK62"/>
  <c r="PW60"/>
  <c r="PW59"/>
  <c r="PW58"/>
  <c r="PW57"/>
  <c r="PW56"/>
  <c r="PW55"/>
  <c r="PW54"/>
  <c r="PW53"/>
  <c r="PW52"/>
  <c r="PW51"/>
  <c r="PW50"/>
  <c r="PW49"/>
  <c r="PW48"/>
  <c r="PW47"/>
  <c r="PW46"/>
  <c r="PW45"/>
  <c r="PW44"/>
  <c r="PW43"/>
  <c r="PW42"/>
  <c r="PW41"/>
  <c r="PW40"/>
  <c r="PW39"/>
  <c r="PW38"/>
  <c r="PW37"/>
  <c r="PW36"/>
  <c r="PW35"/>
  <c r="PW34"/>
  <c r="PW33"/>
  <c r="PW32"/>
  <c r="PW31"/>
  <c r="PW30"/>
  <c r="PW29"/>
  <c r="PW28"/>
  <c r="PW27"/>
  <c r="PW26"/>
  <c r="PW25"/>
  <c r="PW24"/>
  <c r="PW23"/>
  <c r="PW22"/>
  <c r="PW21"/>
  <c r="PW20"/>
  <c r="PW19"/>
  <c r="OX60"/>
  <c r="OX59"/>
  <c r="OX58"/>
  <c r="OX57"/>
  <c r="OX56"/>
  <c r="OX55"/>
  <c r="OX54"/>
  <c r="OX53"/>
  <c r="OX52"/>
  <c r="OX51"/>
  <c r="OX50"/>
  <c r="OX49"/>
  <c r="OX48"/>
  <c r="OX47"/>
  <c r="OX46"/>
  <c r="OX45"/>
  <c r="OX44"/>
  <c r="OX43"/>
  <c r="OX42"/>
  <c r="OX41"/>
  <c r="OX40"/>
  <c r="OX39"/>
  <c r="OX38"/>
  <c r="OX37"/>
  <c r="OX36"/>
  <c r="OX35"/>
  <c r="OX34"/>
  <c r="OX33"/>
  <c r="OX32"/>
  <c r="OX31"/>
  <c r="OX30"/>
  <c r="OX29"/>
  <c r="OX28"/>
  <c r="OX27"/>
  <c r="OX26"/>
  <c r="OX25"/>
  <c r="OX24"/>
  <c r="OX23"/>
  <c r="OX22"/>
  <c r="OX21"/>
  <c r="OX20"/>
  <c r="OX19"/>
  <c r="NY60"/>
  <c r="NY59"/>
  <c r="NY58"/>
  <c r="NY57"/>
  <c r="NY56"/>
  <c r="NY55"/>
  <c r="NY54"/>
  <c r="NY53"/>
  <c r="NY52"/>
  <c r="NY51"/>
  <c r="NY50"/>
  <c r="NY49"/>
  <c r="NY48"/>
  <c r="NY47"/>
  <c r="NY46"/>
  <c r="NY45"/>
  <c r="NY44"/>
  <c r="NY43"/>
  <c r="NY42"/>
  <c r="NY41"/>
  <c r="NY40"/>
  <c r="NY39"/>
  <c r="NY38"/>
  <c r="NY37"/>
  <c r="NY36"/>
  <c r="NY35"/>
  <c r="NY34"/>
  <c r="NY33"/>
  <c r="NY32"/>
  <c r="NY31"/>
  <c r="NY30"/>
  <c r="NY29"/>
  <c r="NY28"/>
  <c r="NY27"/>
  <c r="NY26"/>
  <c r="NY25"/>
  <c r="NY24"/>
  <c r="NY23"/>
  <c r="NY22"/>
  <c r="NY21"/>
  <c r="NY20"/>
  <c r="NY19"/>
  <c r="MZ60"/>
  <c r="MZ59"/>
  <c r="MZ58"/>
  <c r="MZ57"/>
  <c r="MZ56"/>
  <c r="MZ55"/>
  <c r="MZ54"/>
  <c r="MZ53"/>
  <c r="MZ52"/>
  <c r="MZ51"/>
  <c r="MZ50"/>
  <c r="MZ49"/>
  <c r="MZ48"/>
  <c r="MZ47"/>
  <c r="MZ46"/>
  <c r="MZ45"/>
  <c r="MZ44"/>
  <c r="MZ43"/>
  <c r="MZ42"/>
  <c r="MZ41"/>
  <c r="MZ40"/>
  <c r="MZ39"/>
  <c r="MZ38"/>
  <c r="MZ37"/>
  <c r="MZ36"/>
  <c r="MZ35"/>
  <c r="MZ34"/>
  <c r="MZ33"/>
  <c r="MZ32"/>
  <c r="MZ31"/>
  <c r="MZ30"/>
  <c r="MZ29"/>
  <c r="MZ28"/>
  <c r="MZ27"/>
  <c r="MZ26"/>
  <c r="MZ25"/>
  <c r="MZ24"/>
  <c r="MZ23"/>
  <c r="MZ22"/>
  <c r="MZ21"/>
  <c r="MZ20"/>
  <c r="MZ19"/>
  <c r="MA60"/>
  <c r="MA59"/>
  <c r="MA58"/>
  <c r="MA57"/>
  <c r="MA56"/>
  <c r="MA55"/>
  <c r="MA54"/>
  <c r="MA53"/>
  <c r="MA52"/>
  <c r="MA51"/>
  <c r="MA50"/>
  <c r="MA49"/>
  <c r="MA48"/>
  <c r="MA47"/>
  <c r="MA46"/>
  <c r="MA45"/>
  <c r="MA44"/>
  <c r="MA43"/>
  <c r="MA42"/>
  <c r="MA41"/>
  <c r="MA40"/>
  <c r="MA39"/>
  <c r="MA38"/>
  <c r="MA37"/>
  <c r="MA36"/>
  <c r="MA35"/>
  <c r="MA34"/>
  <c r="MA33"/>
  <c r="MA32"/>
  <c r="MA31"/>
  <c r="MA30"/>
  <c r="MA29"/>
  <c r="MA28"/>
  <c r="MA27"/>
  <c r="MA26"/>
  <c r="MA25"/>
  <c r="MA24"/>
  <c r="MA23"/>
  <c r="MA22"/>
  <c r="MA21"/>
  <c r="MA20"/>
  <c r="MA19"/>
  <c r="LB60"/>
  <c r="LB59"/>
  <c r="LB58"/>
  <c r="LB57"/>
  <c r="LB56"/>
  <c r="LB55"/>
  <c r="LB54"/>
  <c r="LB53"/>
  <c r="LB52"/>
  <c r="LB51"/>
  <c r="LB50"/>
  <c r="LB49"/>
  <c r="LB48"/>
  <c r="LB47"/>
  <c r="LB46"/>
  <c r="LB45"/>
  <c r="LB44"/>
  <c r="LB43"/>
  <c r="LB42"/>
  <c r="LB41"/>
  <c r="LB40"/>
  <c r="LB39"/>
  <c r="LB38"/>
  <c r="LB37"/>
  <c r="LB36"/>
  <c r="LB35"/>
  <c r="LB34"/>
  <c r="LB33"/>
  <c r="LB32"/>
  <c r="LB31"/>
  <c r="LB30"/>
  <c r="LB29"/>
  <c r="LB28"/>
  <c r="LB27"/>
  <c r="LB26"/>
  <c r="LB25"/>
  <c r="LB24"/>
  <c r="LB23"/>
  <c r="LB22"/>
  <c r="LB21"/>
  <c r="LB20"/>
  <c r="LB19"/>
  <c r="KC60"/>
  <c r="KC59"/>
  <c r="KC58"/>
  <c r="KC57"/>
  <c r="KC56"/>
  <c r="KC55"/>
  <c r="KC54"/>
  <c r="KC53"/>
  <c r="KC52"/>
  <c r="KC51"/>
  <c r="KC50"/>
  <c r="KC49"/>
  <c r="KC48"/>
  <c r="KC47"/>
  <c r="KC46"/>
  <c r="KC45"/>
  <c r="KC44"/>
  <c r="KC43"/>
  <c r="KC42"/>
  <c r="KC41"/>
  <c r="KC40"/>
  <c r="KC39"/>
  <c r="KC38"/>
  <c r="KC37"/>
  <c r="KC36"/>
  <c r="KC35"/>
  <c r="KC34"/>
  <c r="KC33"/>
  <c r="KC32"/>
  <c r="KC31"/>
  <c r="KC30"/>
  <c r="KC29"/>
  <c r="KC28"/>
  <c r="KC27"/>
  <c r="KC26"/>
  <c r="KC25"/>
  <c r="KC24"/>
  <c r="KC23"/>
  <c r="KC22"/>
  <c r="KC21"/>
  <c r="KC20"/>
  <c r="KC19"/>
  <c r="JD60"/>
  <c r="JD59"/>
  <c r="JD58"/>
  <c r="JD57"/>
  <c r="JD56"/>
  <c r="JD55"/>
  <c r="JD54"/>
  <c r="JD53"/>
  <c r="JD52"/>
  <c r="JD51"/>
  <c r="JD50"/>
  <c r="JD49"/>
  <c r="JD48"/>
  <c r="JD47"/>
  <c r="JD46"/>
  <c r="JD45"/>
  <c r="JD44"/>
  <c r="JD43"/>
  <c r="JD42"/>
  <c r="JD41"/>
  <c r="JD40"/>
  <c r="JD39"/>
  <c r="JD38"/>
  <c r="JD37"/>
  <c r="JD36"/>
  <c r="JD35"/>
  <c r="JD34"/>
  <c r="JD33"/>
  <c r="JD32"/>
  <c r="JD31"/>
  <c r="JD30"/>
  <c r="JD29"/>
  <c r="JD28"/>
  <c r="JD27"/>
  <c r="JD26"/>
  <c r="JD25"/>
  <c r="JD24"/>
  <c r="JD23"/>
  <c r="JD22"/>
  <c r="JD21"/>
  <c r="JD20"/>
  <c r="JD19"/>
  <c r="ID60"/>
  <c r="ID59"/>
  <c r="ID58"/>
  <c r="ID57"/>
  <c r="ID56"/>
  <c r="ID55"/>
  <c r="ID54"/>
  <c r="ID53"/>
  <c r="ID52"/>
  <c r="ID51"/>
  <c r="ID50"/>
  <c r="ID49"/>
  <c r="ID48"/>
  <c r="ID47"/>
  <c r="ID46"/>
  <c r="ID45"/>
  <c r="ID44"/>
  <c r="ID43"/>
  <c r="ID42"/>
  <c r="ID41"/>
  <c r="ID40"/>
  <c r="ID39"/>
  <c r="ID38"/>
  <c r="ID37"/>
  <c r="ID36"/>
  <c r="ID35"/>
  <c r="ID34"/>
  <c r="ID33"/>
  <c r="ID32"/>
  <c r="ID31"/>
  <c r="ID30"/>
  <c r="ID29"/>
  <c r="ID28"/>
  <c r="ID27"/>
  <c r="ID26"/>
  <c r="ID25"/>
  <c r="ID24"/>
  <c r="ID23"/>
  <c r="ID22"/>
  <c r="ID21"/>
  <c r="ID20"/>
  <c r="ID19"/>
  <c r="HE60"/>
  <c r="HE59"/>
  <c r="HE58"/>
  <c r="HE57"/>
  <c r="HE56"/>
  <c r="HE55"/>
  <c r="HE54"/>
  <c r="HE53"/>
  <c r="HE52"/>
  <c r="HE51"/>
  <c r="HE50"/>
  <c r="HE49"/>
  <c r="HE48"/>
  <c r="HE47"/>
  <c r="HE46"/>
  <c r="HE45"/>
  <c r="HE44"/>
  <c r="HE43"/>
  <c r="HE42"/>
  <c r="HE41"/>
  <c r="HE40"/>
  <c r="HE39"/>
  <c r="HE38"/>
  <c r="HE37"/>
  <c r="HE36"/>
  <c r="HE35"/>
  <c r="HE34"/>
  <c r="HE33"/>
  <c r="HE32"/>
  <c r="HE31"/>
  <c r="HE30"/>
  <c r="HE29"/>
  <c r="HE28"/>
  <c r="HE27"/>
  <c r="HE26"/>
  <c r="HE25"/>
  <c r="HE24"/>
  <c r="HE23"/>
  <c r="HE22"/>
  <c r="HE21"/>
  <c r="HE20"/>
  <c r="HE19"/>
  <c r="GF60"/>
  <c r="GF59"/>
  <c r="GF58"/>
  <c r="GF57"/>
  <c r="GF56"/>
  <c r="GF55"/>
  <c r="GF54"/>
  <c r="GF53"/>
  <c r="GF52"/>
  <c r="GF51"/>
  <c r="GF50"/>
  <c r="GF49"/>
  <c r="GF48"/>
  <c r="GF47"/>
  <c r="GF46"/>
  <c r="GF45"/>
  <c r="GF44"/>
  <c r="GF43"/>
  <c r="GF42"/>
  <c r="GF41"/>
  <c r="GF40"/>
  <c r="GF39"/>
  <c r="GF38"/>
  <c r="GF37"/>
  <c r="GF36"/>
  <c r="GF35"/>
  <c r="GF34"/>
  <c r="GF33"/>
  <c r="GF32"/>
  <c r="GF31"/>
  <c r="GF30"/>
  <c r="GF29"/>
  <c r="GF28"/>
  <c r="GF27"/>
  <c r="GF26"/>
  <c r="GF25"/>
  <c r="GF24"/>
  <c r="GF23"/>
  <c r="GF22"/>
  <c r="GF21"/>
  <c r="GF20"/>
  <c r="GF19"/>
  <c r="FG60"/>
  <c r="FG59"/>
  <c r="FG58"/>
  <c r="FG57"/>
  <c r="FG56"/>
  <c r="FG55"/>
  <c r="FG54"/>
  <c r="FG53"/>
  <c r="FG52"/>
  <c r="FG51"/>
  <c r="FG50"/>
  <c r="FG49"/>
  <c r="FG48"/>
  <c r="FG47"/>
  <c r="FG46"/>
  <c r="FG45"/>
  <c r="FG44"/>
  <c r="FG43"/>
  <c r="FG42"/>
  <c r="FG41"/>
  <c r="FG40"/>
  <c r="FG39"/>
  <c r="FG38"/>
  <c r="FG37"/>
  <c r="FG36"/>
  <c r="FG35"/>
  <c r="FG34"/>
  <c r="FG33"/>
  <c r="FG32"/>
  <c r="FG31"/>
  <c r="FG30"/>
  <c r="FG29"/>
  <c r="FG28"/>
  <c r="FG27"/>
  <c r="FG26"/>
  <c r="FG25"/>
  <c r="FG24"/>
  <c r="FG23"/>
  <c r="FG22"/>
  <c r="FG21"/>
  <c r="FG20"/>
  <c r="FG19"/>
  <c r="EH60"/>
  <c r="EH59"/>
  <c r="EH58"/>
  <c r="EH57"/>
  <c r="EH56"/>
  <c r="EH55"/>
  <c r="EH54"/>
  <c r="EH53"/>
  <c r="EH52"/>
  <c r="EH51"/>
  <c r="EH50"/>
  <c r="EH49"/>
  <c r="EH48"/>
  <c r="EH47"/>
  <c r="EH46"/>
  <c r="EH45"/>
  <c r="EH44"/>
  <c r="EH43"/>
  <c r="EH42"/>
  <c r="EH41"/>
  <c r="EH40"/>
  <c r="EH39"/>
  <c r="EH38"/>
  <c r="EH37"/>
  <c r="EH36"/>
  <c r="EH35"/>
  <c r="EH34"/>
  <c r="EH33"/>
  <c r="EH32"/>
  <c r="EH31"/>
  <c r="EH30"/>
  <c r="EH29"/>
  <c r="EH28"/>
  <c r="EH27"/>
  <c r="EH26"/>
  <c r="EH25"/>
  <c r="EH24"/>
  <c r="EH23"/>
  <c r="EH22"/>
  <c r="EH21"/>
  <c r="EH20"/>
  <c r="EH19"/>
  <c r="DI60"/>
  <c r="DI59"/>
  <c r="DI58"/>
  <c r="DI57"/>
  <c r="DI56"/>
  <c r="DI55"/>
  <c r="DI54"/>
  <c r="DI53"/>
  <c r="DI52"/>
  <c r="DI51"/>
  <c r="DI50"/>
  <c r="DI49"/>
  <c r="DI48"/>
  <c r="DI47"/>
  <c r="DI46"/>
  <c r="DI45"/>
  <c r="DI44"/>
  <c r="DI43"/>
  <c r="DI42"/>
  <c r="DI41"/>
  <c r="DI40"/>
  <c r="DI39"/>
  <c r="DI38"/>
  <c r="DI37"/>
  <c r="DI36"/>
  <c r="DI35"/>
  <c r="DI34"/>
  <c r="DI33"/>
  <c r="DI32"/>
  <c r="DI31"/>
  <c r="DI30"/>
  <c r="DI29"/>
  <c r="DI28"/>
  <c r="DI27"/>
  <c r="DI26"/>
  <c r="DI25"/>
  <c r="DI24"/>
  <c r="DI23"/>
  <c r="DI22"/>
  <c r="DI21"/>
  <c r="DI20"/>
  <c r="DI19"/>
  <c r="CJ60"/>
  <c r="CJ59"/>
  <c r="CJ58"/>
  <c r="CJ57"/>
  <c r="CJ56"/>
  <c r="CJ55"/>
  <c r="CJ54"/>
  <c r="CJ53"/>
  <c r="CJ52"/>
  <c r="CJ51"/>
  <c r="CJ50"/>
  <c r="CJ49"/>
  <c r="CJ48"/>
  <c r="CJ47"/>
  <c r="CJ46"/>
  <c r="CJ45"/>
  <c r="CJ44"/>
  <c r="CJ43"/>
  <c r="CJ42"/>
  <c r="CJ41"/>
  <c r="CJ40"/>
  <c r="CJ39"/>
  <c r="CJ38"/>
  <c r="CJ37"/>
  <c r="CJ36"/>
  <c r="CJ35"/>
  <c r="CJ34"/>
  <c r="CJ33"/>
  <c r="CJ32"/>
  <c r="CJ31"/>
  <c r="CJ30"/>
  <c r="CJ29"/>
  <c r="CJ28"/>
  <c r="CJ27"/>
  <c r="CJ26"/>
  <c r="CJ25"/>
  <c r="CJ24"/>
  <c r="CJ23"/>
  <c r="CJ22"/>
  <c r="CJ21"/>
  <c r="CJ20"/>
  <c r="CJ19"/>
  <c r="BK60"/>
  <c r="BK59"/>
  <c r="BK58"/>
  <c r="BK57"/>
  <c r="BK56"/>
  <c r="BK55"/>
  <c r="BK54"/>
  <c r="BK53"/>
  <c r="BK52"/>
  <c r="BK51"/>
  <c r="BK50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19"/>
  <c r="QC60"/>
  <c r="QC59"/>
  <c r="QC58"/>
  <c r="QC57"/>
  <c r="QC56"/>
  <c r="QC55"/>
  <c r="QC54"/>
  <c r="QC53"/>
  <c r="QC52"/>
  <c r="QC51"/>
  <c r="QC50"/>
  <c r="QC49"/>
  <c r="QC48"/>
  <c r="QC47"/>
  <c r="QC46"/>
  <c r="QC45"/>
  <c r="QC44"/>
  <c r="QC43"/>
  <c r="QC42"/>
  <c r="QC41"/>
  <c r="QC40"/>
  <c r="QA40"/>
  <c r="QG40" s="1"/>
  <c r="QC39"/>
  <c r="QB39"/>
  <c r="QC38"/>
  <c r="QB38"/>
  <c r="QC37"/>
  <c r="QB37"/>
  <c r="QC36"/>
  <c r="QB36"/>
  <c r="QC35"/>
  <c r="QB35"/>
  <c r="QC34"/>
  <c r="QB34"/>
  <c r="QC33"/>
  <c r="QB33"/>
  <c r="QC32"/>
  <c r="QB32"/>
  <c r="QC31"/>
  <c r="QB31"/>
  <c r="QC30"/>
  <c r="QB30"/>
  <c r="QC29"/>
  <c r="QB29"/>
  <c r="QC28"/>
  <c r="QB28"/>
  <c r="QC27"/>
  <c r="QB27"/>
  <c r="QC26"/>
  <c r="QB26"/>
  <c r="QC25"/>
  <c r="QB25"/>
  <c r="QC24"/>
  <c r="QB24"/>
  <c r="QC23"/>
  <c r="QB23"/>
  <c r="QC22"/>
  <c r="QB22"/>
  <c r="QC21"/>
  <c r="QB21"/>
  <c r="QC20"/>
  <c r="QB20"/>
  <c r="QC19"/>
  <c r="QB19"/>
  <c r="QC18"/>
  <c r="QC17"/>
  <c r="QC16"/>
  <c r="QC15"/>
  <c r="QC14"/>
  <c r="QC13"/>
  <c r="QC12"/>
  <c r="QC11"/>
  <c r="QC10"/>
  <c r="QC9"/>
  <c r="PD60"/>
  <c r="PD59"/>
  <c r="PD58"/>
  <c r="PD57"/>
  <c r="PD56"/>
  <c r="PD55"/>
  <c r="PD54"/>
  <c r="PD53"/>
  <c r="PD52"/>
  <c r="PD51"/>
  <c r="PD50"/>
  <c r="PD49"/>
  <c r="PD48"/>
  <c r="PD47"/>
  <c r="PD46"/>
  <c r="PD45"/>
  <c r="PD44"/>
  <c r="PD43"/>
  <c r="PD42"/>
  <c r="PD41"/>
  <c r="PD40"/>
  <c r="PB40"/>
  <c r="PD39"/>
  <c r="PC39"/>
  <c r="PD38"/>
  <c r="PC38"/>
  <c r="PD37"/>
  <c r="PC37"/>
  <c r="PD36"/>
  <c r="PC36"/>
  <c r="PD35"/>
  <c r="PC35"/>
  <c r="PD34"/>
  <c r="PC34"/>
  <c r="PD33"/>
  <c r="PC33"/>
  <c r="PD32"/>
  <c r="PC32"/>
  <c r="PD31"/>
  <c r="PC31"/>
  <c r="PD30"/>
  <c r="PC30"/>
  <c r="PD29"/>
  <c r="PC29"/>
  <c r="PD28"/>
  <c r="PC28"/>
  <c r="PD27"/>
  <c r="PC27"/>
  <c r="PD26"/>
  <c r="PC26"/>
  <c r="PD25"/>
  <c r="PC25"/>
  <c r="PD24"/>
  <c r="PC24"/>
  <c r="PD23"/>
  <c r="PC23"/>
  <c r="PD22"/>
  <c r="PC22"/>
  <c r="PD21"/>
  <c r="PC21"/>
  <c r="PD20"/>
  <c r="PC20"/>
  <c r="PD19"/>
  <c r="PC19"/>
  <c r="PD18"/>
  <c r="PD17"/>
  <c r="PD16"/>
  <c r="PD15"/>
  <c r="PD14"/>
  <c r="PD13"/>
  <c r="PD12"/>
  <c r="PD11"/>
  <c r="PD10"/>
  <c r="PD9"/>
  <c r="OE60"/>
  <c r="OE59"/>
  <c r="OE58"/>
  <c r="OE57"/>
  <c r="OE56"/>
  <c r="OE55"/>
  <c r="OE54"/>
  <c r="OE53"/>
  <c r="OE52"/>
  <c r="OE51"/>
  <c r="OE50"/>
  <c r="OE49"/>
  <c r="OE48"/>
  <c r="OE47"/>
  <c r="OE46"/>
  <c r="OE45"/>
  <c r="OE44"/>
  <c r="OE43"/>
  <c r="OE42"/>
  <c r="OE41"/>
  <c r="OE40"/>
  <c r="OC40"/>
  <c r="OE39"/>
  <c r="OD39"/>
  <c r="OE38"/>
  <c r="OD38"/>
  <c r="OE37"/>
  <c r="OD37"/>
  <c r="OE36"/>
  <c r="OD36"/>
  <c r="OE35"/>
  <c r="OD35"/>
  <c r="OE34"/>
  <c r="OD34"/>
  <c r="OE33"/>
  <c r="OD33"/>
  <c r="OE32"/>
  <c r="OD32"/>
  <c r="OE31"/>
  <c r="OD31"/>
  <c r="OE30"/>
  <c r="OD30"/>
  <c r="OE29"/>
  <c r="OD29"/>
  <c r="OE28"/>
  <c r="OD28"/>
  <c r="OE27"/>
  <c r="OD27"/>
  <c r="OE26"/>
  <c r="OD26"/>
  <c r="OE25"/>
  <c r="OD25"/>
  <c r="OE24"/>
  <c r="OD24"/>
  <c r="OE23"/>
  <c r="OD23"/>
  <c r="OE22"/>
  <c r="OD22"/>
  <c r="OE21"/>
  <c r="OD21"/>
  <c r="OE20"/>
  <c r="OD20"/>
  <c r="OE19"/>
  <c r="OD19"/>
  <c r="OE18"/>
  <c r="OE17"/>
  <c r="OE16"/>
  <c r="OE15"/>
  <c r="OE14"/>
  <c r="OE13"/>
  <c r="OE12"/>
  <c r="OE11"/>
  <c r="OE10"/>
  <c r="OE9"/>
  <c r="NF60"/>
  <c r="NF59"/>
  <c r="NF58"/>
  <c r="NF57"/>
  <c r="NF56"/>
  <c r="NF55"/>
  <c r="NF54"/>
  <c r="NF53"/>
  <c r="NF52"/>
  <c r="NF51"/>
  <c r="NF50"/>
  <c r="NF49"/>
  <c r="NF48"/>
  <c r="NF47"/>
  <c r="NF46"/>
  <c r="NF45"/>
  <c r="NF44"/>
  <c r="NF43"/>
  <c r="NF42"/>
  <c r="NF41"/>
  <c r="NF40"/>
  <c r="ND40"/>
  <c r="NF39"/>
  <c r="NE39"/>
  <c r="NF38"/>
  <c r="NE38"/>
  <c r="NF37"/>
  <c r="NE37"/>
  <c r="NF36"/>
  <c r="NE36"/>
  <c r="NF35"/>
  <c r="NE35"/>
  <c r="NF34"/>
  <c r="NE34"/>
  <c r="NF33"/>
  <c r="NE33"/>
  <c r="NF32"/>
  <c r="NE32"/>
  <c r="NF31"/>
  <c r="NE31"/>
  <c r="NF30"/>
  <c r="NE30"/>
  <c r="NF29"/>
  <c r="NE29"/>
  <c r="NF28"/>
  <c r="NE28"/>
  <c r="NF27"/>
  <c r="NE27"/>
  <c r="NF26"/>
  <c r="NE26"/>
  <c r="NF25"/>
  <c r="NE25"/>
  <c r="NF24"/>
  <c r="NE24"/>
  <c r="NF23"/>
  <c r="NE23"/>
  <c r="NF22"/>
  <c r="NE22"/>
  <c r="NF21"/>
  <c r="NE21"/>
  <c r="NF20"/>
  <c r="NE20"/>
  <c r="NF19"/>
  <c r="NE19"/>
  <c r="NF18"/>
  <c r="NF17"/>
  <c r="NF16"/>
  <c r="NF15"/>
  <c r="NF14"/>
  <c r="NF13"/>
  <c r="NF12"/>
  <c r="NF11"/>
  <c r="NF10"/>
  <c r="NF9"/>
  <c r="MG60"/>
  <c r="MG59"/>
  <c r="MG58"/>
  <c r="MG57"/>
  <c r="MG56"/>
  <c r="MG55"/>
  <c r="MG54"/>
  <c r="MG53"/>
  <c r="MG52"/>
  <c r="MG51"/>
  <c r="MG50"/>
  <c r="MG49"/>
  <c r="MG48"/>
  <c r="MG47"/>
  <c r="MG46"/>
  <c r="MG45"/>
  <c r="MG44"/>
  <c r="MG43"/>
  <c r="MG42"/>
  <c r="MG41"/>
  <c r="MG40"/>
  <c r="ME40"/>
  <c r="MG39"/>
  <c r="MF39"/>
  <c r="MG38"/>
  <c r="MF38"/>
  <c r="MG37"/>
  <c r="MF37"/>
  <c r="MG36"/>
  <c r="MF36"/>
  <c r="MG35"/>
  <c r="MF35"/>
  <c r="MG34"/>
  <c r="MF34"/>
  <c r="MG33"/>
  <c r="MF33"/>
  <c r="MG32"/>
  <c r="MF32"/>
  <c r="MG31"/>
  <c r="MF31"/>
  <c r="MG30"/>
  <c r="MF30"/>
  <c r="MG29"/>
  <c r="MF29"/>
  <c r="MG28"/>
  <c r="MF28"/>
  <c r="MG27"/>
  <c r="MF27"/>
  <c r="MG26"/>
  <c r="MF26"/>
  <c r="MG25"/>
  <c r="MF25"/>
  <c r="MG24"/>
  <c r="MF24"/>
  <c r="MG23"/>
  <c r="MF23"/>
  <c r="MG22"/>
  <c r="MF22"/>
  <c r="MG21"/>
  <c r="MF21"/>
  <c r="MG20"/>
  <c r="MF20"/>
  <c r="MG19"/>
  <c r="MF19"/>
  <c r="MG18"/>
  <c r="MG17"/>
  <c r="MG16"/>
  <c r="MG15"/>
  <c r="MG14"/>
  <c r="MG13"/>
  <c r="MG12"/>
  <c r="MG11"/>
  <c r="MG10"/>
  <c r="MG9"/>
  <c r="LH60"/>
  <c r="LH59"/>
  <c r="LH58"/>
  <c r="LH57"/>
  <c r="LH56"/>
  <c r="LH55"/>
  <c r="LH54"/>
  <c r="LH53"/>
  <c r="LH52"/>
  <c r="LH51"/>
  <c r="LH50"/>
  <c r="LH49"/>
  <c r="LH48"/>
  <c r="LH47"/>
  <c r="LH46"/>
  <c r="LH45"/>
  <c r="LH44"/>
  <c r="LH43"/>
  <c r="LH42"/>
  <c r="LH41"/>
  <c r="LH40"/>
  <c r="LF40"/>
  <c r="LH39"/>
  <c r="LG39"/>
  <c r="LH38"/>
  <c r="LG38"/>
  <c r="LH37"/>
  <c r="LG37"/>
  <c r="LH36"/>
  <c r="LG36"/>
  <c r="LH35"/>
  <c r="LG35"/>
  <c r="LH34"/>
  <c r="LG34"/>
  <c r="LH33"/>
  <c r="LG33"/>
  <c r="LH32"/>
  <c r="LG32"/>
  <c r="LH31"/>
  <c r="LG31"/>
  <c r="LH30"/>
  <c r="LG30"/>
  <c r="LH29"/>
  <c r="LG29"/>
  <c r="LH28"/>
  <c r="LG28"/>
  <c r="LH27"/>
  <c r="LG27"/>
  <c r="LH26"/>
  <c r="LG26"/>
  <c r="LH25"/>
  <c r="LG25"/>
  <c r="LH24"/>
  <c r="LG24"/>
  <c r="LH23"/>
  <c r="LG23"/>
  <c r="LH22"/>
  <c r="LG22"/>
  <c r="LH21"/>
  <c r="LG21"/>
  <c r="LH20"/>
  <c r="LG20"/>
  <c r="LH19"/>
  <c r="LG19"/>
  <c r="LH18"/>
  <c r="LH17"/>
  <c r="LH16"/>
  <c r="LH15"/>
  <c r="LH14"/>
  <c r="LH13"/>
  <c r="LH12"/>
  <c r="LH11"/>
  <c r="LH10"/>
  <c r="LH9"/>
  <c r="KI60"/>
  <c r="KI59"/>
  <c r="KI58"/>
  <c r="KI57"/>
  <c r="KI56"/>
  <c r="KI55"/>
  <c r="KI54"/>
  <c r="KI53"/>
  <c r="KI52"/>
  <c r="KI51"/>
  <c r="KI50"/>
  <c r="KI49"/>
  <c r="KI48"/>
  <c r="KI47"/>
  <c r="KI46"/>
  <c r="KI45"/>
  <c r="KI44"/>
  <c r="KI43"/>
  <c r="KI42"/>
  <c r="KI41"/>
  <c r="KI40"/>
  <c r="KG40"/>
  <c r="KI39"/>
  <c r="KH39"/>
  <c r="KI38"/>
  <c r="KH38"/>
  <c r="KI37"/>
  <c r="KH37"/>
  <c r="KI36"/>
  <c r="KH36"/>
  <c r="KI35"/>
  <c r="KH35"/>
  <c r="KI34"/>
  <c r="KH34"/>
  <c r="KI33"/>
  <c r="KH33"/>
  <c r="KI32"/>
  <c r="KH32"/>
  <c r="KI31"/>
  <c r="KH31"/>
  <c r="KI30"/>
  <c r="KH30"/>
  <c r="KI29"/>
  <c r="KH29"/>
  <c r="KI28"/>
  <c r="KH28"/>
  <c r="KI27"/>
  <c r="KH27"/>
  <c r="KI26"/>
  <c r="KH26"/>
  <c r="KI25"/>
  <c r="KH25"/>
  <c r="KI24"/>
  <c r="KH24"/>
  <c r="KI23"/>
  <c r="KH23"/>
  <c r="KI22"/>
  <c r="KH22"/>
  <c r="KI21"/>
  <c r="KH21"/>
  <c r="KI20"/>
  <c r="KH20"/>
  <c r="KI19"/>
  <c r="KH19"/>
  <c r="KI18"/>
  <c r="KI17"/>
  <c r="KI16"/>
  <c r="KI15"/>
  <c r="KI14"/>
  <c r="KI13"/>
  <c r="KI12"/>
  <c r="KI11"/>
  <c r="KI10"/>
  <c r="KI9"/>
  <c r="JJ60"/>
  <c r="JJ59"/>
  <c r="JJ58"/>
  <c r="JJ57"/>
  <c r="JJ56"/>
  <c r="JJ55"/>
  <c r="JJ54"/>
  <c r="JJ53"/>
  <c r="JJ52"/>
  <c r="JJ51"/>
  <c r="JJ50"/>
  <c r="JJ49"/>
  <c r="JJ48"/>
  <c r="JJ47"/>
  <c r="JJ46"/>
  <c r="JJ45"/>
  <c r="JJ44"/>
  <c r="JJ43"/>
  <c r="JJ42"/>
  <c r="JJ41"/>
  <c r="JJ40"/>
  <c r="JH40"/>
  <c r="JJ39"/>
  <c r="JI39"/>
  <c r="JJ38"/>
  <c r="JI38"/>
  <c r="JJ37"/>
  <c r="JI37"/>
  <c r="JJ36"/>
  <c r="JI36"/>
  <c r="JJ35"/>
  <c r="JI35"/>
  <c r="JJ34"/>
  <c r="JI34"/>
  <c r="JJ33"/>
  <c r="JI33"/>
  <c r="JJ32"/>
  <c r="JI32"/>
  <c r="JJ31"/>
  <c r="JI31"/>
  <c r="JJ30"/>
  <c r="JI30"/>
  <c r="JJ29"/>
  <c r="JI29"/>
  <c r="JJ28"/>
  <c r="JI28"/>
  <c r="JJ27"/>
  <c r="JI27"/>
  <c r="JJ26"/>
  <c r="JI26"/>
  <c r="JJ25"/>
  <c r="JI25"/>
  <c r="JJ24"/>
  <c r="JI24"/>
  <c r="JJ23"/>
  <c r="JI23"/>
  <c r="JJ22"/>
  <c r="JI22"/>
  <c r="JJ21"/>
  <c r="JI21"/>
  <c r="JJ20"/>
  <c r="JI20"/>
  <c r="JJ19"/>
  <c r="JI19"/>
  <c r="JJ18"/>
  <c r="JJ17"/>
  <c r="JJ16"/>
  <c r="JJ15"/>
  <c r="JJ14"/>
  <c r="JJ13"/>
  <c r="JJ12"/>
  <c r="JJ11"/>
  <c r="JJ10"/>
  <c r="JJ9"/>
  <c r="IJ60"/>
  <c r="IJ59"/>
  <c r="IJ58"/>
  <c r="IJ57"/>
  <c r="IJ56"/>
  <c r="IJ55"/>
  <c r="IJ54"/>
  <c r="IJ53"/>
  <c r="IJ52"/>
  <c r="IJ51"/>
  <c r="IJ50"/>
  <c r="IJ49"/>
  <c r="IJ48"/>
  <c r="IJ47"/>
  <c r="IJ46"/>
  <c r="IJ45"/>
  <c r="IJ44"/>
  <c r="IJ43"/>
  <c r="IJ42"/>
  <c r="IJ41"/>
  <c r="IJ40"/>
  <c r="IH40"/>
  <c r="IJ39"/>
  <c r="II39"/>
  <c r="IJ38"/>
  <c r="II38"/>
  <c r="IJ37"/>
  <c r="II37"/>
  <c r="IJ36"/>
  <c r="II36"/>
  <c r="IJ35"/>
  <c r="II35"/>
  <c r="IJ34"/>
  <c r="II34"/>
  <c r="IJ33"/>
  <c r="II33"/>
  <c r="IJ32"/>
  <c r="II32"/>
  <c r="IJ31"/>
  <c r="II31"/>
  <c r="IJ30"/>
  <c r="II30"/>
  <c r="IJ29"/>
  <c r="II29"/>
  <c r="IJ28"/>
  <c r="II28"/>
  <c r="IJ27"/>
  <c r="II27"/>
  <c r="IJ26"/>
  <c r="II26"/>
  <c r="IJ25"/>
  <c r="II25"/>
  <c r="IJ24"/>
  <c r="II24"/>
  <c r="IJ23"/>
  <c r="II23"/>
  <c r="IJ22"/>
  <c r="II22"/>
  <c r="IJ21"/>
  <c r="II21"/>
  <c r="IJ20"/>
  <c r="II20"/>
  <c r="IJ19"/>
  <c r="IJ18"/>
  <c r="IJ17"/>
  <c r="IJ16"/>
  <c r="IJ15"/>
  <c r="IJ14"/>
  <c r="IJ13"/>
  <c r="IJ12"/>
  <c r="IJ11"/>
  <c r="IJ10"/>
  <c r="IJ9"/>
  <c r="HK60"/>
  <c r="HK59"/>
  <c r="HK58"/>
  <c r="HK57"/>
  <c r="HK56"/>
  <c r="HK55"/>
  <c r="HK54"/>
  <c r="HK53"/>
  <c r="HK52"/>
  <c r="HK51"/>
  <c r="HK50"/>
  <c r="HK49"/>
  <c r="HK48"/>
  <c r="HK47"/>
  <c r="HK46"/>
  <c r="HK45"/>
  <c r="HK44"/>
  <c r="HK43"/>
  <c r="HK42"/>
  <c r="HK41"/>
  <c r="HK40"/>
  <c r="HI40"/>
  <c r="HK39"/>
  <c r="HJ39"/>
  <c r="HK38"/>
  <c r="HJ38"/>
  <c r="HK37"/>
  <c r="HJ37"/>
  <c r="HK36"/>
  <c r="HJ36"/>
  <c r="HK35"/>
  <c r="HJ35"/>
  <c r="HK34"/>
  <c r="HJ34"/>
  <c r="HK33"/>
  <c r="HJ33"/>
  <c r="HK32"/>
  <c r="HJ32"/>
  <c r="HK31"/>
  <c r="HJ31"/>
  <c r="HK30"/>
  <c r="HJ30"/>
  <c r="HK29"/>
  <c r="HJ29"/>
  <c r="HK28"/>
  <c r="HJ28"/>
  <c r="HK27"/>
  <c r="HJ27"/>
  <c r="HK26"/>
  <c r="HJ26"/>
  <c r="HK25"/>
  <c r="HJ25"/>
  <c r="HK24"/>
  <c r="HJ24"/>
  <c r="HK23"/>
  <c r="HJ23"/>
  <c r="HK22"/>
  <c r="HJ22"/>
  <c r="HK21"/>
  <c r="HJ21"/>
  <c r="HK20"/>
  <c r="HJ20"/>
  <c r="HK19"/>
  <c r="HJ19"/>
  <c r="HK18"/>
  <c r="HK17"/>
  <c r="HK16"/>
  <c r="HK15"/>
  <c r="HK14"/>
  <c r="HK13"/>
  <c r="HK12"/>
  <c r="HK11"/>
  <c r="HK10"/>
  <c r="HK9"/>
  <c r="GL60"/>
  <c r="GL59"/>
  <c r="GL58"/>
  <c r="GL57"/>
  <c r="GL56"/>
  <c r="GL55"/>
  <c r="GL54"/>
  <c r="GL53"/>
  <c r="GL52"/>
  <c r="GL51"/>
  <c r="GL50"/>
  <c r="GL49"/>
  <c r="GL48"/>
  <c r="GL47"/>
  <c r="GL46"/>
  <c r="GL45"/>
  <c r="GL44"/>
  <c r="GL43"/>
  <c r="GL42"/>
  <c r="GL41"/>
  <c r="GL40"/>
  <c r="GJ40"/>
  <c r="GL39"/>
  <c r="GK39"/>
  <c r="GL38"/>
  <c r="GK38"/>
  <c r="GL37"/>
  <c r="GK37"/>
  <c r="GL36"/>
  <c r="GK36"/>
  <c r="GL35"/>
  <c r="GK35"/>
  <c r="GL34"/>
  <c r="GK34"/>
  <c r="GL33"/>
  <c r="GK33"/>
  <c r="GL32"/>
  <c r="GK32"/>
  <c r="GL31"/>
  <c r="GK31"/>
  <c r="GL30"/>
  <c r="GK30"/>
  <c r="GL29"/>
  <c r="GK29"/>
  <c r="GL28"/>
  <c r="GK28"/>
  <c r="GL27"/>
  <c r="GK27"/>
  <c r="GL26"/>
  <c r="GK26"/>
  <c r="GL25"/>
  <c r="GK25"/>
  <c r="GL24"/>
  <c r="GK24"/>
  <c r="GL23"/>
  <c r="GK23"/>
  <c r="GL22"/>
  <c r="GK22"/>
  <c r="GL21"/>
  <c r="GK21"/>
  <c r="GL20"/>
  <c r="GK20"/>
  <c r="GL19"/>
  <c r="GK19"/>
  <c r="GL18"/>
  <c r="GL17"/>
  <c r="GL16"/>
  <c r="GL15"/>
  <c r="GL14"/>
  <c r="GL13"/>
  <c r="GL12"/>
  <c r="GL11"/>
  <c r="GL10"/>
  <c r="GL9"/>
  <c r="FM60"/>
  <c r="FM59"/>
  <c r="FM58"/>
  <c r="FM57"/>
  <c r="FM56"/>
  <c r="FM55"/>
  <c r="FM54"/>
  <c r="FM53"/>
  <c r="FM52"/>
  <c r="FM51"/>
  <c r="FM50"/>
  <c r="FM49"/>
  <c r="FM48"/>
  <c r="FM47"/>
  <c r="FM46"/>
  <c r="FM45"/>
  <c r="FM44"/>
  <c r="FM43"/>
  <c r="FM42"/>
  <c r="FM41"/>
  <c r="FM40"/>
  <c r="FK40"/>
  <c r="FM39"/>
  <c r="FL39"/>
  <c r="FM38"/>
  <c r="FL38"/>
  <c r="FM37"/>
  <c r="FL37"/>
  <c r="FM36"/>
  <c r="FL36"/>
  <c r="FM35"/>
  <c r="FL35"/>
  <c r="FM34"/>
  <c r="FL34"/>
  <c r="FM33"/>
  <c r="FL33"/>
  <c r="FM32"/>
  <c r="FL32"/>
  <c r="FM31"/>
  <c r="FL31"/>
  <c r="FM30"/>
  <c r="FL30"/>
  <c r="FM29"/>
  <c r="FL29"/>
  <c r="FM28"/>
  <c r="FL28"/>
  <c r="FM27"/>
  <c r="FL27"/>
  <c r="FM26"/>
  <c r="FL26"/>
  <c r="FM25"/>
  <c r="FL25"/>
  <c r="FM24"/>
  <c r="FL24"/>
  <c r="FM23"/>
  <c r="FL23"/>
  <c r="FM22"/>
  <c r="FL22"/>
  <c r="FM21"/>
  <c r="FL21"/>
  <c r="FM20"/>
  <c r="FL20"/>
  <c r="FM19"/>
  <c r="FL19"/>
  <c r="FM18"/>
  <c r="FM17"/>
  <c r="FM16"/>
  <c r="FM15"/>
  <c r="FM14"/>
  <c r="FM13"/>
  <c r="FM12"/>
  <c r="FM11"/>
  <c r="FM10"/>
  <c r="FM9"/>
  <c r="EN60"/>
  <c r="EN59"/>
  <c r="EN58"/>
  <c r="EN57"/>
  <c r="EN56"/>
  <c r="EN55"/>
  <c r="EN54"/>
  <c r="EN53"/>
  <c r="EN52"/>
  <c r="EN51"/>
  <c r="EN50"/>
  <c r="EN49"/>
  <c r="EN48"/>
  <c r="EN47"/>
  <c r="EN46"/>
  <c r="EN45"/>
  <c r="EN44"/>
  <c r="EN43"/>
  <c r="EN42"/>
  <c r="EN41"/>
  <c r="EN40"/>
  <c r="EL40"/>
  <c r="EN39"/>
  <c r="EM39"/>
  <c r="EN38"/>
  <c r="EM38"/>
  <c r="EN37"/>
  <c r="EM37"/>
  <c r="EN36"/>
  <c r="EM36"/>
  <c r="EN35"/>
  <c r="EM35"/>
  <c r="EN34"/>
  <c r="EM34"/>
  <c r="EN33"/>
  <c r="EM33"/>
  <c r="EN32"/>
  <c r="EM32"/>
  <c r="EN31"/>
  <c r="EM31"/>
  <c r="EN30"/>
  <c r="EM30"/>
  <c r="EN29"/>
  <c r="EM29"/>
  <c r="EN28"/>
  <c r="EM28"/>
  <c r="EN27"/>
  <c r="EM27"/>
  <c r="EN26"/>
  <c r="EM26"/>
  <c r="EN25"/>
  <c r="EM25"/>
  <c r="EN24"/>
  <c r="EM24"/>
  <c r="EN23"/>
  <c r="EM23"/>
  <c r="EN22"/>
  <c r="EM22"/>
  <c r="EN21"/>
  <c r="EM21"/>
  <c r="EN20"/>
  <c r="EM20"/>
  <c r="EN19"/>
  <c r="EM19"/>
  <c r="EN18"/>
  <c r="EN17"/>
  <c r="EN16"/>
  <c r="EN15"/>
  <c r="EN14"/>
  <c r="EN13"/>
  <c r="EN12"/>
  <c r="EN11"/>
  <c r="EN10"/>
  <c r="EN9"/>
  <c r="DO60"/>
  <c r="DO59"/>
  <c r="DO58"/>
  <c r="DO57"/>
  <c r="DO56"/>
  <c r="DO55"/>
  <c r="DO54"/>
  <c r="DO53"/>
  <c r="DO52"/>
  <c r="DO51"/>
  <c r="DO50"/>
  <c r="DO49"/>
  <c r="DO48"/>
  <c r="DO47"/>
  <c r="DO46"/>
  <c r="DO45"/>
  <c r="DO44"/>
  <c r="DO43"/>
  <c r="DO42"/>
  <c r="DO41"/>
  <c r="DO40"/>
  <c r="DM40"/>
  <c r="DO39"/>
  <c r="DN39"/>
  <c r="DO38"/>
  <c r="DN38"/>
  <c r="DO37"/>
  <c r="DN37"/>
  <c r="DO36"/>
  <c r="DN36"/>
  <c r="DO35"/>
  <c r="DN35"/>
  <c r="DO34"/>
  <c r="DN34"/>
  <c r="DO33"/>
  <c r="DN33"/>
  <c r="DO32"/>
  <c r="DN32"/>
  <c r="DO31"/>
  <c r="DN31"/>
  <c r="DO30"/>
  <c r="DN30"/>
  <c r="DO29"/>
  <c r="DN29"/>
  <c r="DO28"/>
  <c r="DN28"/>
  <c r="DO27"/>
  <c r="DN27"/>
  <c r="DO26"/>
  <c r="DN26"/>
  <c r="DO25"/>
  <c r="DN25"/>
  <c r="DO24"/>
  <c r="DN24"/>
  <c r="DO23"/>
  <c r="DN23"/>
  <c r="DO22"/>
  <c r="DN22"/>
  <c r="DO21"/>
  <c r="DN21"/>
  <c r="DO20"/>
  <c r="DN20"/>
  <c r="DO19"/>
  <c r="DN19"/>
  <c r="DO18"/>
  <c r="DO17"/>
  <c r="DO16"/>
  <c r="DO15"/>
  <c r="DO14"/>
  <c r="DO13"/>
  <c r="DO12"/>
  <c r="DO11"/>
  <c r="DO10"/>
  <c r="DO9"/>
  <c r="CP60"/>
  <c r="CP59"/>
  <c r="CP58"/>
  <c r="CP57"/>
  <c r="CP56"/>
  <c r="CP55"/>
  <c r="CP54"/>
  <c r="CP53"/>
  <c r="CP52"/>
  <c r="CP51"/>
  <c r="CP50"/>
  <c r="CP49"/>
  <c r="CP48"/>
  <c r="CP47"/>
  <c r="CP46"/>
  <c r="CP45"/>
  <c r="CP44"/>
  <c r="CP43"/>
  <c r="CP42"/>
  <c r="CP41"/>
  <c r="CP40"/>
  <c r="CN40"/>
  <c r="CP39"/>
  <c r="CO39"/>
  <c r="CP38"/>
  <c r="CO38"/>
  <c r="CP37"/>
  <c r="CO37"/>
  <c r="CP36"/>
  <c r="CO36"/>
  <c r="CP35"/>
  <c r="CO35"/>
  <c r="CP34"/>
  <c r="CO34"/>
  <c r="CP33"/>
  <c r="CO33"/>
  <c r="CP32"/>
  <c r="CO32"/>
  <c r="CP31"/>
  <c r="CO31"/>
  <c r="CP30"/>
  <c r="CO30"/>
  <c r="CP29"/>
  <c r="CO29"/>
  <c r="CP28"/>
  <c r="CO28"/>
  <c r="CP27"/>
  <c r="CO27"/>
  <c r="CP26"/>
  <c r="CO26"/>
  <c r="CP25"/>
  <c r="CO25"/>
  <c r="CP24"/>
  <c r="CO24"/>
  <c r="CP23"/>
  <c r="CO23"/>
  <c r="CP22"/>
  <c r="CO22"/>
  <c r="CP21"/>
  <c r="CO21"/>
  <c r="CP20"/>
  <c r="CO20"/>
  <c r="CP19"/>
  <c r="CO19"/>
  <c r="CP18"/>
  <c r="CP17"/>
  <c r="CP16"/>
  <c r="CP15"/>
  <c r="CP14"/>
  <c r="CP13"/>
  <c r="CP12"/>
  <c r="CP11"/>
  <c r="CP10"/>
  <c r="CP9"/>
  <c r="BQ60"/>
  <c r="BQ59"/>
  <c r="BQ58"/>
  <c r="BQ57"/>
  <c r="BQ56"/>
  <c r="BQ55"/>
  <c r="BQ54"/>
  <c r="BQ53"/>
  <c r="BQ52"/>
  <c r="BQ51"/>
  <c r="BQ50"/>
  <c r="BQ49"/>
  <c r="BQ48"/>
  <c r="BQ47"/>
  <c r="BQ46"/>
  <c r="BQ45"/>
  <c r="BQ44"/>
  <c r="BQ43"/>
  <c r="BQ42"/>
  <c r="BQ41"/>
  <c r="BQ40"/>
  <c r="BO40"/>
  <c r="BQ39"/>
  <c r="BP39"/>
  <c r="BQ38"/>
  <c r="BP38"/>
  <c r="BQ37"/>
  <c r="BP37"/>
  <c r="BQ36"/>
  <c r="BP36"/>
  <c r="BQ35"/>
  <c r="BP35"/>
  <c r="BQ34"/>
  <c r="BP34"/>
  <c r="BQ33"/>
  <c r="BP33"/>
  <c r="BQ32"/>
  <c r="BP32"/>
  <c r="BQ31"/>
  <c r="BP31"/>
  <c r="BQ30"/>
  <c r="BP30"/>
  <c r="BQ29"/>
  <c r="BP29"/>
  <c r="BQ28"/>
  <c r="BP28"/>
  <c r="BQ27"/>
  <c r="BP27"/>
  <c r="BQ26"/>
  <c r="BP26"/>
  <c r="BQ25"/>
  <c r="BP25"/>
  <c r="BQ24"/>
  <c r="BP24"/>
  <c r="BQ23"/>
  <c r="BP23"/>
  <c r="BQ22"/>
  <c r="BP22"/>
  <c r="BQ21"/>
  <c r="BP21"/>
  <c r="BQ20"/>
  <c r="BP20"/>
  <c r="BQ19"/>
  <c r="BP19"/>
  <c r="BQ18"/>
  <c r="BQ17"/>
  <c r="BQ16"/>
  <c r="BQ15"/>
  <c r="BQ14"/>
  <c r="BQ13"/>
  <c r="BQ12"/>
  <c r="BQ11"/>
  <c r="BQ10"/>
  <c r="BQ9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R39"/>
  <c r="S38"/>
  <c r="R38"/>
  <c r="S37"/>
  <c r="R37"/>
  <c r="S36"/>
  <c r="R36"/>
  <c r="S35"/>
  <c r="R35"/>
  <c r="S34"/>
  <c r="R34"/>
  <c r="S33"/>
  <c r="R33"/>
  <c r="S32"/>
  <c r="R32"/>
  <c r="S31"/>
  <c r="R31"/>
  <c r="S30"/>
  <c r="R30"/>
  <c r="S29"/>
  <c r="R29"/>
  <c r="S28"/>
  <c r="R28"/>
  <c r="S27"/>
  <c r="R27"/>
  <c r="S26"/>
  <c r="R26"/>
  <c r="S25"/>
  <c r="R25"/>
  <c r="S24"/>
  <c r="R24"/>
  <c r="S23"/>
  <c r="R23"/>
  <c r="S22"/>
  <c r="R22"/>
  <c r="S21"/>
  <c r="R21"/>
  <c r="S20"/>
  <c r="R20"/>
  <c r="S19"/>
  <c r="R19"/>
  <c r="S18"/>
  <c r="S17"/>
  <c r="S16"/>
  <c r="S15"/>
  <c r="S14"/>
  <c r="S13"/>
  <c r="S12"/>
  <c r="S11"/>
  <c r="S10"/>
  <c r="S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1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9"/>
  <c r="AP40"/>
  <c r="Q40"/>
  <c r="RY46" l="1"/>
  <c r="SE45"/>
  <c r="RZ45"/>
  <c r="SG41"/>
  <c r="SI40"/>
  <c r="SJ40" s="1"/>
  <c r="RA42"/>
  <c r="RF42"/>
  <c r="QZ43"/>
  <c r="RH40"/>
  <c r="RJ39"/>
  <c r="RK39" s="1"/>
  <c r="Y41"/>
  <c r="AA40"/>
  <c r="AB40" s="1"/>
  <c r="AL63"/>
  <c r="AL64"/>
  <c r="AL65"/>
  <c r="AR65"/>
  <c r="AZ39"/>
  <c r="BA39" s="1"/>
  <c r="AX40"/>
  <c r="FU38"/>
  <c r="FV38" s="1"/>
  <c r="EL41"/>
  <c r="ER41" s="1"/>
  <c r="ER40"/>
  <c r="ET40" s="1"/>
  <c r="CP63"/>
  <c r="CP64"/>
  <c r="EN63"/>
  <c r="EN64"/>
  <c r="GL64"/>
  <c r="GL63"/>
  <c r="IH41"/>
  <c r="IN41" s="1"/>
  <c r="IN40"/>
  <c r="IP40" s="1"/>
  <c r="CJ64"/>
  <c r="CJ63"/>
  <c r="EH63"/>
  <c r="EH64"/>
  <c r="GF63"/>
  <c r="GF64"/>
  <c r="CP65"/>
  <c r="EN65"/>
  <c r="GL65"/>
  <c r="DI65"/>
  <c r="FG65"/>
  <c r="HE65"/>
  <c r="GJ41"/>
  <c r="GP41" s="1"/>
  <c r="GP40"/>
  <c r="DM41"/>
  <c r="DS41" s="1"/>
  <c r="DS40"/>
  <c r="DU40" s="1"/>
  <c r="FK41"/>
  <c r="FQ41" s="1"/>
  <c r="FQ40"/>
  <c r="FS40" s="1"/>
  <c r="HI41"/>
  <c r="HO41" s="1"/>
  <c r="HO40"/>
  <c r="HQ40" s="1"/>
  <c r="GH60"/>
  <c r="QK38"/>
  <c r="QL38" s="1"/>
  <c r="CN41"/>
  <c r="CT41" s="1"/>
  <c r="CT40"/>
  <c r="DO64"/>
  <c r="DO63"/>
  <c r="FM64"/>
  <c r="FM63"/>
  <c r="HK63"/>
  <c r="HK64"/>
  <c r="DI63"/>
  <c r="DI64"/>
  <c r="FG63"/>
  <c r="FG64"/>
  <c r="HE63"/>
  <c r="HE64"/>
  <c r="BQ65"/>
  <c r="DO65"/>
  <c r="FM65"/>
  <c r="HK65"/>
  <c r="CJ65"/>
  <c r="EH65"/>
  <c r="GF65"/>
  <c r="CV40"/>
  <c r="CX39"/>
  <c r="CY39" s="1"/>
  <c r="DW39"/>
  <c r="DX39" s="1"/>
  <c r="EJ60"/>
  <c r="EV39"/>
  <c r="EW39" s="1"/>
  <c r="FU40"/>
  <c r="FV40" s="1"/>
  <c r="GR39"/>
  <c r="GT38"/>
  <c r="GU38" s="1"/>
  <c r="HS39"/>
  <c r="HT39" s="1"/>
  <c r="IR39"/>
  <c r="IS39" s="1"/>
  <c r="LN39"/>
  <c r="LP39" s="1"/>
  <c r="LQ39" s="1"/>
  <c r="JJ65"/>
  <c r="LH65"/>
  <c r="NF65"/>
  <c r="PD65"/>
  <c r="NF64"/>
  <c r="NF62"/>
  <c r="NF63"/>
  <c r="KG41"/>
  <c r="KM41" s="1"/>
  <c r="KM40"/>
  <c r="ME41"/>
  <c r="MK41" s="1"/>
  <c r="MK40"/>
  <c r="MM40" s="1"/>
  <c r="OD40"/>
  <c r="OI40"/>
  <c r="ID63"/>
  <c r="ID64"/>
  <c r="KC64"/>
  <c r="KC63"/>
  <c r="MA64"/>
  <c r="MA62"/>
  <c r="MA63"/>
  <c r="JD65"/>
  <c r="LB65"/>
  <c r="MZ65"/>
  <c r="JJ63"/>
  <c r="JJ64"/>
  <c r="LH62"/>
  <c r="LH63"/>
  <c r="LH64"/>
  <c r="PD63"/>
  <c r="PD64"/>
  <c r="IJ64"/>
  <c r="IJ63"/>
  <c r="KI64"/>
  <c r="KI63"/>
  <c r="MG62"/>
  <c r="MG63"/>
  <c r="MG64"/>
  <c r="OE62"/>
  <c r="OE64"/>
  <c r="OE63"/>
  <c r="IJ65"/>
  <c r="KI65"/>
  <c r="MG65"/>
  <c r="OE65"/>
  <c r="JI40"/>
  <c r="JN40"/>
  <c r="JP40" s="1"/>
  <c r="LF41"/>
  <c r="LL41" s="1"/>
  <c r="LL40"/>
  <c r="ND41"/>
  <c r="NJ41" s="1"/>
  <c r="NJ40"/>
  <c r="NL40" s="1"/>
  <c r="PB41"/>
  <c r="PH41" s="1"/>
  <c r="PH40"/>
  <c r="JD64"/>
  <c r="JD63"/>
  <c r="LB64"/>
  <c r="LB62"/>
  <c r="LB63"/>
  <c r="MZ64"/>
  <c r="MZ63"/>
  <c r="MZ62"/>
  <c r="S62"/>
  <c r="ID65"/>
  <c r="KC65"/>
  <c r="MA65"/>
  <c r="JR39"/>
  <c r="JS39" s="1"/>
  <c r="KO39"/>
  <c r="KQ38"/>
  <c r="KR38" s="1"/>
  <c r="MO39"/>
  <c r="MP39" s="1"/>
  <c r="NZ60"/>
  <c r="NA60"/>
  <c r="NN39"/>
  <c r="NO39" s="1"/>
  <c r="OK39"/>
  <c r="OM38"/>
  <c r="ON38" s="1"/>
  <c r="OY59"/>
  <c r="PJ39"/>
  <c r="PL38"/>
  <c r="PM38" s="1"/>
  <c r="QI40"/>
  <c r="QK40" s="1"/>
  <c r="QL40" s="1"/>
  <c r="AR63"/>
  <c r="AR64"/>
  <c r="AR62"/>
  <c r="BP40"/>
  <c r="BU40"/>
  <c r="BW40" s="1"/>
  <c r="BY40" s="1"/>
  <c r="BZ40" s="1"/>
  <c r="BQ63"/>
  <c r="BQ64"/>
  <c r="BQ62"/>
  <c r="DO62"/>
  <c r="EN62"/>
  <c r="FM62"/>
  <c r="GL62"/>
  <c r="HK62"/>
  <c r="IJ62"/>
  <c r="JJ62"/>
  <c r="KI62"/>
  <c r="PD62"/>
  <c r="M62"/>
  <c r="AL62"/>
  <c r="CJ62"/>
  <c r="DI62"/>
  <c r="EH62"/>
  <c r="GF62"/>
  <c r="ID62"/>
  <c r="KC62"/>
  <c r="JH41"/>
  <c r="JH42" s="1"/>
  <c r="AP41"/>
  <c r="AP42" s="1"/>
  <c r="AV40"/>
  <c r="CP62"/>
  <c r="FG62"/>
  <c r="HE62"/>
  <c r="JD62"/>
  <c r="BL60"/>
  <c r="AM60"/>
  <c r="R40"/>
  <c r="W40"/>
  <c r="QA41"/>
  <c r="QG41" s="1"/>
  <c r="S64"/>
  <c r="S63"/>
  <c r="O59"/>
  <c r="AQ40"/>
  <c r="BO41"/>
  <c r="BO42" s="1"/>
  <c r="BU42" s="1"/>
  <c r="OE8"/>
  <c r="MG8"/>
  <c r="CP8"/>
  <c r="FM8"/>
  <c r="JJ8"/>
  <c r="PC40"/>
  <c r="HK8"/>
  <c r="DO8"/>
  <c r="EN8"/>
  <c r="KI8"/>
  <c r="MF40"/>
  <c r="NF8"/>
  <c r="QB40"/>
  <c r="GL8"/>
  <c r="IJ8"/>
  <c r="NE40"/>
  <c r="PD8"/>
  <c r="Q41"/>
  <c r="W41" s="1"/>
  <c r="EM40"/>
  <c r="LH8"/>
  <c r="QC8"/>
  <c r="OC41"/>
  <c r="LG40"/>
  <c r="KH40"/>
  <c r="II40"/>
  <c r="HJ40"/>
  <c r="GK41"/>
  <c r="GJ42"/>
  <c r="GP42" s="1"/>
  <c r="GK40"/>
  <c r="FL41"/>
  <c r="FL40"/>
  <c r="DN40"/>
  <c r="CO40"/>
  <c r="SE46" l="1"/>
  <c r="RY47"/>
  <c r="RZ46"/>
  <c r="SG42"/>
  <c r="SI41"/>
  <c r="SJ41" s="1"/>
  <c r="RF43"/>
  <c r="QZ44"/>
  <c r="RA43"/>
  <c r="RH41"/>
  <c r="RJ40"/>
  <c r="RK40" s="1"/>
  <c r="Y42"/>
  <c r="AA41"/>
  <c r="AB41" s="1"/>
  <c r="CO41"/>
  <c r="HJ41"/>
  <c r="CN42"/>
  <c r="CT42" s="1"/>
  <c r="DN41"/>
  <c r="HI42"/>
  <c r="HO42" s="1"/>
  <c r="DM42"/>
  <c r="DS42" s="1"/>
  <c r="FK42"/>
  <c r="FQ42" s="1"/>
  <c r="AZ40"/>
  <c r="BA40" s="1"/>
  <c r="AX41"/>
  <c r="FS41"/>
  <c r="FU41" s="1"/>
  <c r="FV41" s="1"/>
  <c r="II41"/>
  <c r="EM41"/>
  <c r="EL42"/>
  <c r="ER42" s="1"/>
  <c r="IH42"/>
  <c r="IN42" s="1"/>
  <c r="ND42"/>
  <c r="NJ42" s="1"/>
  <c r="CV41"/>
  <c r="CX40"/>
  <c r="CY40" s="1"/>
  <c r="DU41"/>
  <c r="DW40"/>
  <c r="DX40" s="1"/>
  <c r="ET41"/>
  <c r="EV40"/>
  <c r="EW40" s="1"/>
  <c r="FS42"/>
  <c r="GR40"/>
  <c r="GT39"/>
  <c r="GU39" s="1"/>
  <c r="HS40"/>
  <c r="HT40" s="1"/>
  <c r="HQ41"/>
  <c r="IP41"/>
  <c r="IR40"/>
  <c r="IS40" s="1"/>
  <c r="KG42"/>
  <c r="KM42" s="1"/>
  <c r="MF41"/>
  <c r="LF42"/>
  <c r="LL42" s="1"/>
  <c r="PC41"/>
  <c r="LN40"/>
  <c r="LP40" s="1"/>
  <c r="LQ40" s="1"/>
  <c r="LG41"/>
  <c r="QA42"/>
  <c r="QG42" s="1"/>
  <c r="NE41"/>
  <c r="PB42"/>
  <c r="PH42" s="1"/>
  <c r="JI42"/>
  <c r="JN42"/>
  <c r="OD41"/>
  <c r="OI41"/>
  <c r="JI41"/>
  <c r="JN41"/>
  <c r="JP41" s="1"/>
  <c r="KH41"/>
  <c r="ME42"/>
  <c r="MK42" s="1"/>
  <c r="JR40"/>
  <c r="JS40" s="1"/>
  <c r="KO40"/>
  <c r="KQ39"/>
  <c r="KR39" s="1"/>
  <c r="MM41"/>
  <c r="MO40"/>
  <c r="MP40" s="1"/>
  <c r="NL41"/>
  <c r="NN40"/>
  <c r="NO40" s="1"/>
  <c r="OM39"/>
  <c r="ON39" s="1"/>
  <c r="OK40"/>
  <c r="OY60"/>
  <c r="PL39"/>
  <c r="PM39" s="1"/>
  <c r="PJ40"/>
  <c r="QI41"/>
  <c r="AQ42"/>
  <c r="AV42"/>
  <c r="AQ41"/>
  <c r="AV41"/>
  <c r="BP41"/>
  <c r="BU41"/>
  <c r="BW41" s="1"/>
  <c r="O60"/>
  <c r="QB41"/>
  <c r="Q42"/>
  <c r="W42" s="1"/>
  <c r="R41"/>
  <c r="OC42"/>
  <c r="ND43"/>
  <c r="NJ43" s="1"/>
  <c r="LG42"/>
  <c r="KG43"/>
  <c r="KM43" s="1"/>
  <c r="JH43"/>
  <c r="HI43"/>
  <c r="HO43" s="1"/>
  <c r="GK42"/>
  <c r="GJ43"/>
  <c r="GP43" s="1"/>
  <c r="FL42"/>
  <c r="FK43"/>
  <c r="FQ43" s="1"/>
  <c r="DN42"/>
  <c r="DM43"/>
  <c r="DS43" s="1"/>
  <c r="CO42"/>
  <c r="CN43"/>
  <c r="CT43" s="1"/>
  <c r="BO43"/>
  <c r="BU43" s="1"/>
  <c r="BP42"/>
  <c r="AP43"/>
  <c r="SG43" l="1"/>
  <c r="SI42"/>
  <c r="SJ42" s="1"/>
  <c r="RY48"/>
  <c r="SE47"/>
  <c r="RZ47"/>
  <c r="QZ45"/>
  <c r="RF44"/>
  <c r="RA44"/>
  <c r="RH42"/>
  <c r="RJ41"/>
  <c r="RK41" s="1"/>
  <c r="Y43"/>
  <c r="AA42"/>
  <c r="AB42" s="1"/>
  <c r="HJ42"/>
  <c r="AZ41"/>
  <c r="BA41" s="1"/>
  <c r="AX42"/>
  <c r="BW42"/>
  <c r="BY42" s="1"/>
  <c r="BZ42" s="1"/>
  <c r="BY41"/>
  <c r="BZ41" s="1"/>
  <c r="EM42"/>
  <c r="II42"/>
  <c r="IH43"/>
  <c r="IN43" s="1"/>
  <c r="MF42"/>
  <c r="EL43"/>
  <c r="ER43" s="1"/>
  <c r="KH42"/>
  <c r="NE42"/>
  <c r="CV42"/>
  <c r="CX41"/>
  <c r="CY41" s="1"/>
  <c r="DU42"/>
  <c r="DW41"/>
  <c r="DX41" s="1"/>
  <c r="ET42"/>
  <c r="EV41"/>
  <c r="EW41" s="1"/>
  <c r="FS43"/>
  <c r="FU42"/>
  <c r="FV42" s="1"/>
  <c r="GR41"/>
  <c r="GT40"/>
  <c r="GU40" s="1"/>
  <c r="HQ42"/>
  <c r="HS41"/>
  <c r="HT41" s="1"/>
  <c r="IP42"/>
  <c r="IR41"/>
  <c r="IS41" s="1"/>
  <c r="ME43"/>
  <c r="MK43" s="1"/>
  <c r="PB43"/>
  <c r="PH43" s="1"/>
  <c r="LN41"/>
  <c r="LP41" s="1"/>
  <c r="LQ41" s="1"/>
  <c r="LF43"/>
  <c r="LL43" s="1"/>
  <c r="QB42"/>
  <c r="QI42"/>
  <c r="QK42" s="1"/>
  <c r="QL42" s="1"/>
  <c r="QA43"/>
  <c r="QG43" s="1"/>
  <c r="PC42"/>
  <c r="QK41"/>
  <c r="QL41" s="1"/>
  <c r="OD42"/>
  <c r="OI42"/>
  <c r="JI43"/>
  <c r="JN43"/>
  <c r="JP42"/>
  <c r="JR41"/>
  <c r="JS41" s="1"/>
  <c r="KO41"/>
  <c r="KQ40"/>
  <c r="KR40" s="1"/>
  <c r="MM42"/>
  <c r="MO41"/>
  <c r="MP41" s="1"/>
  <c r="NL42"/>
  <c r="NN41"/>
  <c r="NO41" s="1"/>
  <c r="OK41"/>
  <c r="OM40"/>
  <c r="ON40" s="1"/>
  <c r="PJ41"/>
  <c r="PL40"/>
  <c r="PM40" s="1"/>
  <c r="AQ43"/>
  <c r="AV43"/>
  <c r="Q43"/>
  <c r="W43" s="1"/>
  <c r="R42"/>
  <c r="OC43"/>
  <c r="ND44"/>
  <c r="NJ44" s="1"/>
  <c r="NE43"/>
  <c r="ME44"/>
  <c r="MK44" s="1"/>
  <c r="KG44"/>
  <c r="KM44" s="1"/>
  <c r="KH43"/>
  <c r="JH44"/>
  <c r="HI44"/>
  <c r="HO44" s="1"/>
  <c r="HJ43"/>
  <c r="GK43"/>
  <c r="GJ44"/>
  <c r="GP44" s="1"/>
  <c r="FK44"/>
  <c r="FQ44" s="1"/>
  <c r="FL43"/>
  <c r="EL44"/>
  <c r="ER44" s="1"/>
  <c r="EM43"/>
  <c r="DN43"/>
  <c r="DM44"/>
  <c r="DS44" s="1"/>
  <c r="CO43"/>
  <c r="CN44"/>
  <c r="CT44" s="1"/>
  <c r="BO44"/>
  <c r="BU44" s="1"/>
  <c r="BP43"/>
  <c r="AP44"/>
  <c r="SG44" l="1"/>
  <c r="SI43"/>
  <c r="SJ43" s="1"/>
  <c r="SE48"/>
  <c r="RY49"/>
  <c r="RZ48"/>
  <c r="RA45"/>
  <c r="RF45"/>
  <c r="QZ46"/>
  <c r="RJ42"/>
  <c r="RK42" s="1"/>
  <c r="RH43"/>
  <c r="Y44"/>
  <c r="AA43"/>
  <c r="AB43" s="1"/>
  <c r="II43"/>
  <c r="PC43"/>
  <c r="IH44"/>
  <c r="IN44" s="1"/>
  <c r="PB44"/>
  <c r="PH44" s="1"/>
  <c r="AZ42"/>
  <c r="BA42" s="1"/>
  <c r="AX43"/>
  <c r="BW43"/>
  <c r="BW44" s="1"/>
  <c r="LF44"/>
  <c r="LL44" s="1"/>
  <c r="CV43"/>
  <c r="CX42"/>
  <c r="CY42" s="1"/>
  <c r="DU43"/>
  <c r="DW42"/>
  <c r="DX42" s="1"/>
  <c r="EV42"/>
  <c r="EW42" s="1"/>
  <c r="ET43"/>
  <c r="FS44"/>
  <c r="FU43"/>
  <c r="FV43" s="1"/>
  <c r="GR42"/>
  <c r="GT41"/>
  <c r="GU41" s="1"/>
  <c r="HQ43"/>
  <c r="HS42"/>
  <c r="HT42" s="1"/>
  <c r="IP43"/>
  <c r="IR42"/>
  <c r="IS42" s="1"/>
  <c r="MF43"/>
  <c r="LG43"/>
  <c r="QA44"/>
  <c r="QG44" s="1"/>
  <c r="LN42"/>
  <c r="LN43" s="1"/>
  <c r="QI43"/>
  <c r="QK43" s="1"/>
  <c r="QL43" s="1"/>
  <c r="QB43"/>
  <c r="JI44"/>
  <c r="JN44"/>
  <c r="OD43"/>
  <c r="OI43"/>
  <c r="JP43"/>
  <c r="JR42"/>
  <c r="JS42" s="1"/>
  <c r="KO42"/>
  <c r="KQ41"/>
  <c r="KR41" s="1"/>
  <c r="LP42"/>
  <c r="LQ42" s="1"/>
  <c r="MO42"/>
  <c r="MP42" s="1"/>
  <c r="MM43"/>
  <c r="NN42"/>
  <c r="NO42" s="1"/>
  <c r="NL43"/>
  <c r="OM41"/>
  <c r="ON41" s="1"/>
  <c r="OK42"/>
  <c r="PL41"/>
  <c r="PM41" s="1"/>
  <c r="PJ42"/>
  <c r="AQ44"/>
  <c r="AV44"/>
  <c r="Q44"/>
  <c r="W44" s="1"/>
  <c r="R43"/>
  <c r="OC44"/>
  <c r="PB45"/>
  <c r="PH45" s="1"/>
  <c r="PC44"/>
  <c r="ND45"/>
  <c r="NJ45" s="1"/>
  <c r="NE44"/>
  <c r="ME45"/>
  <c r="MK45" s="1"/>
  <c r="MF44"/>
  <c r="KG45"/>
  <c r="KM45" s="1"/>
  <c r="KH44"/>
  <c r="JH45"/>
  <c r="IH45"/>
  <c r="IN45" s="1"/>
  <c r="II44"/>
  <c r="HI45"/>
  <c r="HO45" s="1"/>
  <c r="HJ44"/>
  <c r="GJ45"/>
  <c r="GP45" s="1"/>
  <c r="GK44"/>
  <c r="FK45"/>
  <c r="FQ45" s="1"/>
  <c r="FL44"/>
  <c r="EL45"/>
  <c r="ER45" s="1"/>
  <c r="EM44"/>
  <c r="DM45"/>
  <c r="DS45" s="1"/>
  <c r="DN44"/>
  <c r="CN45"/>
  <c r="CT45" s="1"/>
  <c r="CO44"/>
  <c r="BP44"/>
  <c r="BO45"/>
  <c r="BU45" s="1"/>
  <c r="AP45"/>
  <c r="SG45" l="1"/>
  <c r="SI44"/>
  <c r="SJ44" s="1"/>
  <c r="RY50"/>
  <c r="SE49"/>
  <c r="RZ49"/>
  <c r="RF46"/>
  <c r="RA46"/>
  <c r="QZ47"/>
  <c r="RH44"/>
  <c r="RJ43"/>
  <c r="RK43" s="1"/>
  <c r="Y45"/>
  <c r="AA44"/>
  <c r="AB44" s="1"/>
  <c r="BY43"/>
  <c r="BZ43" s="1"/>
  <c r="AX44"/>
  <c r="AZ43"/>
  <c r="BA43" s="1"/>
  <c r="LF45"/>
  <c r="LL45" s="1"/>
  <c r="LG44"/>
  <c r="BW45"/>
  <c r="BY44"/>
  <c r="BZ44" s="1"/>
  <c r="QB44"/>
  <c r="CV44"/>
  <c r="CX43"/>
  <c r="CY43" s="1"/>
  <c r="DU44"/>
  <c r="DW43"/>
  <c r="DX43" s="1"/>
  <c r="ET44"/>
  <c r="EV43"/>
  <c r="EW43" s="1"/>
  <c r="FS45"/>
  <c r="FU44"/>
  <c r="FV44" s="1"/>
  <c r="GR43"/>
  <c r="GT42"/>
  <c r="GU42" s="1"/>
  <c r="HQ44"/>
  <c r="HS43"/>
  <c r="HT43" s="1"/>
  <c r="IP44"/>
  <c r="IR43"/>
  <c r="IS43" s="1"/>
  <c r="QI44"/>
  <c r="QK44" s="1"/>
  <c r="QL44" s="1"/>
  <c r="QA45"/>
  <c r="QG45" s="1"/>
  <c r="OD44"/>
  <c r="OI44"/>
  <c r="JH46"/>
  <c r="JN46" s="1"/>
  <c r="JN45"/>
  <c r="JP44"/>
  <c r="JR43"/>
  <c r="JS43" s="1"/>
  <c r="KO43"/>
  <c r="KQ42"/>
  <c r="KR42" s="1"/>
  <c r="LN44"/>
  <c r="LP43"/>
  <c r="LQ43" s="1"/>
  <c r="MM44"/>
  <c r="MO43"/>
  <c r="MP43" s="1"/>
  <c r="NL44"/>
  <c r="NN43"/>
  <c r="NO43" s="1"/>
  <c r="OK43"/>
  <c r="OM42"/>
  <c r="ON42" s="1"/>
  <c r="PJ43"/>
  <c r="PL42"/>
  <c r="PM42" s="1"/>
  <c r="AQ45"/>
  <c r="AV45"/>
  <c r="OC45"/>
  <c r="OI45" s="1"/>
  <c r="Q45"/>
  <c r="W45" s="1"/>
  <c r="R44"/>
  <c r="QB45"/>
  <c r="PC45"/>
  <c r="PB46"/>
  <c r="PH46" s="1"/>
  <c r="ND46"/>
  <c r="NJ46" s="1"/>
  <c r="NE45"/>
  <c r="MF45"/>
  <c r="ME46"/>
  <c r="MK46" s="1"/>
  <c r="LF46"/>
  <c r="LL46" s="1"/>
  <c r="LG45"/>
  <c r="KH45"/>
  <c r="KG46"/>
  <c r="KM46" s="1"/>
  <c r="JI45"/>
  <c r="II45"/>
  <c r="IH46"/>
  <c r="IN46" s="1"/>
  <c r="HI46"/>
  <c r="HO46" s="1"/>
  <c r="HJ45"/>
  <c r="GK45"/>
  <c r="GJ46"/>
  <c r="GP46" s="1"/>
  <c r="FL45"/>
  <c r="FK46"/>
  <c r="FQ46" s="1"/>
  <c r="EM45"/>
  <c r="EL46"/>
  <c r="ER46" s="1"/>
  <c r="DN45"/>
  <c r="DM46"/>
  <c r="DS46" s="1"/>
  <c r="CO45"/>
  <c r="CN46"/>
  <c r="CT46" s="1"/>
  <c r="BP45"/>
  <c r="BO46"/>
  <c r="BU46" s="1"/>
  <c r="AP46"/>
  <c r="SG46" l="1"/>
  <c r="SI45"/>
  <c r="SJ45" s="1"/>
  <c r="SE50"/>
  <c r="RY51"/>
  <c r="RZ50"/>
  <c r="RF47"/>
  <c r="QZ48"/>
  <c r="RA47"/>
  <c r="RH45"/>
  <c r="RJ44"/>
  <c r="RK44" s="1"/>
  <c r="Y46"/>
  <c r="AA45"/>
  <c r="AB45" s="1"/>
  <c r="AZ44"/>
  <c r="BA44" s="1"/>
  <c r="AX45"/>
  <c r="BW46"/>
  <c r="BY45"/>
  <c r="BZ45" s="1"/>
  <c r="JH47"/>
  <c r="JN47" s="1"/>
  <c r="CV45"/>
  <c r="CX44"/>
  <c r="CY44" s="1"/>
  <c r="DU45"/>
  <c r="DW44"/>
  <c r="DX44" s="1"/>
  <c r="EV44"/>
  <c r="EW44" s="1"/>
  <c r="ET45"/>
  <c r="FS46"/>
  <c r="FU45"/>
  <c r="FV45" s="1"/>
  <c r="GR44"/>
  <c r="GT43"/>
  <c r="GU43" s="1"/>
  <c r="HQ45"/>
  <c r="HS44"/>
  <c r="HT44" s="1"/>
  <c r="IP45"/>
  <c r="IR44"/>
  <c r="IS44" s="1"/>
  <c r="OC46"/>
  <c r="OI46" s="1"/>
  <c r="QI45"/>
  <c r="QA46"/>
  <c r="QG46" s="1"/>
  <c r="JI46"/>
  <c r="OD45"/>
  <c r="JR44"/>
  <c r="JS44" s="1"/>
  <c r="JP45"/>
  <c r="KO44"/>
  <c r="KQ43"/>
  <c r="KR43" s="1"/>
  <c r="LN45"/>
  <c r="LP44"/>
  <c r="LQ44" s="1"/>
  <c r="MM45"/>
  <c r="MO44"/>
  <c r="MP44" s="1"/>
  <c r="NL45"/>
  <c r="NN44"/>
  <c r="NO44" s="1"/>
  <c r="OM43"/>
  <c r="ON43" s="1"/>
  <c r="OK44"/>
  <c r="PL43"/>
  <c r="PM43" s="1"/>
  <c r="PJ44"/>
  <c r="AQ46"/>
  <c r="AV46"/>
  <c r="QK45"/>
  <c r="QL45" s="1"/>
  <c r="Q46"/>
  <c r="W46" s="1"/>
  <c r="R45"/>
  <c r="PC46"/>
  <c r="PB47"/>
  <c r="PH47" s="1"/>
  <c r="NE46"/>
  <c r="ND47"/>
  <c r="NJ47" s="1"/>
  <c r="MF46"/>
  <c r="ME47"/>
  <c r="MK47" s="1"/>
  <c r="LG46"/>
  <c r="LF47"/>
  <c r="LL47" s="1"/>
  <c r="KH46"/>
  <c r="KG47"/>
  <c r="KM47" s="1"/>
  <c r="II46"/>
  <c r="IH47"/>
  <c r="IN47" s="1"/>
  <c r="HJ46"/>
  <c r="HI47"/>
  <c r="HO47" s="1"/>
  <c r="GK46"/>
  <c r="GJ47"/>
  <c r="GP47" s="1"/>
  <c r="FL46"/>
  <c r="FK47"/>
  <c r="FQ47" s="1"/>
  <c r="EM46"/>
  <c r="EL47"/>
  <c r="ER47" s="1"/>
  <c r="DN46"/>
  <c r="DM47"/>
  <c r="DS47" s="1"/>
  <c r="CO46"/>
  <c r="CN47"/>
  <c r="CT47" s="1"/>
  <c r="BO47"/>
  <c r="BU47" s="1"/>
  <c r="BP46"/>
  <c r="AP47"/>
  <c r="RY52" l="1"/>
  <c r="SE51"/>
  <c r="RZ51"/>
  <c r="SG47"/>
  <c r="SI46"/>
  <c r="SJ46" s="1"/>
  <c r="RA48"/>
  <c r="RF48"/>
  <c r="QZ49"/>
  <c r="RH46"/>
  <c r="RJ45"/>
  <c r="RK45" s="1"/>
  <c r="Y47"/>
  <c r="AA46"/>
  <c r="AB46" s="1"/>
  <c r="JH48"/>
  <c r="JN48" s="1"/>
  <c r="JI47"/>
  <c r="AX46"/>
  <c r="AZ45"/>
  <c r="BA45" s="1"/>
  <c r="BW47"/>
  <c r="BY46"/>
  <c r="BZ46" s="1"/>
  <c r="OD46"/>
  <c r="CV46"/>
  <c r="CX45"/>
  <c r="CY45" s="1"/>
  <c r="DU46"/>
  <c r="DW45"/>
  <c r="DX45" s="1"/>
  <c r="ET46"/>
  <c r="EV45"/>
  <c r="EW45" s="1"/>
  <c r="FS47"/>
  <c r="FU46"/>
  <c r="FV46" s="1"/>
  <c r="GR45"/>
  <c r="GT44"/>
  <c r="GU44" s="1"/>
  <c r="HQ46"/>
  <c r="HS45"/>
  <c r="HT45" s="1"/>
  <c r="IP46"/>
  <c r="IR45"/>
  <c r="IS45" s="1"/>
  <c r="OC47"/>
  <c r="OI47" s="1"/>
  <c r="QI46"/>
  <c r="QB46"/>
  <c r="QA47"/>
  <c r="QG47" s="1"/>
  <c r="QI47" s="1"/>
  <c r="JP46"/>
  <c r="JR45"/>
  <c r="JS45" s="1"/>
  <c r="KO45"/>
  <c r="KQ44"/>
  <c r="KR44" s="1"/>
  <c r="LN46"/>
  <c r="LP45"/>
  <c r="LQ45" s="1"/>
  <c r="MM46"/>
  <c r="MO45"/>
  <c r="MP45" s="1"/>
  <c r="NL46"/>
  <c r="NN45"/>
  <c r="NO45" s="1"/>
  <c r="OK45"/>
  <c r="OM44"/>
  <c r="ON44" s="1"/>
  <c r="PJ45"/>
  <c r="PL44"/>
  <c r="PM44" s="1"/>
  <c r="AQ47"/>
  <c r="AV47"/>
  <c r="QK46"/>
  <c r="QL46" s="1"/>
  <c r="Q47"/>
  <c r="W47" s="1"/>
  <c r="R46"/>
  <c r="PB48"/>
  <c r="PH48" s="1"/>
  <c r="PC47"/>
  <c r="NE47"/>
  <c r="ND48"/>
  <c r="NJ48" s="1"/>
  <c r="ME48"/>
  <c r="MK48" s="1"/>
  <c r="MF47"/>
  <c r="LG47"/>
  <c r="LF48"/>
  <c r="LL48" s="1"/>
  <c r="KG48"/>
  <c r="KM48" s="1"/>
  <c r="KH47"/>
  <c r="IH48"/>
  <c r="IN48" s="1"/>
  <c r="II47"/>
  <c r="HI48"/>
  <c r="HO48" s="1"/>
  <c r="HJ47"/>
  <c r="GJ48"/>
  <c r="GP48" s="1"/>
  <c r="GK47"/>
  <c r="FK48"/>
  <c r="FQ48" s="1"/>
  <c r="FL47"/>
  <c r="EL48"/>
  <c r="ER48" s="1"/>
  <c r="EM47"/>
  <c r="DM48"/>
  <c r="DS48" s="1"/>
  <c r="DN47"/>
  <c r="CO47"/>
  <c r="CN48"/>
  <c r="CT48" s="1"/>
  <c r="BO48"/>
  <c r="BU48" s="1"/>
  <c r="BP47"/>
  <c r="AP48"/>
  <c r="SG48" l="1"/>
  <c r="SI47"/>
  <c r="SJ47" s="1"/>
  <c r="SE52"/>
  <c r="RY53"/>
  <c r="RZ52"/>
  <c r="RF49"/>
  <c r="QZ50"/>
  <c r="RA49"/>
  <c r="RH47"/>
  <c r="RJ46"/>
  <c r="RK46" s="1"/>
  <c r="Y48"/>
  <c r="AA47"/>
  <c r="AB47" s="1"/>
  <c r="JH49"/>
  <c r="JN49" s="1"/>
  <c r="JI48"/>
  <c r="AZ46"/>
  <c r="BA46" s="1"/>
  <c r="AX47"/>
  <c r="BW48"/>
  <c r="BY47"/>
  <c r="BZ47" s="1"/>
  <c r="OC48"/>
  <c r="OI48" s="1"/>
  <c r="CV47"/>
  <c r="CX46"/>
  <c r="CY46" s="1"/>
  <c r="DU47"/>
  <c r="DW46"/>
  <c r="DX46" s="1"/>
  <c r="ET47"/>
  <c r="EV46"/>
  <c r="EW46" s="1"/>
  <c r="FS48"/>
  <c r="FU47"/>
  <c r="FV47" s="1"/>
  <c r="GR46"/>
  <c r="GT45"/>
  <c r="GU45" s="1"/>
  <c r="HQ47"/>
  <c r="HS46"/>
  <c r="HT46" s="1"/>
  <c r="IP47"/>
  <c r="IR46"/>
  <c r="IS46" s="1"/>
  <c r="QB47"/>
  <c r="OD47"/>
  <c r="QA48"/>
  <c r="QG48" s="1"/>
  <c r="JP47"/>
  <c r="JR46"/>
  <c r="JS46" s="1"/>
  <c r="KO46"/>
  <c r="KQ45"/>
  <c r="KR45" s="1"/>
  <c r="LP46"/>
  <c r="LQ46" s="1"/>
  <c r="LN47"/>
  <c r="MM47"/>
  <c r="MO46"/>
  <c r="MP46" s="1"/>
  <c r="NL47"/>
  <c r="NN46"/>
  <c r="NO46" s="1"/>
  <c r="OK46"/>
  <c r="OM45"/>
  <c r="ON45" s="1"/>
  <c r="PL45"/>
  <c r="PM45" s="1"/>
  <c r="PJ46"/>
  <c r="AQ48"/>
  <c r="AV48"/>
  <c r="QI48"/>
  <c r="QK47"/>
  <c r="QL47" s="1"/>
  <c r="Q48"/>
  <c r="W48" s="1"/>
  <c r="R47"/>
  <c r="QA49"/>
  <c r="QG49" s="1"/>
  <c r="QB48"/>
  <c r="PB49"/>
  <c r="PH49" s="1"/>
  <c r="PC48"/>
  <c r="ND49"/>
  <c r="NJ49" s="1"/>
  <c r="NE48"/>
  <c r="ME49"/>
  <c r="MK49" s="1"/>
  <c r="MF48"/>
  <c r="LF49"/>
  <c r="LL49" s="1"/>
  <c r="LG48"/>
  <c r="KG49"/>
  <c r="KM49" s="1"/>
  <c r="KH48"/>
  <c r="JI49"/>
  <c r="IH49"/>
  <c r="IN49" s="1"/>
  <c r="II48"/>
  <c r="HI49"/>
  <c r="HO49" s="1"/>
  <c r="HJ48"/>
  <c r="GJ49"/>
  <c r="GP49" s="1"/>
  <c r="GK48"/>
  <c r="FK49"/>
  <c r="FQ49" s="1"/>
  <c r="FL48"/>
  <c r="EL49"/>
  <c r="ER49" s="1"/>
  <c r="EM48"/>
  <c r="DM49"/>
  <c r="DS49" s="1"/>
  <c r="DN48"/>
  <c r="CN49"/>
  <c r="CT49" s="1"/>
  <c r="CO48"/>
  <c r="BP48"/>
  <c r="BO49"/>
  <c r="BU49" s="1"/>
  <c r="AP49"/>
  <c r="SG49" l="1"/>
  <c r="SI48"/>
  <c r="SJ48" s="1"/>
  <c r="RY54"/>
  <c r="SE53"/>
  <c r="RZ53"/>
  <c r="RZ8" s="1"/>
  <c r="RF50"/>
  <c r="QZ51"/>
  <c r="RA50"/>
  <c r="RH48"/>
  <c r="RJ47"/>
  <c r="RK47" s="1"/>
  <c r="Y49"/>
  <c r="AA48"/>
  <c r="AB48" s="1"/>
  <c r="JH50"/>
  <c r="JN50" s="1"/>
  <c r="AX48"/>
  <c r="AZ47"/>
  <c r="BA47" s="1"/>
  <c r="BW49"/>
  <c r="BY48"/>
  <c r="BZ48" s="1"/>
  <c r="OD48"/>
  <c r="OC49"/>
  <c r="OI49" s="1"/>
  <c r="CV48"/>
  <c r="CX47"/>
  <c r="CY47" s="1"/>
  <c r="DU48"/>
  <c r="DW47"/>
  <c r="DX47" s="1"/>
  <c r="ET48"/>
  <c r="EV47"/>
  <c r="EW47" s="1"/>
  <c r="FS49"/>
  <c r="FU48"/>
  <c r="FV48" s="1"/>
  <c r="GR47"/>
  <c r="GT46"/>
  <c r="GU46" s="1"/>
  <c r="HQ48"/>
  <c r="HS47"/>
  <c r="HT47" s="1"/>
  <c r="IP48"/>
  <c r="IR47"/>
  <c r="IS47" s="1"/>
  <c r="JP48"/>
  <c r="JR47"/>
  <c r="JS47" s="1"/>
  <c r="KO47"/>
  <c r="KQ46"/>
  <c r="KR46" s="1"/>
  <c r="LN48"/>
  <c r="LP47"/>
  <c r="LQ47" s="1"/>
  <c r="MM48"/>
  <c r="MO47"/>
  <c r="MP47" s="1"/>
  <c r="NL48"/>
  <c r="NN47"/>
  <c r="NO47" s="1"/>
  <c r="OK47"/>
  <c r="OM46"/>
  <c r="ON46" s="1"/>
  <c r="PJ47"/>
  <c r="PL46"/>
  <c r="PM46" s="1"/>
  <c r="AQ49"/>
  <c r="AV49"/>
  <c r="QI49"/>
  <c r="QK48"/>
  <c r="QL48" s="1"/>
  <c r="Q49"/>
  <c r="W49" s="1"/>
  <c r="R48"/>
  <c r="QB49"/>
  <c r="QA50"/>
  <c r="QG50" s="1"/>
  <c r="PC49"/>
  <c r="PB50"/>
  <c r="PH50" s="1"/>
  <c r="OD49"/>
  <c r="OC50"/>
  <c r="OI50" s="1"/>
  <c r="ND50"/>
  <c r="NJ50" s="1"/>
  <c r="NE49"/>
  <c r="MF49"/>
  <c r="ME50"/>
  <c r="MK50" s="1"/>
  <c r="LG49"/>
  <c r="LF50"/>
  <c r="LL50" s="1"/>
  <c r="KH49"/>
  <c r="KG50"/>
  <c r="KM50" s="1"/>
  <c r="JH51"/>
  <c r="JN51" s="1"/>
  <c r="II49"/>
  <c r="IH50"/>
  <c r="IN50" s="1"/>
  <c r="HI50"/>
  <c r="HO50" s="1"/>
  <c r="HJ49"/>
  <c r="GK49"/>
  <c r="GJ50"/>
  <c r="GP50" s="1"/>
  <c r="FL49"/>
  <c r="FK50"/>
  <c r="FQ50" s="1"/>
  <c r="EM49"/>
  <c r="EL50"/>
  <c r="ER50" s="1"/>
  <c r="DN49"/>
  <c r="DM50"/>
  <c r="DS50" s="1"/>
  <c r="CO49"/>
  <c r="CN50"/>
  <c r="CT50" s="1"/>
  <c r="BP49"/>
  <c r="BO50"/>
  <c r="BU50" s="1"/>
  <c r="AP50"/>
  <c r="SG50" l="1"/>
  <c r="SI49"/>
  <c r="SJ49" s="1"/>
  <c r="SE54"/>
  <c r="RY55"/>
  <c r="RZ54"/>
  <c r="RZ63" s="1"/>
  <c r="QZ52"/>
  <c r="RA51"/>
  <c r="RF51"/>
  <c r="RH49"/>
  <c r="RJ48"/>
  <c r="RK48" s="1"/>
  <c r="Y50"/>
  <c r="AA49"/>
  <c r="AB49" s="1"/>
  <c r="JI50"/>
  <c r="AZ48"/>
  <c r="BA48" s="1"/>
  <c r="AX49"/>
  <c r="BW50"/>
  <c r="BY49"/>
  <c r="BZ49" s="1"/>
  <c r="CV49"/>
  <c r="CX48"/>
  <c r="CY48" s="1"/>
  <c r="DU49"/>
  <c r="DW48"/>
  <c r="DX48" s="1"/>
  <c r="ET49"/>
  <c r="EV48"/>
  <c r="EW48" s="1"/>
  <c r="FS50"/>
  <c r="FU49"/>
  <c r="FV49" s="1"/>
  <c r="GR48"/>
  <c r="GT47"/>
  <c r="GU47" s="1"/>
  <c r="HQ49"/>
  <c r="HS48"/>
  <c r="HT48" s="1"/>
  <c r="IP49"/>
  <c r="IR48"/>
  <c r="IS48" s="1"/>
  <c r="JP49"/>
  <c r="JR48"/>
  <c r="JS48" s="1"/>
  <c r="KO48"/>
  <c r="KQ47"/>
  <c r="KR47" s="1"/>
  <c r="LN49"/>
  <c r="LP48"/>
  <c r="LQ48" s="1"/>
  <c r="MM49"/>
  <c r="MO48"/>
  <c r="MP48" s="1"/>
  <c r="NN48"/>
  <c r="NO48" s="1"/>
  <c r="NL49"/>
  <c r="OK48"/>
  <c r="OM47"/>
  <c r="ON47" s="1"/>
  <c r="PL47"/>
  <c r="PM47" s="1"/>
  <c r="PJ48"/>
  <c r="AQ50"/>
  <c r="AV50"/>
  <c r="QI50"/>
  <c r="QK49"/>
  <c r="QL49" s="1"/>
  <c r="Q50"/>
  <c r="W50" s="1"/>
  <c r="R49"/>
  <c r="QB50"/>
  <c r="QA51"/>
  <c r="QG51" s="1"/>
  <c r="PC50"/>
  <c r="PB51"/>
  <c r="PH51" s="1"/>
  <c r="OC51"/>
  <c r="OI51" s="1"/>
  <c r="OD50"/>
  <c r="NE50"/>
  <c r="ND51"/>
  <c r="NJ51" s="1"/>
  <c r="MF50"/>
  <c r="ME51"/>
  <c r="MK51" s="1"/>
  <c r="LG50"/>
  <c r="LF51"/>
  <c r="LL51" s="1"/>
  <c r="KH50"/>
  <c r="KG51"/>
  <c r="KM51" s="1"/>
  <c r="JH52"/>
  <c r="JN52" s="1"/>
  <c r="JI51"/>
  <c r="II50"/>
  <c r="IH51"/>
  <c r="IN51" s="1"/>
  <c r="HJ50"/>
  <c r="HI51"/>
  <c r="HO51" s="1"/>
  <c r="GK50"/>
  <c r="GJ51"/>
  <c r="GP51" s="1"/>
  <c r="FL50"/>
  <c r="FK51"/>
  <c r="FQ51" s="1"/>
  <c r="EM50"/>
  <c r="EL51"/>
  <c r="ER51" s="1"/>
  <c r="DN50"/>
  <c r="DM51"/>
  <c r="DS51" s="1"/>
  <c r="CO50"/>
  <c r="CN51"/>
  <c r="CT51" s="1"/>
  <c r="BO51"/>
  <c r="BU51" s="1"/>
  <c r="BP50"/>
  <c r="AP51"/>
  <c r="RY56" l="1"/>
  <c r="RZ55"/>
  <c r="SE55"/>
  <c r="SG51"/>
  <c r="SI50"/>
  <c r="SJ50" s="1"/>
  <c r="RF52"/>
  <c r="QZ53"/>
  <c r="RA52"/>
  <c r="RH50"/>
  <c r="RJ49"/>
  <c r="RK49" s="1"/>
  <c r="Y51"/>
  <c r="AA50"/>
  <c r="AB50" s="1"/>
  <c r="AZ49"/>
  <c r="BA49" s="1"/>
  <c r="AX50"/>
  <c r="BW51"/>
  <c r="BY50"/>
  <c r="BZ50" s="1"/>
  <c r="CV50"/>
  <c r="CX49"/>
  <c r="CY49" s="1"/>
  <c r="DU50"/>
  <c r="DW49"/>
  <c r="DX49" s="1"/>
  <c r="ET50"/>
  <c r="EV49"/>
  <c r="EW49" s="1"/>
  <c r="FS51"/>
  <c r="FU50"/>
  <c r="FV50" s="1"/>
  <c r="GR49"/>
  <c r="GT48"/>
  <c r="GU48" s="1"/>
  <c r="HQ50"/>
  <c r="HS49"/>
  <c r="HT49" s="1"/>
  <c r="IP50"/>
  <c r="IR49"/>
  <c r="IS49" s="1"/>
  <c r="JP50"/>
  <c r="JR49"/>
  <c r="JS49" s="1"/>
  <c r="KO49"/>
  <c r="KQ48"/>
  <c r="KR48" s="1"/>
  <c r="LN50"/>
  <c r="LP49"/>
  <c r="LQ49" s="1"/>
  <c r="MM50"/>
  <c r="MO49"/>
  <c r="MP49" s="1"/>
  <c r="NL50"/>
  <c r="NN49"/>
  <c r="NO49" s="1"/>
  <c r="OK49"/>
  <c r="OM48"/>
  <c r="ON48" s="1"/>
  <c r="PJ49"/>
  <c r="PL48"/>
  <c r="PM48" s="1"/>
  <c r="AQ51"/>
  <c r="AV51"/>
  <c r="QI51"/>
  <c r="QK50"/>
  <c r="QL50" s="1"/>
  <c r="Q51"/>
  <c r="W51" s="1"/>
  <c r="R50"/>
  <c r="QB51"/>
  <c r="QA52"/>
  <c r="QG52" s="1"/>
  <c r="PC51"/>
  <c r="PB52"/>
  <c r="PH52" s="1"/>
  <c r="OC52"/>
  <c r="OI52" s="1"/>
  <c r="OD51"/>
  <c r="ND52"/>
  <c r="NJ52" s="1"/>
  <c r="NE51"/>
  <c r="ME52"/>
  <c r="MK52" s="1"/>
  <c r="MF51"/>
  <c r="LF52"/>
  <c r="LL52" s="1"/>
  <c r="LG51"/>
  <c r="KG52"/>
  <c r="KM52" s="1"/>
  <c r="KH51"/>
  <c r="JH53"/>
  <c r="JN53" s="1"/>
  <c r="JI52"/>
  <c r="IH52"/>
  <c r="IN52" s="1"/>
  <c r="II51"/>
  <c r="HI52"/>
  <c r="HO52" s="1"/>
  <c r="HJ51"/>
  <c r="GJ52"/>
  <c r="GP52" s="1"/>
  <c r="GK51"/>
  <c r="FK52"/>
  <c r="FQ52" s="1"/>
  <c r="FL51"/>
  <c r="EL52"/>
  <c r="ER52" s="1"/>
  <c r="EM51"/>
  <c r="DM52"/>
  <c r="DS52" s="1"/>
  <c r="DN51"/>
  <c r="CO51"/>
  <c r="CN52"/>
  <c r="CT52" s="1"/>
  <c r="BO52"/>
  <c r="BU52" s="1"/>
  <c r="BP51"/>
  <c r="AP52"/>
  <c r="SE56" l="1"/>
  <c r="RY57"/>
  <c r="RZ56"/>
  <c r="RZ62" s="1"/>
  <c r="SG52"/>
  <c r="SI51"/>
  <c r="SJ51" s="1"/>
  <c r="QZ54"/>
  <c r="RA53"/>
  <c r="RF53"/>
  <c r="RH51"/>
  <c r="RJ50"/>
  <c r="RK50" s="1"/>
  <c r="Y52"/>
  <c r="AA51"/>
  <c r="AB51" s="1"/>
  <c r="AX51"/>
  <c r="AZ50"/>
  <c r="BA50" s="1"/>
  <c r="BW52"/>
  <c r="BY51"/>
  <c r="BZ51" s="1"/>
  <c r="CV51"/>
  <c r="CX50"/>
  <c r="CY50" s="1"/>
  <c r="DU51"/>
  <c r="DW50"/>
  <c r="DX50" s="1"/>
  <c r="ET51"/>
  <c r="EV50"/>
  <c r="EW50" s="1"/>
  <c r="FS52"/>
  <c r="FU51"/>
  <c r="FV51" s="1"/>
  <c r="GR50"/>
  <c r="GT49"/>
  <c r="GU49" s="1"/>
  <c r="HQ51"/>
  <c r="HS50"/>
  <c r="HT50" s="1"/>
  <c r="IP51"/>
  <c r="IR50"/>
  <c r="IS50" s="1"/>
  <c r="JP51"/>
  <c r="JR50"/>
  <c r="JS50" s="1"/>
  <c r="KO50"/>
  <c r="KQ49"/>
  <c r="KR49" s="1"/>
  <c r="LP50"/>
  <c r="LQ50" s="1"/>
  <c r="LN51"/>
  <c r="MM51"/>
  <c r="MO50"/>
  <c r="MP50" s="1"/>
  <c r="NL51"/>
  <c r="NN50"/>
  <c r="NO50" s="1"/>
  <c r="OK50"/>
  <c r="OM49"/>
  <c r="ON49" s="1"/>
  <c r="PJ50"/>
  <c r="PL49"/>
  <c r="PM49" s="1"/>
  <c r="AQ52"/>
  <c r="AV52"/>
  <c r="QI52"/>
  <c r="QK51"/>
  <c r="QL51" s="1"/>
  <c r="Q52"/>
  <c r="W52" s="1"/>
  <c r="R51"/>
  <c r="QA53"/>
  <c r="QG53" s="1"/>
  <c r="QB52"/>
  <c r="PB53"/>
  <c r="PH53" s="1"/>
  <c r="PC52"/>
  <c r="OD52"/>
  <c r="OC53"/>
  <c r="OI53" s="1"/>
  <c r="ND53"/>
  <c r="NJ53" s="1"/>
  <c r="NE52"/>
  <c r="ME53"/>
  <c r="MK53" s="1"/>
  <c r="MF52"/>
  <c r="LF53"/>
  <c r="LL53" s="1"/>
  <c r="LG52"/>
  <c r="KG53"/>
  <c r="KM53" s="1"/>
  <c r="KH52"/>
  <c r="JI53"/>
  <c r="JH54"/>
  <c r="JN54" s="1"/>
  <c r="IH53"/>
  <c r="IN53" s="1"/>
  <c r="II52"/>
  <c r="HI53"/>
  <c r="HO53" s="1"/>
  <c r="HJ52"/>
  <c r="GJ53"/>
  <c r="GP53" s="1"/>
  <c r="GK52"/>
  <c r="FK53"/>
  <c r="FQ53" s="1"/>
  <c r="FL52"/>
  <c r="EL53"/>
  <c r="ER53" s="1"/>
  <c r="EM52"/>
  <c r="DM53"/>
  <c r="DS53" s="1"/>
  <c r="DN52"/>
  <c r="CN53"/>
  <c r="CT53" s="1"/>
  <c r="CO52"/>
  <c r="BP52"/>
  <c r="BO53"/>
  <c r="BU53" s="1"/>
  <c r="AP53"/>
  <c r="SG53" l="1"/>
  <c r="SI52"/>
  <c r="SJ52" s="1"/>
  <c r="RY58"/>
  <c r="SE57"/>
  <c r="RZ57"/>
  <c r="RA8"/>
  <c r="RA54"/>
  <c r="QZ55"/>
  <c r="RF54"/>
  <c r="RH52"/>
  <c r="RJ51"/>
  <c r="RK51" s="1"/>
  <c r="Y53"/>
  <c r="AA52"/>
  <c r="AB52" s="1"/>
  <c r="AZ51"/>
  <c r="BA51" s="1"/>
  <c r="AX52"/>
  <c r="BW53"/>
  <c r="BY52"/>
  <c r="BZ52" s="1"/>
  <c r="CV52"/>
  <c r="CX51"/>
  <c r="CY51" s="1"/>
  <c r="DU52"/>
  <c r="DW51"/>
  <c r="DX51" s="1"/>
  <c r="ET52"/>
  <c r="EV51"/>
  <c r="EW51" s="1"/>
  <c r="FS53"/>
  <c r="FU52"/>
  <c r="FV52" s="1"/>
  <c r="GR51"/>
  <c r="GT50"/>
  <c r="GU50" s="1"/>
  <c r="HQ52"/>
  <c r="HS51"/>
  <c r="HT51" s="1"/>
  <c r="IP52"/>
  <c r="IR51"/>
  <c r="IS51" s="1"/>
  <c r="JI8"/>
  <c r="JI63"/>
  <c r="JP52"/>
  <c r="JR51"/>
  <c r="JS51" s="1"/>
  <c r="KO51"/>
  <c r="KQ50"/>
  <c r="KR50" s="1"/>
  <c r="LN52"/>
  <c r="LP51"/>
  <c r="LQ51" s="1"/>
  <c r="MM52"/>
  <c r="MO51"/>
  <c r="MP51" s="1"/>
  <c r="NL52"/>
  <c r="NN51"/>
  <c r="NO51" s="1"/>
  <c r="OK51"/>
  <c r="OM50"/>
  <c r="ON50" s="1"/>
  <c r="PJ51"/>
  <c r="PL50"/>
  <c r="PM50" s="1"/>
  <c r="AQ53"/>
  <c r="AQ63" s="1"/>
  <c r="AV53"/>
  <c r="QI53"/>
  <c r="QK52"/>
  <c r="QL52" s="1"/>
  <c r="Q53"/>
  <c r="W53" s="1"/>
  <c r="R52"/>
  <c r="QA54"/>
  <c r="QG54" s="1"/>
  <c r="QB53"/>
  <c r="PC53"/>
  <c r="PC8" s="1"/>
  <c r="PB54"/>
  <c r="PH54" s="1"/>
  <c r="OD53"/>
  <c r="OC54"/>
  <c r="OI54" s="1"/>
  <c r="NE53"/>
  <c r="ND54"/>
  <c r="NJ54" s="1"/>
  <c r="MF53"/>
  <c r="ME54"/>
  <c r="MK54" s="1"/>
  <c r="LF54"/>
  <c r="LL54" s="1"/>
  <c r="LG53"/>
  <c r="KH53"/>
  <c r="KG54"/>
  <c r="KM54" s="1"/>
  <c r="JI54"/>
  <c r="JH55"/>
  <c r="JN55" s="1"/>
  <c r="II53"/>
  <c r="IH54"/>
  <c r="IN54" s="1"/>
  <c r="HI54"/>
  <c r="HO54" s="1"/>
  <c r="HJ53"/>
  <c r="GK53"/>
  <c r="GJ54"/>
  <c r="GP54" s="1"/>
  <c r="FL53"/>
  <c r="FK54"/>
  <c r="FQ54" s="1"/>
  <c r="EM53"/>
  <c r="EL54"/>
  <c r="ER54" s="1"/>
  <c r="DN53"/>
  <c r="DM54"/>
  <c r="DS54" s="1"/>
  <c r="CO53"/>
  <c r="CN54"/>
  <c r="CT54" s="1"/>
  <c r="BP53"/>
  <c r="BP63" s="1"/>
  <c r="BO54"/>
  <c r="BU54" s="1"/>
  <c r="AP54"/>
  <c r="SG54" l="1"/>
  <c r="SI53"/>
  <c r="SJ53" s="1"/>
  <c r="SJ63" s="1"/>
  <c r="SE58"/>
  <c r="RY59"/>
  <c r="RZ58"/>
  <c r="RA55"/>
  <c r="RF55"/>
  <c r="QZ56"/>
  <c r="RH53"/>
  <c r="RJ52"/>
  <c r="RK52" s="1"/>
  <c r="Y54"/>
  <c r="AA53"/>
  <c r="AB53" s="1"/>
  <c r="AB63" s="1"/>
  <c r="AZ52"/>
  <c r="BA52" s="1"/>
  <c r="AX53"/>
  <c r="BW54"/>
  <c r="BY53"/>
  <c r="BZ53" s="1"/>
  <c r="BZ63" s="1"/>
  <c r="EM8"/>
  <c r="EM63"/>
  <c r="GK8"/>
  <c r="GK63"/>
  <c r="FL8"/>
  <c r="FL63"/>
  <c r="CO8"/>
  <c r="CO63"/>
  <c r="DN8"/>
  <c r="DN63"/>
  <c r="HJ8"/>
  <c r="HJ63"/>
  <c r="CV53"/>
  <c r="CX52"/>
  <c r="CY52" s="1"/>
  <c r="DU53"/>
  <c r="DW52"/>
  <c r="DX52" s="1"/>
  <c r="ET53"/>
  <c r="EV52"/>
  <c r="EW52" s="1"/>
  <c r="FS54"/>
  <c r="FU53"/>
  <c r="FV53" s="1"/>
  <c r="FV63" s="1"/>
  <c r="GR52"/>
  <c r="GT51"/>
  <c r="GU51" s="1"/>
  <c r="HQ53"/>
  <c r="HS52"/>
  <c r="HT52" s="1"/>
  <c r="IP53"/>
  <c r="IR52"/>
  <c r="IS52" s="1"/>
  <c r="LG8"/>
  <c r="LG63"/>
  <c r="II8"/>
  <c r="II63"/>
  <c r="KH8"/>
  <c r="KH63"/>
  <c r="MF8"/>
  <c r="MF63"/>
  <c r="OD8"/>
  <c r="OD63"/>
  <c r="NE8"/>
  <c r="NE63"/>
  <c r="JP53"/>
  <c r="JR52"/>
  <c r="JS52" s="1"/>
  <c r="KO52"/>
  <c r="KQ51"/>
  <c r="KR51" s="1"/>
  <c r="LN53"/>
  <c r="LP52"/>
  <c r="LQ52" s="1"/>
  <c r="MO52"/>
  <c r="MP52" s="1"/>
  <c r="MM53"/>
  <c r="NL53"/>
  <c r="NN52"/>
  <c r="NO52" s="1"/>
  <c r="OK52"/>
  <c r="OM51"/>
  <c r="ON51" s="1"/>
  <c r="PL51"/>
  <c r="PM51" s="1"/>
  <c r="PJ52"/>
  <c r="AQ54"/>
  <c r="AV54"/>
  <c r="QI54"/>
  <c r="QK53"/>
  <c r="QL53" s="1"/>
  <c r="QL63" s="1"/>
  <c r="QB8"/>
  <c r="Q54"/>
  <c r="W54" s="1"/>
  <c r="R53"/>
  <c r="R63" s="1"/>
  <c r="QB54"/>
  <c r="QA55"/>
  <c r="QG55" s="1"/>
  <c r="PC54"/>
  <c r="PC63" s="1"/>
  <c r="PB55"/>
  <c r="PH55" s="1"/>
  <c r="OC55"/>
  <c r="OI55" s="1"/>
  <c r="OD54"/>
  <c r="NE54"/>
  <c r="ND55"/>
  <c r="NJ55" s="1"/>
  <c r="MF54"/>
  <c r="ME55"/>
  <c r="MK55" s="1"/>
  <c r="LG54"/>
  <c r="LF55"/>
  <c r="LL55" s="1"/>
  <c r="KH54"/>
  <c r="KG55"/>
  <c r="KM55" s="1"/>
  <c r="JH56"/>
  <c r="JN56" s="1"/>
  <c r="JI55"/>
  <c r="II54"/>
  <c r="IH55"/>
  <c r="IN55" s="1"/>
  <c r="HJ54"/>
  <c r="HI55"/>
  <c r="HO55" s="1"/>
  <c r="GK54"/>
  <c r="GJ55"/>
  <c r="GP55" s="1"/>
  <c r="FL54"/>
  <c r="FK55"/>
  <c r="FQ55" s="1"/>
  <c r="EM54"/>
  <c r="EL55"/>
  <c r="ER55" s="1"/>
  <c r="DN54"/>
  <c r="DM55"/>
  <c r="DS55" s="1"/>
  <c r="CO54"/>
  <c r="CN55"/>
  <c r="CT55" s="1"/>
  <c r="BO55"/>
  <c r="BU55" s="1"/>
  <c r="BP54"/>
  <c r="AP55"/>
  <c r="SG55" l="1"/>
  <c r="SI54"/>
  <c r="SJ54" s="1"/>
  <c r="RY60"/>
  <c r="SE59"/>
  <c r="RZ59"/>
  <c r="RF56"/>
  <c r="RA56"/>
  <c r="QZ57"/>
  <c r="RH54"/>
  <c r="RJ53"/>
  <c r="RK53" s="1"/>
  <c r="RK63" s="1"/>
  <c r="Y55"/>
  <c r="AA54"/>
  <c r="AB54" s="1"/>
  <c r="AX54"/>
  <c r="AZ53"/>
  <c r="BA53" s="1"/>
  <c r="BA63" s="1"/>
  <c r="BW55"/>
  <c r="BY54"/>
  <c r="BZ54" s="1"/>
  <c r="CV54"/>
  <c r="CX53"/>
  <c r="CY53" s="1"/>
  <c r="CY63" s="1"/>
  <c r="DU54"/>
  <c r="DW53"/>
  <c r="DX53" s="1"/>
  <c r="DX63" s="1"/>
  <c r="ET54"/>
  <c r="EV53"/>
  <c r="EW53" s="1"/>
  <c r="EW63" s="1"/>
  <c r="FS55"/>
  <c r="FU54"/>
  <c r="FV54" s="1"/>
  <c r="GR53"/>
  <c r="GT52"/>
  <c r="GU52" s="1"/>
  <c r="HQ54"/>
  <c r="HS53"/>
  <c r="HT53" s="1"/>
  <c r="HT63" s="1"/>
  <c r="IP54"/>
  <c r="IR53"/>
  <c r="IS53" s="1"/>
  <c r="IS63" s="1"/>
  <c r="JP54"/>
  <c r="JR53"/>
  <c r="JS53" s="1"/>
  <c r="JS63" s="1"/>
  <c r="KO53"/>
  <c r="KQ52"/>
  <c r="KR52" s="1"/>
  <c r="LN54"/>
  <c r="LP53"/>
  <c r="LQ53" s="1"/>
  <c r="LQ63" s="1"/>
  <c r="MM54"/>
  <c r="MO53"/>
  <c r="MP53" s="1"/>
  <c r="MP63" s="1"/>
  <c r="NL54"/>
  <c r="NN53"/>
  <c r="NO53" s="1"/>
  <c r="NO63" s="1"/>
  <c r="OK53"/>
  <c r="OM52"/>
  <c r="ON52" s="1"/>
  <c r="PJ53"/>
  <c r="PL52"/>
  <c r="PM52" s="1"/>
  <c r="AQ55"/>
  <c r="AV55"/>
  <c r="QI55"/>
  <c r="QK54"/>
  <c r="QL54" s="1"/>
  <c r="Q55"/>
  <c r="W55" s="1"/>
  <c r="R54"/>
  <c r="QB55"/>
  <c r="QA56"/>
  <c r="QG56" s="1"/>
  <c r="PC55"/>
  <c r="PB56"/>
  <c r="PH56" s="1"/>
  <c r="OC56"/>
  <c r="OI56" s="1"/>
  <c r="OD55"/>
  <c r="ND56"/>
  <c r="NJ56" s="1"/>
  <c r="NE55"/>
  <c r="ME56"/>
  <c r="MK56" s="1"/>
  <c r="MF55"/>
  <c r="LF56"/>
  <c r="LL56" s="1"/>
  <c r="LG55"/>
  <c r="KG56"/>
  <c r="KM56" s="1"/>
  <c r="KH55"/>
  <c r="JH57"/>
  <c r="JI56"/>
  <c r="JI62" s="1"/>
  <c r="IH56"/>
  <c r="IN56" s="1"/>
  <c r="II55"/>
  <c r="HI56"/>
  <c r="HO56" s="1"/>
  <c r="HJ55"/>
  <c r="GJ56"/>
  <c r="GP56" s="1"/>
  <c r="GK55"/>
  <c r="FK56"/>
  <c r="FQ56" s="1"/>
  <c r="FL55"/>
  <c r="EL56"/>
  <c r="ER56" s="1"/>
  <c r="EM55"/>
  <c r="DM56"/>
  <c r="DS56" s="1"/>
  <c r="DN55"/>
  <c r="CN56"/>
  <c r="CT56" s="1"/>
  <c r="CO55"/>
  <c r="BO56"/>
  <c r="BU56" s="1"/>
  <c r="BP55"/>
  <c r="AP56"/>
  <c r="SG56" l="1"/>
  <c r="SI55"/>
  <c r="SJ55" s="1"/>
  <c r="RZ65"/>
  <c r="RZ64"/>
  <c r="SE60"/>
  <c r="RZ60"/>
  <c r="RA57"/>
  <c r="RF57"/>
  <c r="QZ58"/>
  <c r="RH55"/>
  <c r="RJ54"/>
  <c r="RK54" s="1"/>
  <c r="Y56"/>
  <c r="AA55"/>
  <c r="AB55" s="1"/>
  <c r="AZ54"/>
  <c r="BA54" s="1"/>
  <c r="AX55"/>
  <c r="BW56"/>
  <c r="BY55"/>
  <c r="BZ55" s="1"/>
  <c r="CV55"/>
  <c r="CX54"/>
  <c r="CY54" s="1"/>
  <c r="DU55"/>
  <c r="DW54"/>
  <c r="DX54" s="1"/>
  <c r="ET55"/>
  <c r="EV54"/>
  <c r="EW54" s="1"/>
  <c r="FS56"/>
  <c r="FU55"/>
  <c r="FV55" s="1"/>
  <c r="GR54"/>
  <c r="GT53"/>
  <c r="GU53" s="1"/>
  <c r="GU63" s="1"/>
  <c r="HS54"/>
  <c r="HT54" s="1"/>
  <c r="HQ55"/>
  <c r="IP55"/>
  <c r="IR54"/>
  <c r="IS54" s="1"/>
  <c r="JH58"/>
  <c r="JN57"/>
  <c r="JI57"/>
  <c r="JP55"/>
  <c r="JR54"/>
  <c r="JS54" s="1"/>
  <c r="KO54"/>
  <c r="KQ53"/>
  <c r="KR53" s="1"/>
  <c r="KR63" s="1"/>
  <c r="LN55"/>
  <c r="LP54"/>
  <c r="LQ54" s="1"/>
  <c r="MM55"/>
  <c r="MO54"/>
  <c r="MP54" s="1"/>
  <c r="NL55"/>
  <c r="NN54"/>
  <c r="NO54" s="1"/>
  <c r="OM53"/>
  <c r="ON53" s="1"/>
  <c r="ON63" s="1"/>
  <c r="OK54"/>
  <c r="PJ54"/>
  <c r="PL53"/>
  <c r="PM53" s="1"/>
  <c r="PM63" s="1"/>
  <c r="AQ56"/>
  <c r="AQ62" s="1"/>
  <c r="AV56"/>
  <c r="QI56"/>
  <c r="QK55"/>
  <c r="QL55" s="1"/>
  <c r="Q56"/>
  <c r="W56" s="1"/>
  <c r="R55"/>
  <c r="QA57"/>
  <c r="QG57" s="1"/>
  <c r="QB56"/>
  <c r="PB57"/>
  <c r="PC56"/>
  <c r="PC62" s="1"/>
  <c r="OD56"/>
  <c r="OD62" s="1"/>
  <c r="OC57"/>
  <c r="ND57"/>
  <c r="NE56"/>
  <c r="NE62" s="1"/>
  <c r="ME57"/>
  <c r="MF56"/>
  <c r="MF62" s="1"/>
  <c r="LF57"/>
  <c r="LG56"/>
  <c r="LG62" s="1"/>
  <c r="KG57"/>
  <c r="KH56"/>
  <c r="KH62" s="1"/>
  <c r="IH57"/>
  <c r="IN57" s="1"/>
  <c r="II56"/>
  <c r="II62" s="1"/>
  <c r="HI57"/>
  <c r="HJ56"/>
  <c r="HJ62" s="1"/>
  <c r="GJ57"/>
  <c r="GK56"/>
  <c r="GK62" s="1"/>
  <c r="FK57"/>
  <c r="FL56"/>
  <c r="FL62" s="1"/>
  <c r="EL57"/>
  <c r="EM56"/>
  <c r="EM62" s="1"/>
  <c r="DM57"/>
  <c r="DN56"/>
  <c r="DN62" s="1"/>
  <c r="CN57"/>
  <c r="CO56"/>
  <c r="CO62" s="1"/>
  <c r="BP56"/>
  <c r="BO57"/>
  <c r="AP57"/>
  <c r="SG57" l="1"/>
  <c r="SI56"/>
  <c r="SJ56" s="1"/>
  <c r="SJ62" s="1"/>
  <c r="RA58"/>
  <c r="RF58"/>
  <c r="QZ59"/>
  <c r="RH56"/>
  <c r="RJ55"/>
  <c r="RK55" s="1"/>
  <c r="Y57"/>
  <c r="AA56"/>
  <c r="AB56" s="1"/>
  <c r="AB62" s="1"/>
  <c r="AZ55"/>
  <c r="BA55" s="1"/>
  <c r="AX56"/>
  <c r="BY56"/>
  <c r="BZ56" s="1"/>
  <c r="BZ62" s="1"/>
  <c r="DM58"/>
  <c r="DS57"/>
  <c r="DN57"/>
  <c r="FK58"/>
  <c r="FQ57"/>
  <c r="FL57"/>
  <c r="HI58"/>
  <c r="HO57"/>
  <c r="HJ57"/>
  <c r="CN58"/>
  <c r="CT57"/>
  <c r="CO57"/>
  <c r="EL58"/>
  <c r="ER57"/>
  <c r="EM57"/>
  <c r="GJ58"/>
  <c r="GP57"/>
  <c r="GK57"/>
  <c r="CV56"/>
  <c r="CX55"/>
  <c r="CY55" s="1"/>
  <c r="DU56"/>
  <c r="DW55"/>
  <c r="DX55" s="1"/>
  <c r="ET56"/>
  <c r="EV55"/>
  <c r="EW55" s="1"/>
  <c r="FS57"/>
  <c r="FU56"/>
  <c r="FV56" s="1"/>
  <c r="FV62" s="1"/>
  <c r="GR55"/>
  <c r="GT54"/>
  <c r="GU54" s="1"/>
  <c r="HQ56"/>
  <c r="HS55"/>
  <c r="HT55" s="1"/>
  <c r="IP56"/>
  <c r="IR55"/>
  <c r="IS55" s="1"/>
  <c r="OC58"/>
  <c r="OD57"/>
  <c r="OI57"/>
  <c r="LF58"/>
  <c r="LL57"/>
  <c r="LG57"/>
  <c r="PB58"/>
  <c r="PH57"/>
  <c r="PC57"/>
  <c r="JH59"/>
  <c r="JN58"/>
  <c r="JI58"/>
  <c r="IH58"/>
  <c r="IN58" s="1"/>
  <c r="II57"/>
  <c r="ND58"/>
  <c r="NJ57"/>
  <c r="NE57"/>
  <c r="KG58"/>
  <c r="KM57"/>
  <c r="KH57"/>
  <c r="ME58"/>
  <c r="MK57"/>
  <c r="MF57"/>
  <c r="JP56"/>
  <c r="JR55"/>
  <c r="JS55" s="1"/>
  <c r="KO55"/>
  <c r="KQ54"/>
  <c r="KR54" s="1"/>
  <c r="LN56"/>
  <c r="LP55"/>
  <c r="LQ55" s="1"/>
  <c r="MM56"/>
  <c r="MO55"/>
  <c r="MP55" s="1"/>
  <c r="NL56"/>
  <c r="NN55"/>
  <c r="NO55" s="1"/>
  <c r="OK55"/>
  <c r="OM54"/>
  <c r="ON54" s="1"/>
  <c r="PJ55"/>
  <c r="PL54"/>
  <c r="PM54" s="1"/>
  <c r="BO58"/>
  <c r="BU57"/>
  <c r="BW57" s="1"/>
  <c r="BP57"/>
  <c r="AP58"/>
  <c r="AQ57"/>
  <c r="AV57"/>
  <c r="QI57"/>
  <c r="QK56"/>
  <c r="QL56" s="1"/>
  <c r="QL62" s="1"/>
  <c r="BP62"/>
  <c r="QA58"/>
  <c r="QG58" s="1"/>
  <c r="QB57"/>
  <c r="Q57"/>
  <c r="R56"/>
  <c r="R62" s="1"/>
  <c r="SI57" l="1"/>
  <c r="SJ57" s="1"/>
  <c r="SG58"/>
  <c r="RA59"/>
  <c r="QZ60"/>
  <c r="RF59"/>
  <c r="RH57"/>
  <c r="RJ56"/>
  <c r="RK56" s="1"/>
  <c r="RK62" s="1"/>
  <c r="Y58"/>
  <c r="AA57"/>
  <c r="AB57" s="1"/>
  <c r="AX57"/>
  <c r="AZ56"/>
  <c r="BA56" s="1"/>
  <c r="BA62" s="1"/>
  <c r="BY57"/>
  <c r="BZ57" s="1"/>
  <c r="DM59"/>
  <c r="DS58"/>
  <c r="DN58"/>
  <c r="CN59"/>
  <c r="CT58"/>
  <c r="CO58"/>
  <c r="EL59"/>
  <c r="ER58"/>
  <c r="EM58"/>
  <c r="HI59"/>
  <c r="HO58"/>
  <c r="HJ58"/>
  <c r="GJ59"/>
  <c r="GP58"/>
  <c r="GK58"/>
  <c r="FK59"/>
  <c r="FQ58"/>
  <c r="FL58"/>
  <c r="CV57"/>
  <c r="CX56"/>
  <c r="CY56" s="1"/>
  <c r="CY62" s="1"/>
  <c r="DU57"/>
  <c r="DW56"/>
  <c r="DX56" s="1"/>
  <c r="DX62" s="1"/>
  <c r="ET57"/>
  <c r="EV56"/>
  <c r="EW56" s="1"/>
  <c r="EW62" s="1"/>
  <c r="FS58"/>
  <c r="FU57"/>
  <c r="FV57" s="1"/>
  <c r="GR56"/>
  <c r="GT55"/>
  <c r="GU55" s="1"/>
  <c r="HQ57"/>
  <c r="HS56"/>
  <c r="HT56" s="1"/>
  <c r="HT62" s="1"/>
  <c r="IP57"/>
  <c r="IR56"/>
  <c r="IS56" s="1"/>
  <c r="IS62" s="1"/>
  <c r="LF59"/>
  <c r="LL58"/>
  <c r="LG58"/>
  <c r="ME59"/>
  <c r="MK58"/>
  <c r="MF58"/>
  <c r="IH59"/>
  <c r="IN59" s="1"/>
  <c r="II58"/>
  <c r="OC59"/>
  <c r="OD58"/>
  <c r="OI58"/>
  <c r="KG59"/>
  <c r="KM58"/>
  <c r="KH58"/>
  <c r="JH60"/>
  <c r="JN59"/>
  <c r="JI59"/>
  <c r="ND59"/>
  <c r="NE58"/>
  <c r="NJ58"/>
  <c r="PB59"/>
  <c r="PC58"/>
  <c r="PH58"/>
  <c r="JP57"/>
  <c r="JR56"/>
  <c r="JS56" s="1"/>
  <c r="JS62" s="1"/>
  <c r="KO56"/>
  <c r="KQ55"/>
  <c r="KR55" s="1"/>
  <c r="LN57"/>
  <c r="LP56"/>
  <c r="LQ56" s="1"/>
  <c r="LQ62" s="1"/>
  <c r="MM57"/>
  <c r="MO56"/>
  <c r="MP56" s="1"/>
  <c r="MP62" s="1"/>
  <c r="NL57"/>
  <c r="NN56"/>
  <c r="NO56" s="1"/>
  <c r="NO62" s="1"/>
  <c r="OK56"/>
  <c r="OM55"/>
  <c r="ON55" s="1"/>
  <c r="PJ56"/>
  <c r="PL55"/>
  <c r="PM55" s="1"/>
  <c r="BO59"/>
  <c r="BU58"/>
  <c r="BW58" s="1"/>
  <c r="BP58"/>
  <c r="AP59"/>
  <c r="AV58"/>
  <c r="AQ58"/>
  <c r="QI58"/>
  <c r="QK57"/>
  <c r="QL57" s="1"/>
  <c r="Q58"/>
  <c r="W57"/>
  <c r="R57"/>
  <c r="QA59"/>
  <c r="QG59" s="1"/>
  <c r="QB58"/>
  <c r="SG59" l="1"/>
  <c r="SI58"/>
  <c r="SJ58" s="1"/>
  <c r="RA65"/>
  <c r="RA64"/>
  <c r="RF60"/>
  <c r="RA60"/>
  <c r="RJ57"/>
  <c r="RK57" s="1"/>
  <c r="RH58"/>
  <c r="Y59"/>
  <c r="AA58"/>
  <c r="AB58" s="1"/>
  <c r="AZ57"/>
  <c r="BA57" s="1"/>
  <c r="AX58"/>
  <c r="BW59"/>
  <c r="BY58"/>
  <c r="BZ58" s="1"/>
  <c r="HI60"/>
  <c r="HO59"/>
  <c r="HJ59"/>
  <c r="GJ60"/>
  <c r="GP59"/>
  <c r="GK59"/>
  <c r="DM60"/>
  <c r="DS59"/>
  <c r="DN59"/>
  <c r="EL60"/>
  <c r="ER59"/>
  <c r="EM59"/>
  <c r="FK60"/>
  <c r="FQ59"/>
  <c r="FL59"/>
  <c r="CN60"/>
  <c r="CT59"/>
  <c r="CO59"/>
  <c r="CV58"/>
  <c r="CX57"/>
  <c r="CY57" s="1"/>
  <c r="DU58"/>
  <c r="DW57"/>
  <c r="DX57" s="1"/>
  <c r="ET58"/>
  <c r="EV57"/>
  <c r="EW57" s="1"/>
  <c r="FS59"/>
  <c r="FU58"/>
  <c r="FV58" s="1"/>
  <c r="GR57"/>
  <c r="GT56"/>
  <c r="GU56" s="1"/>
  <c r="GU62" s="1"/>
  <c r="HQ58"/>
  <c r="HS57"/>
  <c r="HT57" s="1"/>
  <c r="IP58"/>
  <c r="IR57"/>
  <c r="IS57" s="1"/>
  <c r="ND60"/>
  <c r="NE59"/>
  <c r="NJ59"/>
  <c r="JN60"/>
  <c r="JI60"/>
  <c r="IH60"/>
  <c r="II59"/>
  <c r="KG60"/>
  <c r="KM59"/>
  <c r="KH59"/>
  <c r="ME60"/>
  <c r="MK59"/>
  <c r="MF59"/>
  <c r="JI65"/>
  <c r="JI64"/>
  <c r="OC60"/>
  <c r="OD59"/>
  <c r="OI59"/>
  <c r="LF60"/>
  <c r="LL60" s="1"/>
  <c r="LL59"/>
  <c r="LG59"/>
  <c r="PB60"/>
  <c r="PC59"/>
  <c r="PH59"/>
  <c r="JP58"/>
  <c r="JR57"/>
  <c r="JS57" s="1"/>
  <c r="KO57"/>
  <c r="KQ56"/>
  <c r="KR56" s="1"/>
  <c r="KR62" s="1"/>
  <c r="LN58"/>
  <c r="LP57"/>
  <c r="LQ57" s="1"/>
  <c r="MM58"/>
  <c r="MO57"/>
  <c r="MP57" s="1"/>
  <c r="NL58"/>
  <c r="NN57"/>
  <c r="NO57" s="1"/>
  <c r="OK57"/>
  <c r="OM56"/>
  <c r="ON56" s="1"/>
  <c r="ON62" s="1"/>
  <c r="PJ57"/>
  <c r="PL56"/>
  <c r="PM56" s="1"/>
  <c r="PM62" s="1"/>
  <c r="BO60"/>
  <c r="BU60" s="1"/>
  <c r="BU59"/>
  <c r="BP59"/>
  <c r="AP60"/>
  <c r="AV59"/>
  <c r="AQ59"/>
  <c r="QI59"/>
  <c r="QK58"/>
  <c r="QL58" s="1"/>
  <c r="QA60"/>
  <c r="QG60" s="1"/>
  <c r="QB59"/>
  <c r="Q59"/>
  <c r="W58"/>
  <c r="R58"/>
  <c r="SI59" l="1"/>
  <c r="SJ59" s="1"/>
  <c r="SG60"/>
  <c r="SI60" s="1"/>
  <c r="SJ60" s="1"/>
  <c r="RH59"/>
  <c r="RJ58"/>
  <c r="RK58" s="1"/>
  <c r="Y60"/>
  <c r="AA60" s="1"/>
  <c r="AB60" s="1"/>
  <c r="AA59"/>
  <c r="AB59" s="1"/>
  <c r="AQ64"/>
  <c r="AQ65"/>
  <c r="AX59"/>
  <c r="AZ58"/>
  <c r="BA58" s="1"/>
  <c r="BW60"/>
  <c r="BY60" s="1"/>
  <c r="BZ60" s="1"/>
  <c r="BY59"/>
  <c r="BZ59" s="1"/>
  <c r="BP64"/>
  <c r="BP65"/>
  <c r="FQ60"/>
  <c r="FL60"/>
  <c r="DN65"/>
  <c r="DN64"/>
  <c r="HO60"/>
  <c r="HJ60"/>
  <c r="II60"/>
  <c r="IN60"/>
  <c r="CO65"/>
  <c r="CO64"/>
  <c r="ER60"/>
  <c r="EM60"/>
  <c r="GK65"/>
  <c r="GK64"/>
  <c r="FL64"/>
  <c r="FL65"/>
  <c r="DS60"/>
  <c r="DN60"/>
  <c r="HJ64"/>
  <c r="HJ65"/>
  <c r="CT60"/>
  <c r="CO60"/>
  <c r="EM65"/>
  <c r="EM64"/>
  <c r="GP60"/>
  <c r="GK60"/>
  <c r="CV59"/>
  <c r="CX58"/>
  <c r="CY58" s="1"/>
  <c r="DU59"/>
  <c r="DW58"/>
  <c r="DX58" s="1"/>
  <c r="ET59"/>
  <c r="EV58"/>
  <c r="EW58" s="1"/>
  <c r="FS60"/>
  <c r="FU60" s="1"/>
  <c r="FV60" s="1"/>
  <c r="FU59"/>
  <c r="FV59" s="1"/>
  <c r="GR58"/>
  <c r="GT57"/>
  <c r="GU57" s="1"/>
  <c r="HQ59"/>
  <c r="HS58"/>
  <c r="HT58" s="1"/>
  <c r="IP59"/>
  <c r="IR58"/>
  <c r="IS58" s="1"/>
  <c r="PC64"/>
  <c r="PC65"/>
  <c r="OI60"/>
  <c r="OD60"/>
  <c r="KM60"/>
  <c r="KH60"/>
  <c r="LG64"/>
  <c r="LG65"/>
  <c r="OD64"/>
  <c r="OD65"/>
  <c r="MF65"/>
  <c r="MF64"/>
  <c r="NE60"/>
  <c r="NJ60"/>
  <c r="PC60"/>
  <c r="PH60"/>
  <c r="KH65"/>
  <c r="KH64"/>
  <c r="NE65"/>
  <c r="NE64"/>
  <c r="MK60"/>
  <c r="MF60"/>
  <c r="II65"/>
  <c r="II64"/>
  <c r="JP59"/>
  <c r="JR58"/>
  <c r="JS58" s="1"/>
  <c r="KO58"/>
  <c r="KQ57"/>
  <c r="KR57" s="1"/>
  <c r="LN59"/>
  <c r="LP58"/>
  <c r="LQ58" s="1"/>
  <c r="MO58"/>
  <c r="MP58" s="1"/>
  <c r="MM59"/>
  <c r="NL59"/>
  <c r="NN58"/>
  <c r="NO58" s="1"/>
  <c r="OM57"/>
  <c r="ON57" s="1"/>
  <c r="OK58"/>
  <c r="PJ58"/>
  <c r="PL57"/>
  <c r="PM57" s="1"/>
  <c r="AQ60"/>
  <c r="AV60"/>
  <c r="QI60"/>
  <c r="QK60" s="1"/>
  <c r="QL60" s="1"/>
  <c r="QK59"/>
  <c r="QL59" s="1"/>
  <c r="Q60"/>
  <c r="W59"/>
  <c r="R59"/>
  <c r="R64" s="1"/>
  <c r="QB60"/>
  <c r="SJ65" l="1"/>
  <c r="SJ64"/>
  <c r="RJ59"/>
  <c r="RK59" s="1"/>
  <c r="RH60"/>
  <c r="RJ60" s="1"/>
  <c r="RK60" s="1"/>
  <c r="AB65"/>
  <c r="AB64"/>
  <c r="AZ59"/>
  <c r="BA59" s="1"/>
  <c r="AX60"/>
  <c r="AZ60" s="1"/>
  <c r="BA60" s="1"/>
  <c r="BZ65"/>
  <c r="BZ64"/>
  <c r="CV60"/>
  <c r="CX60" s="1"/>
  <c r="CY60" s="1"/>
  <c r="CX59"/>
  <c r="CY59" s="1"/>
  <c r="DU60"/>
  <c r="DW60" s="1"/>
  <c r="DX60" s="1"/>
  <c r="DW59"/>
  <c r="DX59" s="1"/>
  <c r="ET60"/>
  <c r="EV60" s="1"/>
  <c r="EW60" s="1"/>
  <c r="EV59"/>
  <c r="EW59" s="1"/>
  <c r="FV65"/>
  <c r="FV64"/>
  <c r="GR59"/>
  <c r="GT58"/>
  <c r="GU58" s="1"/>
  <c r="HQ60"/>
  <c r="HS60" s="1"/>
  <c r="HT60" s="1"/>
  <c r="HS59"/>
  <c r="HT59" s="1"/>
  <c r="IP60"/>
  <c r="IR60" s="1"/>
  <c r="IS60" s="1"/>
  <c r="IR59"/>
  <c r="IS59" s="1"/>
  <c r="QL64"/>
  <c r="QL65"/>
  <c r="JP60"/>
  <c r="JR60" s="1"/>
  <c r="JS60" s="1"/>
  <c r="JR59"/>
  <c r="JS59" s="1"/>
  <c r="KO59"/>
  <c r="KQ58"/>
  <c r="KR58" s="1"/>
  <c r="LN60"/>
  <c r="LP60" s="1"/>
  <c r="LQ60" s="1"/>
  <c r="LP59"/>
  <c r="LQ59" s="1"/>
  <c r="MM60"/>
  <c r="MO60" s="1"/>
  <c r="MP60" s="1"/>
  <c r="MO59"/>
  <c r="MP59" s="1"/>
  <c r="NL60"/>
  <c r="NN60" s="1"/>
  <c r="NO60" s="1"/>
  <c r="NN59"/>
  <c r="NO59" s="1"/>
  <c r="OK59"/>
  <c r="OM58"/>
  <c r="ON58" s="1"/>
  <c r="PJ59"/>
  <c r="PL58"/>
  <c r="PM58" s="1"/>
  <c r="W60"/>
  <c r="R60"/>
  <c r="RK65" l="1"/>
  <c r="RK64"/>
  <c r="BA65"/>
  <c r="BA64"/>
  <c r="CY65"/>
  <c r="CY64"/>
  <c r="DX65"/>
  <c r="DX64"/>
  <c r="EW65"/>
  <c r="EW64"/>
  <c r="GR60"/>
  <c r="GT60" s="1"/>
  <c r="GU60" s="1"/>
  <c r="GT59"/>
  <c r="GU59" s="1"/>
  <c r="HT65"/>
  <c r="HT64"/>
  <c r="IS64"/>
  <c r="IS65"/>
  <c r="JS65"/>
  <c r="JS64"/>
  <c r="KO60"/>
  <c r="KQ60" s="1"/>
  <c r="KR60" s="1"/>
  <c r="KQ59"/>
  <c r="KR59" s="1"/>
  <c r="LQ65"/>
  <c r="LQ64"/>
  <c r="MP65"/>
  <c r="MP64"/>
  <c r="NO65"/>
  <c r="NO64"/>
  <c r="OM59"/>
  <c r="ON59" s="1"/>
  <c r="OK60"/>
  <c r="OM60" s="1"/>
  <c r="ON60" s="1"/>
  <c r="PJ60"/>
  <c r="PL60" s="1"/>
  <c r="PM60" s="1"/>
  <c r="PL59"/>
  <c r="PM59" s="1"/>
  <c r="GU65" l="1"/>
  <c r="GU64"/>
  <c r="KR64"/>
  <c r="KR65"/>
  <c r="ON65"/>
  <c r="ON64"/>
  <c r="PM65"/>
  <c r="PM64"/>
</calcChain>
</file>

<file path=xl/comments1.xml><?xml version="1.0" encoding="utf-8"?>
<comments xmlns="http://schemas.openxmlformats.org/spreadsheetml/2006/main">
  <authors>
    <author>OECD.Stat</author>
  </authors>
  <commentList>
    <comment ref="AC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K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1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1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K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K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K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K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K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S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T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U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V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W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X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Y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J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X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Z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A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B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C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D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E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P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Q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R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S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A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B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C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D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E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F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G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H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T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U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V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NW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2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2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T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T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U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V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W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D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E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F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G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H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I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AJ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B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X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Y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Z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KA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QM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N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O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P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Q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R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S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QT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Q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BB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3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BB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CZ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A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B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C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D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E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F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G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Y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DZ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A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B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C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D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E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EF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U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V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W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X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3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BB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W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X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Y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FZ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A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B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C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D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Y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Z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A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B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39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3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3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39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BB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4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4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4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40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BB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Q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R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S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T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U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V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W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MX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41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4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4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41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BB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U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V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W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X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Y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IZ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A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B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42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4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4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42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BB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C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D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E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F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G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H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BI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V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Z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PS43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4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4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43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AC44" authorId="0">
      <text>
        <r>
          <rPr>
            <sz val="8"/>
            <color indexed="81"/>
            <rFont val="Tahoma"/>
            <charset val="1"/>
          </rPr>
          <t>B: Break</t>
        </r>
      </text>
    </comment>
    <comment ref="AD44" authorId="0">
      <text>
        <r>
          <rPr>
            <sz val="8"/>
            <color indexed="81"/>
            <rFont val="Tahoma"/>
            <charset val="1"/>
          </rPr>
          <t>B: Break</t>
        </r>
      </text>
    </comment>
    <comment ref="AE44" authorId="0">
      <text>
        <r>
          <rPr>
            <sz val="8"/>
            <color indexed="81"/>
            <rFont val="Tahoma"/>
            <charset val="1"/>
          </rPr>
          <t>B: Break</t>
        </r>
      </text>
    </comment>
    <comment ref="AF44" authorId="0">
      <text>
        <r>
          <rPr>
            <sz val="8"/>
            <color indexed="81"/>
            <rFont val="Tahoma"/>
            <charset val="1"/>
          </rPr>
          <t>B: Break</t>
        </r>
      </text>
    </comment>
    <comment ref="AG44" authorId="0">
      <text>
        <r>
          <rPr>
            <sz val="8"/>
            <color indexed="81"/>
            <rFont val="Tahoma"/>
            <charset val="1"/>
          </rPr>
          <t>B: Break</t>
        </r>
      </text>
    </comment>
    <comment ref="AH44" authorId="0">
      <text>
        <r>
          <rPr>
            <sz val="8"/>
            <color indexed="81"/>
            <rFont val="Tahoma"/>
            <charset val="1"/>
          </rPr>
          <t>B: Break</t>
        </r>
      </text>
    </comment>
    <comment ref="AI44" authorId="0">
      <text>
        <r>
          <rPr>
            <sz val="8"/>
            <color indexed="81"/>
            <rFont val="Tahoma"/>
            <charset val="1"/>
          </rPr>
          <t>B: Break</t>
        </r>
      </text>
    </comment>
    <comment ref="AJ44" authorId="0">
      <text>
        <r>
          <rPr>
            <sz val="8"/>
            <color indexed="81"/>
            <rFont val="Tahoma"/>
            <charset val="1"/>
          </rPr>
          <t>B: Break</t>
        </r>
      </text>
    </comment>
    <comment ref="GV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44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4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4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44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GV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45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4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4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45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GV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46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4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4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46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GV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47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4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4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47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GV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W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X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Y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GZ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A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B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HC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R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S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T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U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V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W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X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LY48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RQ4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R4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RS48" authorId="0">
      <text>
        <r>
          <rPr>
            <sz val="9"/>
            <color indexed="81"/>
            <rFont val="Tahoma"/>
            <charset val="1"/>
          </rPr>
          <t>E: Estimated value</t>
        </r>
      </text>
    </comment>
    <comment ref="L6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  <comment ref="JC60" authorId="0">
      <text>
        <r>
          <rPr>
            <sz val="8"/>
            <color indexed="81"/>
            <rFont val="Tahoma"/>
            <charset val="1"/>
          </rPr>
          <t>E: Estimated value</t>
        </r>
      </text>
    </comment>
  </commentList>
</comments>
</file>

<file path=xl/sharedStrings.xml><?xml version="1.0" encoding="utf-8"?>
<sst xmlns="http://schemas.openxmlformats.org/spreadsheetml/2006/main" count="1066" uniqueCount="118">
  <si>
    <t>Frequency</t>
  </si>
  <si>
    <t>Annual</t>
  </si>
  <si>
    <t>Country</t>
  </si>
  <si>
    <t>Australia</t>
  </si>
  <si>
    <t>Austria</t>
  </si>
  <si>
    <t>Belgium</t>
  </si>
  <si>
    <t>Canada</t>
  </si>
  <si>
    <t>Denmark</t>
  </si>
  <si>
    <t>Finland</t>
  </si>
  <si>
    <t>France</t>
  </si>
  <si>
    <t>Germany</t>
  </si>
  <si>
    <t>Greece</t>
  </si>
  <si>
    <t>Italy</t>
  </si>
  <si>
    <t>Japan</t>
  </si>
  <si>
    <t>Netherlands</t>
  </si>
  <si>
    <t>Norway</t>
  </si>
  <si>
    <t>Spain</t>
  </si>
  <si>
    <t>Sweden</t>
  </si>
  <si>
    <t>Switzerland</t>
  </si>
  <si>
    <t>United Kingdom</t>
  </si>
  <si>
    <t>United States</t>
  </si>
  <si>
    <t>Measure</t>
  </si>
  <si>
    <t>CARSA: Millions of national currency, current prices, annual levels, seasonally adjusted</t>
  </si>
  <si>
    <t>VPVOBARSA: Millions of US dollars, volume estimates, fixed PPPs, OECD reference year, annual levels, seasonally adjusted</t>
  </si>
  <si>
    <t>Subject</t>
  </si>
  <si>
    <t>Gross domestic product - expenditure approach</t>
  </si>
  <si>
    <t>Gross fixed capital formation</t>
  </si>
  <si>
    <t>Exports of goods and services</t>
  </si>
  <si>
    <t>Imports of goods and services</t>
  </si>
  <si>
    <t>Period</t>
  </si>
  <si>
    <t/>
  </si>
  <si>
    <t>i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</si>
  <si>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</si>
  <si>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</si>
  <si>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</si>
  <si>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</si>
  <si>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</si>
  <si>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</si>
  <si>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</si>
  <si>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</si>
  <si>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</si>
  <si>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</si>
  <si>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</si>
  <si>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</si>
  <si>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</si>
  <si>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</si>
  <si>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</si>
  <si>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</si>
  <si>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</si>
  <si>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</si>
  <si>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</si>
  <si>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</si>
  <si>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</si>
  <si>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</si>
  <si>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</si>
  <si>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</si>
  <si>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</si>
  <si>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</si>
  <si>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</si>
  <si>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</si>
  <si>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</si>
  <si>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</si>
  <si>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</si>
  <si>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</si>
  <si>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</si>
  <si>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</si>
  <si>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</si>
  <si>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</si>
  <si>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</si>
  <si>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</si>
  <si>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</si>
  <si>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</si>
  <si>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</si>
  <si>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</si>
  <si>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</si>
  <si>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</si>
  <si>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</si>
  <si>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</si>
  <si>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</si>
  <si>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</si>
  <si>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</si>
  <si>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</si>
  <si>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</si>
  <si>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</si>
  <si>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GDP in $(LMF)</t>
  </si>
  <si>
    <t>Total Foreign Assets in $ (LMF)</t>
  </si>
  <si>
    <t>Total Foreign Liabilities in $ (LMF)</t>
  </si>
  <si>
    <t>Cpital Output Ratio</t>
  </si>
  <si>
    <t xml:space="preserve">Openess </t>
  </si>
  <si>
    <t>Diversification</t>
  </si>
  <si>
    <t>Delta is:</t>
  </si>
  <si>
    <t>ky_wb</t>
  </si>
  <si>
    <t>Population</t>
  </si>
  <si>
    <t>population</t>
  </si>
  <si>
    <t>GDP pc</t>
  </si>
  <si>
    <t>Assets</t>
  </si>
  <si>
    <t>Liabilities</t>
  </si>
  <si>
    <t>National Currency per usd</t>
  </si>
  <si>
    <t>GDP in Dollars</t>
  </si>
  <si>
    <t xml:space="preserve">     n.a.</t>
  </si>
  <si>
    <t>Time averages: 1990-2007</t>
  </si>
  <si>
    <t>Time averages: 1990-2010</t>
  </si>
  <si>
    <t>Time averages: 1990-2005</t>
  </si>
  <si>
    <t>Stock market capitalization ($)</t>
  </si>
  <si>
    <t>Stock Market capitalization (% of GDP)</t>
  </si>
  <si>
    <t>Book capital (in $)</t>
  </si>
  <si>
    <t xml:space="preserve">Stock prices </t>
  </si>
  <si>
    <t>GDP in $</t>
  </si>
  <si>
    <t>New capital</t>
  </si>
  <si>
    <t>Total capital Perpetual Inventory Method(in $)</t>
  </si>
  <si>
    <t>Stock Market</t>
  </si>
  <si>
    <t>Tc-Stock Market</t>
  </si>
  <si>
    <t>Time averages: 1988-2010</t>
  </si>
  <si>
    <t>Diversification (benchmark)</t>
  </si>
  <si>
    <t>New Zealand</t>
  </si>
  <si>
    <t>Korea</t>
  </si>
  <si>
    <t>..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</si>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</sst>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###0.00"/>
    <numFmt numFmtId="165" formatCode="#,##0.000"/>
    <numFmt numFmtId="167" formatCode="0.0000_)"/>
  </numFmts>
  <fonts count="14">
    <font>
      <sz val="11"/>
      <color theme="1"/>
      <name val="Calibri"/>
      <family val="2"/>
      <scheme val="minor"/>
    </font>
    <font>
      <b/>
      <u/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color indexed="9"/>
      <name val="Verdana"/>
      <family val="2"/>
    </font>
    <font>
      <b/>
      <sz val="8"/>
      <name val="Verdana"/>
      <family val="2"/>
    </font>
    <font>
      <b/>
      <sz val="9"/>
      <color indexed="10"/>
      <name val="Courier New"/>
      <family val="3"/>
    </font>
    <font>
      <sz val="8"/>
      <name val="Verdana"/>
      <family val="2"/>
    </font>
    <font>
      <sz val="8"/>
      <name val="Arial"/>
      <family val="2"/>
    </font>
    <font>
      <sz val="8"/>
      <color indexed="81"/>
      <name val="Tahoma"/>
      <charset val="1"/>
    </font>
    <font>
      <sz val="10"/>
      <name val="Arial"/>
      <family val="2"/>
    </font>
    <font>
      <b/>
      <sz val="10"/>
      <color indexed="12"/>
      <name val="Arial"/>
    </font>
    <font>
      <sz val="9"/>
      <color indexed="81"/>
      <name val="Tahoma"/>
      <charset val="1"/>
    </font>
    <font>
      <sz val="1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ont="0" applyFill="0" applyBorder="0" applyAlignment="0" applyProtection="0"/>
  </cellStyleXfs>
  <cellXfs count="65">
    <xf numFmtId="0" fontId="0" fillId="0" borderId="0" xfId="0"/>
    <xf numFmtId="0" fontId="4" fillId="3" borderId="12" xfId="0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center"/>
    </xf>
    <xf numFmtId="0" fontId="8" fillId="0" borderId="12" xfId="0" applyNumberFormat="1" applyFont="1" applyBorder="1" applyAlignment="1">
      <alignment horizontal="right"/>
    </xf>
    <xf numFmtId="0" fontId="8" fillId="6" borderId="1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3" fontId="0" fillId="0" borderId="0" xfId="0" applyNumberFormat="1"/>
    <xf numFmtId="3" fontId="0" fillId="0" borderId="0" xfId="0" applyNumberFormat="1" applyFill="1"/>
    <xf numFmtId="3" fontId="0" fillId="7" borderId="0" xfId="0" applyNumberFormat="1" applyFill="1"/>
    <xf numFmtId="0" fontId="8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 applyFont="1" applyFill="1" applyBorder="1" applyAlignment="1"/>
    <xf numFmtId="0" fontId="4" fillId="3" borderId="13" xfId="0" applyFont="1" applyFill="1" applyBorder="1" applyAlignment="1">
      <alignment horizontal="center" vertical="top" wrapText="1"/>
    </xf>
    <xf numFmtId="165" fontId="10" fillId="0" borderId="0" xfId="1" applyNumberFormat="1" applyFont="1" applyFill="1" applyBorder="1" applyAlignment="1"/>
    <xf numFmtId="0" fontId="0" fillId="0" borderId="14" xfId="0" applyBorder="1"/>
    <xf numFmtId="164" fontId="11" fillId="0" borderId="0" xfId="0" applyNumberFormat="1" applyFont="1"/>
    <xf numFmtId="0" fontId="2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3" fontId="13" fillId="0" borderId="0" xfId="0" applyNumberFormat="1" applyFont="1"/>
    <xf numFmtId="167" fontId="0" fillId="0" borderId="0" xfId="0" applyNumberFormat="1"/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vertical="top" wrapText="1"/>
    </xf>
    <xf numFmtId="0" fontId="7" fillId="4" borderId="10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8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QNA&amp;Coords=%5bLOCATION%5d.%5bFIN%5d&amp;ShowOnWeb=true&amp;Lang=en" TargetMode="External"/><Relationship Id="rId13" Type="http://schemas.openxmlformats.org/officeDocument/2006/relationships/hyperlink" Target="http://stats.oecd.org/OECDStat_Metadata/ShowMetadata.ashx?Dataset=QNA&amp;Coords=%5bLOCATION%5d.%5bJPN%5d&amp;ShowOnWeb=true&amp;Lang=en" TargetMode="External"/><Relationship Id="rId18" Type="http://schemas.openxmlformats.org/officeDocument/2006/relationships/hyperlink" Target="http://stats.oecd.org/OECDStat_Metadata/ShowMetadata.ashx?Dataset=QNA&amp;Coords=%5bLOCATION%5d.%5bCHE%5d&amp;ShowOnWeb=true&amp;Lang=en" TargetMode="External"/><Relationship Id="rId26" Type="http://schemas.openxmlformats.org/officeDocument/2006/relationships/hyperlink" Target="http://stats.oecd.org/OECDStat_Metadata/ShowMetadata.ashx?Dataset=QNA&amp;Coords=%5bFREQUENCY%5d.%5bA%5d,%5bSUBJECT%5d.%5bB1_GE%5d,%5bMEASURE%5d.%5bCARSA%5d,%5bLOCATION%5d.%5bGRC%5d&amp;ShowOnWeb=true" TargetMode="External"/><Relationship Id="rId3" Type="http://schemas.openxmlformats.org/officeDocument/2006/relationships/hyperlink" Target="http://stats.oecd.org/OECDStat_Metadata/ShowMetadata.ashx?Dataset=QNA&amp;Coords=%5bLOCATION%5d.%5bAUS%5d&amp;ShowOnWeb=true&amp;Lang=en" TargetMode="External"/><Relationship Id="rId21" Type="http://schemas.openxmlformats.org/officeDocument/2006/relationships/hyperlink" Target="http://stats.oecd.org/OECDStat_Metadata/ShowMetadata.ashx?Dataset=QNA&amp;Coords=%5bMEASURE%5d&amp;ShowOnWeb=true&amp;Lang=en" TargetMode="External"/><Relationship Id="rId34" Type="http://schemas.openxmlformats.org/officeDocument/2006/relationships/hyperlink" Target="http://stats.oecd.org/OECDStat_Metadata/ShowMetadata.ashx?Dataset=QNA&amp;Coords=%5bLOCATION%5d.%5bUSA%5d&amp;ShowOnWeb=true&amp;Lang=en" TargetMode="External"/><Relationship Id="rId7" Type="http://schemas.openxmlformats.org/officeDocument/2006/relationships/hyperlink" Target="http://stats.oecd.org/OECDStat_Metadata/ShowMetadata.ashx?Dataset=QNA&amp;Coords=%5bLOCATION%5d.%5bDNK%5d&amp;ShowOnWeb=true&amp;Lang=en" TargetMode="External"/><Relationship Id="rId12" Type="http://schemas.openxmlformats.org/officeDocument/2006/relationships/hyperlink" Target="http://stats.oecd.org/OECDStat_Metadata/ShowMetadata.ashx?Dataset=QNA&amp;Coords=%5bLOCATION%5d.%5bITA%5d&amp;ShowOnWeb=true&amp;Lang=en" TargetMode="External"/><Relationship Id="rId17" Type="http://schemas.openxmlformats.org/officeDocument/2006/relationships/hyperlink" Target="http://stats.oecd.org/OECDStat_Metadata/ShowMetadata.ashx?Dataset=QNA&amp;Coords=%5bLOCATION%5d.%5bSWE%5d&amp;ShowOnWeb=true&amp;Lang=en" TargetMode="External"/><Relationship Id="rId25" Type="http://schemas.openxmlformats.org/officeDocument/2006/relationships/hyperlink" Target="http://stats.oecd.org/OECDStat_Metadata/ShowMetadata.ashx?Dataset=QNA&amp;Coords=%5bFREQUENCY%5d.%5bA%5d,%5bSUBJECT%5d.%5bP7%5d,%5bMEASURE%5d.%5bCARSA%5d,%5bLOCATION%5d.%5bDEU%5d&amp;ShowOnWeb=true" TargetMode="External"/><Relationship Id="rId33" Type="http://schemas.openxmlformats.org/officeDocument/2006/relationships/hyperlink" Target="http://stats.oecd.org/OECDStat_Metadata/ShowMetadata.ashx?Dataset=QNA&amp;Coords=%5bLOCATION%5d.%5bUSA%5d&amp;ShowOnWeb=true&amp;Lang=en" TargetMode="External"/><Relationship Id="rId2" Type="http://schemas.openxmlformats.org/officeDocument/2006/relationships/hyperlink" Target="http://stats.oecd.org/OECDStat_Metadata/ShowMetadata.ashx?Dataset=QNA&amp;Coords=%5bFREQUENCY%5d.%5bA%5d&amp;ShowOnWeb=true&amp;Lang=en" TargetMode="External"/><Relationship Id="rId16" Type="http://schemas.openxmlformats.org/officeDocument/2006/relationships/hyperlink" Target="http://stats.oecd.org/OECDStat_Metadata/ShowMetadata.ashx?Dataset=QNA&amp;Coords=%5bLOCATION%5d.%5bESP%5d&amp;ShowOnWeb=true&amp;Lang=en" TargetMode="External"/><Relationship Id="rId20" Type="http://schemas.openxmlformats.org/officeDocument/2006/relationships/hyperlink" Target="http://stats.oecd.org/OECDStat_Metadata/ShowMetadata.ashx?Dataset=QNA&amp;Coords=%5bLOCATION%5d.%5bUSA%5d&amp;ShowOnWeb=true&amp;Lang=en" TargetMode="External"/><Relationship Id="rId29" Type="http://schemas.openxmlformats.org/officeDocument/2006/relationships/hyperlink" Target="http://stats.oecd.org/OECDStat_Metadata/ShowMetadata.ashx?Dataset=QNA&amp;Coords=%5bFREQUENCY%5d.%5bA%5d,%5bSUBJECT%5d.%5bP51%5d,%5bMEASURE%5d.%5bCARSA%5d,%5bLOCATION%5d.%5bSWE%5d&amp;ShowOnWeb=true" TargetMode="External"/><Relationship Id="rId1" Type="http://schemas.openxmlformats.org/officeDocument/2006/relationships/hyperlink" Target="http://stats.oecd.org/OECDStat_Metadata/ShowMetadata.ashx?Dataset=QNA&amp;Coords=%5bFREQUENCY%5d&amp;ShowOnWeb=true&amp;Lang=en" TargetMode="External"/><Relationship Id="rId6" Type="http://schemas.openxmlformats.org/officeDocument/2006/relationships/hyperlink" Target="http://stats.oecd.org/OECDStat_Metadata/ShowMetadata.ashx?Dataset=QNA&amp;Coords=%5bLOCATION%5d.%5bCAN%5d&amp;ShowOnWeb=true&amp;Lang=en" TargetMode="External"/><Relationship Id="rId11" Type="http://schemas.openxmlformats.org/officeDocument/2006/relationships/hyperlink" Target="http://stats.oecd.org/OECDStat_Metadata/ShowMetadata.ashx?Dataset=QNA&amp;Coords=%5bLOCATION%5d.%5bGRC%5d&amp;ShowOnWeb=true&amp;Lang=en" TargetMode="External"/><Relationship Id="rId24" Type="http://schemas.openxmlformats.org/officeDocument/2006/relationships/hyperlink" Target="http://stats.oecd.org/OECDStat_Metadata/ShowMetadata.ashx?Dataset=QNA&amp;Coords=%5bFREQUENCY%5d.%5bA%5d,%5bSUBJECT%5d.%5bP6%5d,%5bMEASURE%5d.%5bCARSA%5d,%5bLOCATION%5d.%5bDEU%5d&amp;ShowOnWeb=true" TargetMode="External"/><Relationship Id="rId32" Type="http://schemas.openxmlformats.org/officeDocument/2006/relationships/hyperlink" Target="http://stats.oecd.org/OECDStat_Metadata/ShowMetadata.ashx?Dataset=QNA&amp;Coords=%5bLOCATION%5d.%5bNLD%5d&amp;ShowOnWeb=true&amp;Lang=en" TargetMode="External"/><Relationship Id="rId37" Type="http://schemas.openxmlformats.org/officeDocument/2006/relationships/comments" Target="../comments1.xml"/><Relationship Id="rId5" Type="http://schemas.openxmlformats.org/officeDocument/2006/relationships/hyperlink" Target="http://stats.oecd.org/OECDStat_Metadata/ShowMetadata.ashx?Dataset=QNA&amp;Coords=%5bLOCATION%5d.%5bBEL%5d&amp;ShowOnWeb=true&amp;Lang=en" TargetMode="External"/><Relationship Id="rId15" Type="http://schemas.openxmlformats.org/officeDocument/2006/relationships/hyperlink" Target="http://stats.oecd.org/OECDStat_Metadata/ShowMetadata.ashx?Dataset=QNA&amp;Coords=%5bLOCATION%5d.%5bNOR%5d&amp;ShowOnWeb=true&amp;Lang=en" TargetMode="External"/><Relationship Id="rId23" Type="http://schemas.openxmlformats.org/officeDocument/2006/relationships/hyperlink" Target="http://stats.oecd.org/OECDStat_Metadata/ShowMetadata.ashx?Dataset=QNA&amp;Coords=%5bFREQUENCY%5d.%5bA%5d,%5bSUBJECT%5d.%5bP51%5d,%5bMEASURE%5d.%5bCARSA%5d,%5bLOCATION%5d.%5bDEU%5d&amp;ShowOnWeb=true" TargetMode="External"/><Relationship Id="rId28" Type="http://schemas.openxmlformats.org/officeDocument/2006/relationships/hyperlink" Target="http://stats.oecd.org/OECDStat_Metadata/ShowMetadata.ashx?Dataset=QNA&amp;Coords=%5bFREQUENCY%5d.%5bA%5d,%5bSUBJECT%5d.%5bB1_GE%5d,%5bMEASURE%5d.%5bCARSA%5d,%5bLOCATION%5d.%5bSWE%5d&amp;ShowOnWeb=true" TargetMode="External"/><Relationship Id="rId36" Type="http://schemas.openxmlformats.org/officeDocument/2006/relationships/vmlDrawing" Target="../drawings/vmlDrawing1.vml"/><Relationship Id="rId10" Type="http://schemas.openxmlformats.org/officeDocument/2006/relationships/hyperlink" Target="http://stats.oecd.org/OECDStat_Metadata/ShowMetadata.ashx?Dataset=QNA&amp;Coords=%5bLOCATION%5d.%5bDEU%5d&amp;ShowOnWeb=true&amp;Lang=en" TargetMode="External"/><Relationship Id="rId19" Type="http://schemas.openxmlformats.org/officeDocument/2006/relationships/hyperlink" Target="http://stats.oecd.org/OECDStat_Metadata/ShowMetadata.ashx?Dataset=QNA&amp;Coords=%5bLOCATION%5d.%5bGBR%5d&amp;ShowOnWeb=true&amp;Lang=en" TargetMode="External"/><Relationship Id="rId31" Type="http://schemas.openxmlformats.org/officeDocument/2006/relationships/hyperlink" Target="http://stats.oecd.org/OECDStat_Metadata/ShowMetadata.ashx?Dataset=QNA&amp;Coords=%5bFREQUENCY%5d.%5bA%5d,%5bSUBJECT%5d.%5bP7%5d,%5bMEASURE%5d.%5bCARSA%5d,%5bLOCATION%5d.%5bSWE%5d&amp;ShowOnWeb=true" TargetMode="External"/><Relationship Id="rId4" Type="http://schemas.openxmlformats.org/officeDocument/2006/relationships/hyperlink" Target="http://stats.oecd.org/OECDStat_Metadata/ShowMetadata.ashx?Dataset=QNA&amp;Coords=%5bLOCATION%5d.%5bAUT%5d&amp;ShowOnWeb=true&amp;Lang=en" TargetMode="External"/><Relationship Id="rId9" Type="http://schemas.openxmlformats.org/officeDocument/2006/relationships/hyperlink" Target="http://stats.oecd.org/OECDStat_Metadata/ShowMetadata.ashx?Dataset=QNA&amp;Coords=%5bLOCATION%5d.%5bFRA%5d&amp;ShowOnWeb=true&amp;Lang=en" TargetMode="External"/><Relationship Id="rId14" Type="http://schemas.openxmlformats.org/officeDocument/2006/relationships/hyperlink" Target="http://stats.oecd.org/OECDStat_Metadata/ShowMetadata.ashx?Dataset=QNA&amp;Coords=%5bLOCATION%5d.%5bNLD%5d&amp;ShowOnWeb=true&amp;Lang=en" TargetMode="External"/><Relationship Id="rId22" Type="http://schemas.openxmlformats.org/officeDocument/2006/relationships/hyperlink" Target="http://stats.oecd.org/OECDStat_Metadata/ShowMetadata.ashx?Dataset=QNA&amp;Coords=%5bFREQUENCY%5d.%5bA%5d,%5bSUBJECT%5d.%5bB1_GE%5d,%5bMEASURE%5d.%5bCARSA%5d,%5bLOCATION%5d.%5bDEU%5d&amp;ShowOnWeb=true" TargetMode="External"/><Relationship Id="rId27" Type="http://schemas.openxmlformats.org/officeDocument/2006/relationships/hyperlink" Target="http://stats.oecd.org/OECDStat_Metadata/ShowMetadata.ashx?Dataset=QNA&amp;Coords=%5bFREQUENCY%5d.%5bA%5d,%5bSUBJECT%5d.%5bB1_GE%5d,%5bMEASURE%5d.%5bVPVOBARSA%5d,%5bLOCATION%5d.%5bGRC%5d&amp;ShowOnWeb=true" TargetMode="External"/><Relationship Id="rId30" Type="http://schemas.openxmlformats.org/officeDocument/2006/relationships/hyperlink" Target="http://stats.oecd.org/OECDStat_Metadata/ShowMetadata.ashx?Dataset=QNA&amp;Coords=%5bFREQUENCY%5d.%5bA%5d,%5bSUBJECT%5d.%5bP6%5d,%5bMEASURE%5d.%5bCARSA%5d,%5bLOCATION%5d.%5bSWE%5d&amp;ShowOnWeb=true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J76"/>
  <sheetViews>
    <sheetView tabSelected="1" topLeftCell="A4" workbookViewId="0">
      <pane xSplit="3270" ySplit="2925" topLeftCell="PM56" activePane="bottomRight"/>
      <selection activeCell="PQ60" sqref="PQ60"/>
      <selection pane="topRight" activeCell="RL4" sqref="RL4:RS4"/>
      <selection pane="bottomLeft" activeCell="A62" sqref="A62:XFD65"/>
      <selection pane="bottomRight" activeCell="RX70" sqref="RX70:RX76"/>
    </sheetView>
  </sheetViews>
  <sheetFormatPr defaultRowHeight="15"/>
  <cols>
    <col min="13" max="13" width="13" customWidth="1"/>
    <col min="14" max="14" width="11.5703125" customWidth="1"/>
    <col min="15" max="15" width="11.28515625" customWidth="1"/>
    <col min="20" max="20" width="9.140625" customWidth="1"/>
    <col min="22" max="22" width="10" bestFit="1" customWidth="1"/>
    <col min="24" max="27" width="10.7109375" customWidth="1"/>
    <col min="45" max="45" width="9.140625" customWidth="1"/>
    <col min="47" max="47" width="10" bestFit="1" customWidth="1"/>
    <col min="49" max="52" width="10.7109375" customWidth="1"/>
    <col min="70" max="70" width="9.140625" customWidth="1"/>
    <col min="72" max="72" width="10" bestFit="1" customWidth="1"/>
    <col min="74" max="77" width="10.7109375" customWidth="1"/>
    <col min="95" max="95" width="9.140625" customWidth="1"/>
    <col min="97" max="97" width="10" bestFit="1" customWidth="1"/>
    <col min="99" max="102" width="10.7109375" customWidth="1"/>
    <col min="120" max="120" width="9.140625" customWidth="1"/>
    <col min="122" max="122" width="10" bestFit="1" customWidth="1"/>
    <col min="124" max="127" width="10.7109375" customWidth="1"/>
    <col min="145" max="145" width="9.140625" customWidth="1"/>
    <col min="147" max="147" width="10" bestFit="1" customWidth="1"/>
    <col min="149" max="152" width="10.7109375" customWidth="1"/>
    <col min="170" max="170" width="9.140625" customWidth="1"/>
    <col min="172" max="172" width="10" bestFit="1" customWidth="1"/>
    <col min="174" max="177" width="10.7109375" customWidth="1"/>
    <col min="195" max="195" width="9.140625" customWidth="1"/>
    <col min="197" max="197" width="10" bestFit="1" customWidth="1"/>
    <col min="199" max="202" width="10.7109375" customWidth="1"/>
    <col min="220" max="220" width="9.140625" customWidth="1"/>
    <col min="222" max="222" width="10" bestFit="1" customWidth="1"/>
    <col min="224" max="227" width="10.7109375" customWidth="1"/>
    <col min="245" max="245" width="9.140625" customWidth="1"/>
    <col min="247" max="247" width="10" bestFit="1" customWidth="1"/>
    <col min="249" max="252" width="10.7109375" customWidth="1"/>
    <col min="271" max="271" width="9.140625" customWidth="1"/>
    <col min="273" max="273" width="10" bestFit="1" customWidth="1"/>
    <col min="275" max="278" width="10.7109375" customWidth="1"/>
    <col min="296" max="296" width="9.140625" customWidth="1"/>
    <col min="298" max="298" width="10" bestFit="1" customWidth="1"/>
    <col min="300" max="303" width="10.7109375" customWidth="1"/>
    <col min="321" max="321" width="9.140625" customWidth="1"/>
    <col min="323" max="323" width="10" bestFit="1" customWidth="1"/>
    <col min="325" max="328" width="10.7109375" customWidth="1"/>
    <col min="346" max="346" width="9.140625" customWidth="1"/>
    <col min="348" max="348" width="10" bestFit="1" customWidth="1"/>
    <col min="350" max="353" width="10.7109375" customWidth="1"/>
    <col min="371" max="371" width="9.140625" customWidth="1"/>
    <col min="373" max="373" width="10" bestFit="1" customWidth="1"/>
    <col min="375" max="378" width="10.7109375" customWidth="1"/>
    <col min="396" max="396" width="9.140625" customWidth="1"/>
    <col min="398" max="398" width="10" bestFit="1" customWidth="1"/>
    <col min="400" max="403" width="10.7109375" customWidth="1"/>
    <col min="421" max="421" width="9.140625" customWidth="1"/>
    <col min="423" max="423" width="10" bestFit="1" customWidth="1"/>
    <col min="425" max="428" width="10.7109375" customWidth="1"/>
    <col min="440" max="440" width="11.5703125" customWidth="1"/>
    <col min="441" max="441" width="11.7109375" customWidth="1"/>
    <col min="442" max="442" width="12.42578125" customWidth="1"/>
    <col min="443" max="443" width="11.85546875" customWidth="1"/>
    <col min="446" max="446" width="9.140625" customWidth="1"/>
    <col min="448" max="448" width="10" bestFit="1" customWidth="1"/>
    <col min="450" max="453" width="10.7109375" customWidth="1"/>
    <col min="465" max="465" width="11.5703125" customWidth="1"/>
    <col min="466" max="466" width="11.7109375" customWidth="1"/>
    <col min="467" max="467" width="12.42578125" customWidth="1"/>
    <col min="468" max="468" width="11.85546875" customWidth="1"/>
    <col min="471" max="471" width="9.140625" customWidth="1"/>
    <col min="473" max="473" width="10" bestFit="1" customWidth="1"/>
    <col min="475" max="478" width="10.7109375" customWidth="1"/>
    <col min="490" max="490" width="11.5703125" customWidth="1"/>
    <col min="491" max="491" width="11.7109375" customWidth="1"/>
    <col min="492" max="492" width="12.42578125" customWidth="1"/>
    <col min="493" max="493" width="11.85546875" customWidth="1"/>
    <col min="496" max="496" width="9.140625" customWidth="1"/>
    <col min="498" max="498" width="10" bestFit="1" customWidth="1"/>
    <col min="500" max="503" width="10.7109375" customWidth="1"/>
  </cols>
  <sheetData>
    <row r="1" spans="1:504">
      <c r="B1" t="s">
        <v>90</v>
      </c>
      <c r="C1">
        <v>0.06</v>
      </c>
    </row>
    <row r="3" spans="1:504" ht="15" customHeight="1">
      <c r="A3" s="45" t="s">
        <v>0</v>
      </c>
      <c r="B3" s="46"/>
      <c r="C3" s="47"/>
      <c r="D3" s="48" t="s">
        <v>1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  <c r="IW3" s="49"/>
      <c r="IX3" s="49"/>
      <c r="IY3" s="49"/>
      <c r="IZ3" s="49"/>
      <c r="JA3" s="49"/>
      <c r="JB3" s="49"/>
      <c r="JC3" s="49"/>
      <c r="JD3" s="49"/>
      <c r="JE3" s="49"/>
      <c r="JF3" s="49"/>
      <c r="JG3" s="49"/>
      <c r="JH3" s="49"/>
      <c r="JI3" s="49"/>
      <c r="JJ3" s="49"/>
      <c r="JK3" s="49"/>
      <c r="JL3" s="49"/>
      <c r="JM3" s="49"/>
      <c r="JN3" s="49"/>
      <c r="JO3" s="49"/>
      <c r="JP3" s="49"/>
      <c r="JQ3" s="49"/>
      <c r="JR3" s="49"/>
      <c r="JS3" s="49"/>
      <c r="JT3" s="49"/>
      <c r="JU3" s="49"/>
      <c r="JV3" s="49"/>
      <c r="JW3" s="49"/>
      <c r="JX3" s="49"/>
      <c r="JY3" s="49"/>
      <c r="JZ3" s="49"/>
      <c r="KA3" s="49"/>
      <c r="KB3" s="49"/>
      <c r="KC3" s="49"/>
      <c r="KD3" s="49"/>
      <c r="KE3" s="49"/>
      <c r="KF3" s="49"/>
      <c r="KG3" s="49"/>
      <c r="KH3" s="49"/>
      <c r="KI3" s="49"/>
      <c r="KJ3" s="49"/>
      <c r="KK3" s="49"/>
      <c r="KL3" s="49"/>
      <c r="KM3" s="49"/>
      <c r="KN3" s="49"/>
      <c r="KO3" s="49"/>
      <c r="KP3" s="49"/>
      <c r="KQ3" s="49"/>
      <c r="KR3" s="49"/>
      <c r="KS3" s="49"/>
      <c r="KT3" s="49"/>
      <c r="KU3" s="49"/>
      <c r="KV3" s="49"/>
      <c r="KW3" s="49"/>
      <c r="KX3" s="49"/>
      <c r="KY3" s="49"/>
      <c r="KZ3" s="49"/>
      <c r="LA3" s="49"/>
      <c r="LB3" s="49"/>
      <c r="LC3" s="49"/>
      <c r="LD3" s="49"/>
      <c r="LE3" s="49"/>
      <c r="LF3" s="49"/>
      <c r="LG3" s="49"/>
      <c r="LH3" s="49"/>
      <c r="LI3" s="49"/>
      <c r="LJ3" s="49"/>
      <c r="LK3" s="49"/>
      <c r="LL3" s="49"/>
      <c r="LM3" s="49"/>
      <c r="LN3" s="49"/>
      <c r="LO3" s="49"/>
      <c r="LP3" s="49"/>
      <c r="LQ3" s="49"/>
      <c r="LR3" s="49"/>
      <c r="LS3" s="49"/>
      <c r="LT3" s="49"/>
      <c r="LU3" s="49"/>
      <c r="LV3" s="49"/>
      <c r="LW3" s="49"/>
      <c r="LX3" s="49"/>
      <c r="LY3" s="49"/>
      <c r="LZ3" s="49"/>
      <c r="MA3" s="49"/>
      <c r="MB3" s="49"/>
      <c r="MC3" s="49"/>
      <c r="MD3" s="49"/>
      <c r="ME3" s="49"/>
      <c r="MF3" s="49"/>
      <c r="MG3" s="49"/>
      <c r="MH3" s="49"/>
      <c r="MI3" s="49"/>
      <c r="MJ3" s="49"/>
      <c r="MK3" s="49"/>
      <c r="ML3" s="49"/>
      <c r="MM3" s="49"/>
      <c r="MN3" s="49"/>
      <c r="MO3" s="49"/>
      <c r="MP3" s="49"/>
      <c r="MQ3" s="49"/>
      <c r="MR3" s="49"/>
      <c r="MS3" s="49"/>
      <c r="MT3" s="49"/>
      <c r="MU3" s="49"/>
      <c r="MV3" s="49"/>
      <c r="MW3" s="49"/>
      <c r="MX3" s="49"/>
      <c r="MY3" s="49"/>
      <c r="MZ3" s="49"/>
      <c r="NA3" s="49"/>
      <c r="NB3" s="49"/>
      <c r="NC3" s="49"/>
      <c r="ND3" s="49"/>
      <c r="NE3" s="49"/>
      <c r="NF3" s="49"/>
      <c r="NG3" s="49"/>
      <c r="NH3" s="49"/>
      <c r="NI3" s="49"/>
      <c r="NJ3" s="49"/>
      <c r="NK3" s="49"/>
      <c r="NL3" s="49"/>
      <c r="NM3" s="49"/>
      <c r="NN3" s="49"/>
      <c r="NO3" s="49"/>
      <c r="NP3" s="49"/>
      <c r="NQ3" s="49"/>
      <c r="NR3" s="49"/>
      <c r="NS3" s="49"/>
      <c r="NT3" s="49"/>
      <c r="NU3" s="49"/>
      <c r="NV3" s="49"/>
      <c r="NW3" s="49"/>
      <c r="NX3" s="49"/>
      <c r="NY3" s="49"/>
      <c r="NZ3" s="49"/>
      <c r="OA3" s="49"/>
      <c r="OB3" s="49"/>
      <c r="OC3" s="49"/>
      <c r="OD3" s="49"/>
      <c r="OE3" s="49"/>
      <c r="OF3" s="49"/>
      <c r="OG3" s="49"/>
      <c r="OH3" s="49"/>
      <c r="OI3" s="49"/>
      <c r="OJ3" s="49"/>
      <c r="OK3" s="49"/>
      <c r="OL3" s="49"/>
      <c r="OM3" s="49"/>
      <c r="ON3" s="49"/>
      <c r="OO3" s="49"/>
      <c r="OP3" s="49"/>
      <c r="OQ3" s="49"/>
      <c r="OR3" s="49"/>
      <c r="OS3" s="49"/>
      <c r="OT3" s="49"/>
      <c r="OU3" s="49"/>
      <c r="OV3" s="49"/>
      <c r="OW3" s="49"/>
      <c r="OX3" s="49"/>
      <c r="OY3" s="49"/>
      <c r="OZ3" s="49"/>
      <c r="PA3" s="49"/>
      <c r="PB3" s="49"/>
      <c r="PC3" s="49"/>
      <c r="PD3" s="49"/>
      <c r="PE3" s="49"/>
      <c r="PF3" s="49"/>
      <c r="PG3" s="49"/>
      <c r="PH3" s="49"/>
      <c r="PI3" s="49"/>
      <c r="PJ3" s="49"/>
      <c r="PK3" s="49"/>
      <c r="PL3" s="49"/>
      <c r="PM3" s="49"/>
      <c r="PN3" s="49"/>
      <c r="PO3" s="49"/>
      <c r="PP3" s="49"/>
      <c r="PQ3" s="49"/>
      <c r="PR3" s="49"/>
      <c r="PS3" s="49"/>
      <c r="PT3" s="49"/>
      <c r="PU3" s="50"/>
      <c r="PV3" s="13"/>
      <c r="PW3" s="13"/>
      <c r="QU3" s="13"/>
      <c r="QV3" s="13"/>
      <c r="RT3" s="13"/>
      <c r="RU3" s="13"/>
    </row>
    <row r="4" spans="1:504" ht="15" customHeight="1">
      <c r="A4" s="51" t="s">
        <v>2</v>
      </c>
      <c r="B4" s="52"/>
      <c r="C4" s="53"/>
      <c r="D4" s="33" t="s">
        <v>3</v>
      </c>
      <c r="E4" s="34"/>
      <c r="F4" s="34"/>
      <c r="G4" s="34"/>
      <c r="H4" s="34"/>
      <c r="I4" s="34"/>
      <c r="J4" s="34"/>
      <c r="K4" s="3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3"/>
      <c r="Z4" s="23"/>
      <c r="AA4" s="23"/>
      <c r="AB4" s="23"/>
      <c r="AC4" s="33" t="s">
        <v>4</v>
      </c>
      <c r="AD4" s="34"/>
      <c r="AE4" s="34"/>
      <c r="AF4" s="34"/>
      <c r="AG4" s="34"/>
      <c r="AH4" s="34"/>
      <c r="AI4" s="34"/>
      <c r="AJ4" s="3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23"/>
      <c r="AY4" s="23"/>
      <c r="AZ4" s="23"/>
      <c r="BA4" s="23"/>
      <c r="BB4" s="33" t="s">
        <v>5</v>
      </c>
      <c r="BC4" s="34"/>
      <c r="BD4" s="34"/>
      <c r="BE4" s="34"/>
      <c r="BF4" s="34"/>
      <c r="BG4" s="34"/>
      <c r="BH4" s="34"/>
      <c r="BI4" s="3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23"/>
      <c r="BX4" s="23"/>
      <c r="BY4" s="23"/>
      <c r="BZ4" s="23"/>
      <c r="CA4" s="33" t="s">
        <v>6</v>
      </c>
      <c r="CB4" s="34"/>
      <c r="CC4" s="34"/>
      <c r="CD4" s="34"/>
      <c r="CE4" s="34"/>
      <c r="CF4" s="34"/>
      <c r="CG4" s="34"/>
      <c r="CH4" s="35"/>
      <c r="CI4" s="5"/>
      <c r="CJ4" s="5"/>
      <c r="CK4" s="5"/>
      <c r="CL4" s="5"/>
      <c r="CM4" s="5"/>
      <c r="CN4" s="5"/>
      <c r="CO4" s="5"/>
      <c r="CP4" s="5"/>
      <c r="CQ4" s="23"/>
      <c r="CR4" s="23"/>
      <c r="CS4" s="23"/>
      <c r="CT4" s="23"/>
      <c r="CU4" s="23"/>
      <c r="CV4" s="23"/>
      <c r="CW4" s="23"/>
      <c r="CX4" s="23"/>
      <c r="CY4" s="23"/>
      <c r="CZ4" s="33" t="s">
        <v>7</v>
      </c>
      <c r="DA4" s="34"/>
      <c r="DB4" s="34"/>
      <c r="DC4" s="34"/>
      <c r="DD4" s="34"/>
      <c r="DE4" s="34"/>
      <c r="DF4" s="34"/>
      <c r="DG4" s="35"/>
      <c r="DH4" s="5"/>
      <c r="DI4" s="5"/>
      <c r="DJ4" s="5"/>
      <c r="DK4" s="5"/>
      <c r="DL4" s="5"/>
      <c r="DM4" s="5"/>
      <c r="DN4" s="5"/>
      <c r="DO4" s="5"/>
      <c r="DP4" s="23"/>
      <c r="DQ4" s="23"/>
      <c r="DR4" s="23"/>
      <c r="DS4" s="23"/>
      <c r="DT4" s="23"/>
      <c r="DU4" s="23"/>
      <c r="DV4" s="23"/>
      <c r="DW4" s="23"/>
      <c r="DX4" s="23"/>
      <c r="DY4" s="33" t="s">
        <v>8</v>
      </c>
      <c r="DZ4" s="34"/>
      <c r="EA4" s="34"/>
      <c r="EB4" s="34"/>
      <c r="EC4" s="34"/>
      <c r="ED4" s="34"/>
      <c r="EE4" s="34"/>
      <c r="EF4" s="35"/>
      <c r="EG4" s="5"/>
      <c r="EH4" s="5"/>
      <c r="EI4" s="5"/>
      <c r="EJ4" s="5"/>
      <c r="EK4" s="5"/>
      <c r="EL4" s="5"/>
      <c r="EM4" s="5"/>
      <c r="EN4" s="5"/>
      <c r="EO4" s="16"/>
      <c r="EP4" s="16"/>
      <c r="EQ4" s="16"/>
      <c r="ER4" s="16"/>
      <c r="ES4" s="16"/>
      <c r="ET4" s="16"/>
      <c r="EU4" s="16"/>
      <c r="EV4" s="16"/>
      <c r="EW4" s="16"/>
      <c r="EX4" s="33" t="s">
        <v>9</v>
      </c>
      <c r="EY4" s="34"/>
      <c r="EZ4" s="34"/>
      <c r="FA4" s="34"/>
      <c r="FB4" s="34"/>
      <c r="FC4" s="34"/>
      <c r="FD4" s="34"/>
      <c r="FE4" s="3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33" t="s">
        <v>10</v>
      </c>
      <c r="FX4" s="34"/>
      <c r="FY4" s="34"/>
      <c r="FZ4" s="34"/>
      <c r="GA4" s="34"/>
      <c r="GB4" s="34"/>
      <c r="GC4" s="34"/>
      <c r="GD4" s="3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33" t="s">
        <v>11</v>
      </c>
      <c r="GW4" s="34"/>
      <c r="GX4" s="34"/>
      <c r="GY4" s="34"/>
      <c r="GZ4" s="34"/>
      <c r="HA4" s="34"/>
      <c r="HB4" s="34"/>
      <c r="HC4" s="3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33" t="s">
        <v>12</v>
      </c>
      <c r="HV4" s="34"/>
      <c r="HW4" s="34"/>
      <c r="HX4" s="34"/>
      <c r="HY4" s="34"/>
      <c r="HZ4" s="34"/>
      <c r="IA4" s="34"/>
      <c r="IB4" s="3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33" t="s">
        <v>13</v>
      </c>
      <c r="IV4" s="34"/>
      <c r="IW4" s="34"/>
      <c r="IX4" s="34"/>
      <c r="IY4" s="34"/>
      <c r="IZ4" s="34"/>
      <c r="JA4" s="34"/>
      <c r="JB4" s="3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33" t="s">
        <v>14</v>
      </c>
      <c r="JU4" s="34"/>
      <c r="JV4" s="34"/>
      <c r="JW4" s="34"/>
      <c r="JX4" s="34"/>
      <c r="JY4" s="34"/>
      <c r="JZ4" s="34"/>
      <c r="KA4" s="3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33" t="s">
        <v>15</v>
      </c>
      <c r="KT4" s="34"/>
      <c r="KU4" s="34"/>
      <c r="KV4" s="34"/>
      <c r="KW4" s="34"/>
      <c r="KX4" s="34"/>
      <c r="KY4" s="34"/>
      <c r="KZ4" s="3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33" t="s">
        <v>16</v>
      </c>
      <c r="LS4" s="34"/>
      <c r="LT4" s="34"/>
      <c r="LU4" s="34"/>
      <c r="LV4" s="34"/>
      <c r="LW4" s="34"/>
      <c r="LX4" s="34"/>
      <c r="LY4" s="3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33" t="s">
        <v>17</v>
      </c>
      <c r="MR4" s="34"/>
      <c r="MS4" s="34"/>
      <c r="MT4" s="34"/>
      <c r="MU4" s="34"/>
      <c r="MV4" s="34"/>
      <c r="MW4" s="34"/>
      <c r="MX4" s="3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33" t="s">
        <v>18</v>
      </c>
      <c r="NQ4" s="34"/>
      <c r="NR4" s="34"/>
      <c r="NS4" s="34"/>
      <c r="NT4" s="34"/>
      <c r="NU4" s="34"/>
      <c r="NV4" s="34"/>
      <c r="NW4" s="3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33" t="s">
        <v>19</v>
      </c>
      <c r="OP4" s="34"/>
      <c r="OQ4" s="34"/>
      <c r="OR4" s="34"/>
      <c r="OS4" s="34"/>
      <c r="OT4" s="34"/>
      <c r="OU4" s="34"/>
      <c r="OV4" s="3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33" t="s">
        <v>20</v>
      </c>
      <c r="PO4" s="34"/>
      <c r="PP4" s="34"/>
      <c r="PQ4" s="34"/>
      <c r="PR4" s="34"/>
      <c r="PS4" s="34"/>
      <c r="PT4" s="34"/>
      <c r="PU4" s="3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33" t="s">
        <v>114</v>
      </c>
      <c r="QN4" s="34"/>
      <c r="QO4" s="34"/>
      <c r="QP4" s="34"/>
      <c r="QQ4" s="34"/>
      <c r="QR4" s="34"/>
      <c r="QS4" s="34"/>
      <c r="QT4" s="35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33" t="s">
        <v>115</v>
      </c>
      <c r="RM4" s="34"/>
      <c r="RN4" s="34"/>
      <c r="RO4" s="34"/>
      <c r="RP4" s="34"/>
      <c r="RQ4" s="34"/>
      <c r="RR4" s="34"/>
      <c r="RS4" s="35"/>
      <c r="RT4" s="30"/>
      <c r="RU4" s="30"/>
      <c r="RV4" s="30"/>
      <c r="RW4" s="30"/>
      <c r="RX4" s="30"/>
      <c r="RY4" s="30"/>
      <c r="RZ4" s="30"/>
      <c r="SA4" s="30"/>
      <c r="SB4" s="30"/>
      <c r="SC4" s="30"/>
      <c r="SD4" s="30"/>
      <c r="SE4" s="30"/>
      <c r="SF4" s="30"/>
      <c r="SG4" s="30"/>
      <c r="SH4" s="30"/>
      <c r="SI4" s="30"/>
      <c r="SJ4" s="30"/>
    </row>
    <row r="5" spans="1:504" ht="38.25" customHeight="1">
      <c r="A5" s="54" t="s">
        <v>21</v>
      </c>
      <c r="B5" s="55"/>
      <c r="C5" s="56"/>
      <c r="D5" s="36" t="s">
        <v>22</v>
      </c>
      <c r="E5" s="37"/>
      <c r="F5" s="37"/>
      <c r="G5" s="38"/>
      <c r="H5" s="36" t="s">
        <v>23</v>
      </c>
      <c r="I5" s="37"/>
      <c r="J5" s="37"/>
      <c r="K5" s="3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24"/>
      <c r="Z5" s="24"/>
      <c r="AA5" s="24"/>
      <c r="AB5" s="24"/>
      <c r="AC5" s="36" t="s">
        <v>22</v>
      </c>
      <c r="AD5" s="37"/>
      <c r="AE5" s="37"/>
      <c r="AF5" s="38"/>
      <c r="AG5" s="36" t="s">
        <v>23</v>
      </c>
      <c r="AH5" s="37"/>
      <c r="AI5" s="37"/>
      <c r="AJ5" s="38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24"/>
      <c r="AY5" s="24"/>
      <c r="AZ5" s="24"/>
      <c r="BA5" s="24"/>
      <c r="BB5" s="36" t="s">
        <v>22</v>
      </c>
      <c r="BC5" s="37"/>
      <c r="BD5" s="37"/>
      <c r="BE5" s="38"/>
      <c r="BF5" s="36" t="s">
        <v>23</v>
      </c>
      <c r="BG5" s="37"/>
      <c r="BH5" s="37"/>
      <c r="BI5" s="38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24"/>
      <c r="BX5" s="24"/>
      <c r="BY5" s="24"/>
      <c r="BZ5" s="24"/>
      <c r="CA5" s="36" t="s">
        <v>22</v>
      </c>
      <c r="CB5" s="37"/>
      <c r="CC5" s="37"/>
      <c r="CD5" s="38"/>
      <c r="CE5" s="36" t="s">
        <v>23</v>
      </c>
      <c r="CF5" s="37"/>
      <c r="CG5" s="37"/>
      <c r="CH5" s="38"/>
      <c r="CI5" s="6"/>
      <c r="CJ5" s="6"/>
      <c r="CK5" s="6"/>
      <c r="CL5" s="6"/>
      <c r="CM5" s="6"/>
      <c r="CN5" s="6"/>
      <c r="CO5" s="6"/>
      <c r="CP5" s="6"/>
      <c r="CQ5" s="24"/>
      <c r="CR5" s="24"/>
      <c r="CS5" s="24"/>
      <c r="CT5" s="24"/>
      <c r="CU5" s="24"/>
      <c r="CV5" s="24"/>
      <c r="CW5" s="24"/>
      <c r="CX5" s="24"/>
      <c r="CY5" s="24"/>
      <c r="CZ5" s="36" t="s">
        <v>22</v>
      </c>
      <c r="DA5" s="37"/>
      <c r="DB5" s="37"/>
      <c r="DC5" s="38"/>
      <c r="DD5" s="36" t="s">
        <v>23</v>
      </c>
      <c r="DE5" s="37"/>
      <c r="DF5" s="37"/>
      <c r="DG5" s="38"/>
      <c r="DH5" s="6"/>
      <c r="DI5" s="6"/>
      <c r="DJ5" s="6"/>
      <c r="DK5" s="6"/>
      <c r="DL5" s="6"/>
      <c r="DM5" s="6"/>
      <c r="DN5" s="6"/>
      <c r="DO5" s="6"/>
      <c r="DP5" s="24"/>
      <c r="DQ5" s="24"/>
      <c r="DR5" s="24"/>
      <c r="DS5" s="24"/>
      <c r="DT5" s="24"/>
      <c r="DU5" s="24"/>
      <c r="DV5" s="24"/>
      <c r="DW5" s="24"/>
      <c r="DX5" s="24"/>
      <c r="DY5" s="36" t="s">
        <v>22</v>
      </c>
      <c r="DZ5" s="37"/>
      <c r="EA5" s="37"/>
      <c r="EB5" s="38"/>
      <c r="EC5" s="36" t="s">
        <v>23</v>
      </c>
      <c r="ED5" s="37"/>
      <c r="EE5" s="37"/>
      <c r="EF5" s="38"/>
      <c r="EG5" s="6"/>
      <c r="EH5" s="6"/>
      <c r="EI5" s="6"/>
      <c r="EJ5" s="6"/>
      <c r="EK5" s="6"/>
      <c r="EL5" s="6"/>
      <c r="EM5" s="6"/>
      <c r="EN5" s="6"/>
      <c r="EO5" s="15"/>
      <c r="EP5" s="15"/>
      <c r="EQ5" s="15"/>
      <c r="ER5" s="15"/>
      <c r="ES5" s="15"/>
      <c r="ET5" s="15"/>
      <c r="EU5" s="15"/>
      <c r="EV5" s="15"/>
      <c r="EW5" s="15"/>
      <c r="EX5" s="36" t="s">
        <v>22</v>
      </c>
      <c r="EY5" s="37"/>
      <c r="EZ5" s="37"/>
      <c r="FA5" s="38"/>
      <c r="FB5" s="36" t="s">
        <v>23</v>
      </c>
      <c r="FC5" s="37"/>
      <c r="FD5" s="37"/>
      <c r="FE5" s="38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36" t="s">
        <v>22</v>
      </c>
      <c r="FX5" s="37"/>
      <c r="FY5" s="37"/>
      <c r="FZ5" s="38"/>
      <c r="GA5" s="36" t="s">
        <v>23</v>
      </c>
      <c r="GB5" s="37"/>
      <c r="GC5" s="37"/>
      <c r="GD5" s="38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36" t="s">
        <v>22</v>
      </c>
      <c r="GW5" s="37"/>
      <c r="GX5" s="37"/>
      <c r="GY5" s="38"/>
      <c r="GZ5" s="36" t="s">
        <v>23</v>
      </c>
      <c r="HA5" s="37"/>
      <c r="HB5" s="37"/>
      <c r="HC5" s="38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36" t="s">
        <v>22</v>
      </c>
      <c r="HV5" s="37"/>
      <c r="HW5" s="37"/>
      <c r="HX5" s="38"/>
      <c r="HY5" s="36" t="s">
        <v>23</v>
      </c>
      <c r="HZ5" s="37"/>
      <c r="IA5" s="37"/>
      <c r="IB5" s="38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36" t="s">
        <v>22</v>
      </c>
      <c r="IV5" s="37"/>
      <c r="IW5" s="37"/>
      <c r="IX5" s="38"/>
      <c r="IY5" s="36" t="s">
        <v>23</v>
      </c>
      <c r="IZ5" s="37"/>
      <c r="JA5" s="37"/>
      <c r="JB5" s="38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36" t="s">
        <v>22</v>
      </c>
      <c r="JU5" s="37"/>
      <c r="JV5" s="37"/>
      <c r="JW5" s="38"/>
      <c r="JX5" s="36" t="s">
        <v>23</v>
      </c>
      <c r="JY5" s="37"/>
      <c r="JZ5" s="37"/>
      <c r="KA5" s="38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36" t="s">
        <v>22</v>
      </c>
      <c r="KT5" s="37"/>
      <c r="KU5" s="37"/>
      <c r="KV5" s="38"/>
      <c r="KW5" s="36" t="s">
        <v>23</v>
      </c>
      <c r="KX5" s="37"/>
      <c r="KY5" s="37"/>
      <c r="KZ5" s="38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36" t="s">
        <v>22</v>
      </c>
      <c r="LS5" s="37"/>
      <c r="LT5" s="37"/>
      <c r="LU5" s="38"/>
      <c r="LV5" s="36" t="s">
        <v>23</v>
      </c>
      <c r="LW5" s="37"/>
      <c r="LX5" s="37"/>
      <c r="LY5" s="38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36" t="s">
        <v>22</v>
      </c>
      <c r="MR5" s="37"/>
      <c r="MS5" s="37"/>
      <c r="MT5" s="38"/>
      <c r="MU5" s="36" t="s">
        <v>23</v>
      </c>
      <c r="MV5" s="37"/>
      <c r="MW5" s="37"/>
      <c r="MX5" s="38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36" t="s">
        <v>22</v>
      </c>
      <c r="NQ5" s="37"/>
      <c r="NR5" s="37"/>
      <c r="NS5" s="38"/>
      <c r="NT5" s="36" t="s">
        <v>23</v>
      </c>
      <c r="NU5" s="37"/>
      <c r="NV5" s="37"/>
      <c r="NW5" s="38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36" t="s">
        <v>22</v>
      </c>
      <c r="OP5" s="37"/>
      <c r="OQ5" s="37"/>
      <c r="OR5" s="38"/>
      <c r="OS5" s="36" t="s">
        <v>23</v>
      </c>
      <c r="OT5" s="37"/>
      <c r="OU5" s="37"/>
      <c r="OV5" s="38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36" t="s">
        <v>22</v>
      </c>
      <c r="PO5" s="37"/>
      <c r="PP5" s="37"/>
      <c r="PQ5" s="38"/>
      <c r="PR5" s="36" t="s">
        <v>23</v>
      </c>
      <c r="PS5" s="37"/>
      <c r="PT5" s="37"/>
      <c r="PU5" s="38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36" t="s">
        <v>22</v>
      </c>
      <c r="QN5" s="37"/>
      <c r="QO5" s="37"/>
      <c r="QP5" s="38"/>
      <c r="QQ5" s="36" t="s">
        <v>23</v>
      </c>
      <c r="QR5" s="37"/>
      <c r="QS5" s="37"/>
      <c r="QT5" s="38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36" t="s">
        <v>22</v>
      </c>
      <c r="RM5" s="37"/>
      <c r="RN5" s="37"/>
      <c r="RO5" s="38"/>
      <c r="RP5" s="36" t="s">
        <v>23</v>
      </c>
      <c r="RQ5" s="37"/>
      <c r="RR5" s="37"/>
      <c r="RS5" s="3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</row>
    <row r="6" spans="1:504" ht="15" customHeight="1">
      <c r="A6" s="57" t="s">
        <v>24</v>
      </c>
      <c r="B6" s="58"/>
      <c r="C6" s="59"/>
      <c r="D6" s="39" t="s">
        <v>25</v>
      </c>
      <c r="E6" s="36" t="s">
        <v>25</v>
      </c>
      <c r="F6" s="37"/>
      <c r="G6" s="38"/>
      <c r="H6" s="39" t="s">
        <v>25</v>
      </c>
      <c r="I6" s="36" t="s">
        <v>25</v>
      </c>
      <c r="J6" s="37"/>
      <c r="K6" s="3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39" t="s">
        <v>25</v>
      </c>
      <c r="AD6" s="36" t="s">
        <v>25</v>
      </c>
      <c r="AE6" s="37"/>
      <c r="AF6" s="38"/>
      <c r="AG6" s="39" t="s">
        <v>25</v>
      </c>
      <c r="AH6" s="36" t="s">
        <v>25</v>
      </c>
      <c r="AI6" s="37"/>
      <c r="AJ6" s="38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39" t="s">
        <v>25</v>
      </c>
      <c r="BC6" s="36" t="s">
        <v>25</v>
      </c>
      <c r="BD6" s="37"/>
      <c r="BE6" s="38"/>
      <c r="BF6" s="39" t="s">
        <v>25</v>
      </c>
      <c r="BG6" s="36" t="s">
        <v>25</v>
      </c>
      <c r="BH6" s="37"/>
      <c r="BI6" s="38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39" t="s">
        <v>25</v>
      </c>
      <c r="CB6" s="36" t="s">
        <v>25</v>
      </c>
      <c r="CC6" s="37"/>
      <c r="CD6" s="38"/>
      <c r="CE6" s="39" t="s">
        <v>25</v>
      </c>
      <c r="CF6" s="36" t="s">
        <v>25</v>
      </c>
      <c r="CG6" s="37"/>
      <c r="CH6" s="38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39" t="s">
        <v>25</v>
      </c>
      <c r="DA6" s="36" t="s">
        <v>25</v>
      </c>
      <c r="DB6" s="37"/>
      <c r="DC6" s="38"/>
      <c r="DD6" s="39" t="s">
        <v>25</v>
      </c>
      <c r="DE6" s="36" t="s">
        <v>25</v>
      </c>
      <c r="DF6" s="37"/>
      <c r="DG6" s="38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39" t="s">
        <v>25</v>
      </c>
      <c r="DZ6" s="36" t="s">
        <v>25</v>
      </c>
      <c r="EA6" s="37"/>
      <c r="EB6" s="38"/>
      <c r="EC6" s="39" t="s">
        <v>25</v>
      </c>
      <c r="ED6" s="36" t="s">
        <v>25</v>
      </c>
      <c r="EE6" s="37"/>
      <c r="EF6" s="38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39" t="s">
        <v>25</v>
      </c>
      <c r="EY6" s="36" t="s">
        <v>25</v>
      </c>
      <c r="EZ6" s="37"/>
      <c r="FA6" s="38"/>
      <c r="FB6" s="39" t="s">
        <v>25</v>
      </c>
      <c r="FC6" s="36" t="s">
        <v>25</v>
      </c>
      <c r="FD6" s="37"/>
      <c r="FE6" s="38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39" t="s">
        <v>25</v>
      </c>
      <c r="FX6" s="36" t="s">
        <v>25</v>
      </c>
      <c r="FY6" s="37"/>
      <c r="FZ6" s="38"/>
      <c r="GA6" s="39" t="s">
        <v>25</v>
      </c>
      <c r="GB6" s="36" t="s">
        <v>25</v>
      </c>
      <c r="GC6" s="37"/>
      <c r="GD6" s="38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39" t="s">
        <v>25</v>
      </c>
      <c r="GW6" s="36" t="s">
        <v>25</v>
      </c>
      <c r="GX6" s="37"/>
      <c r="GY6" s="38"/>
      <c r="GZ6" s="39" t="s">
        <v>25</v>
      </c>
      <c r="HA6" s="36" t="s">
        <v>25</v>
      </c>
      <c r="HB6" s="37"/>
      <c r="HC6" s="38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39" t="s">
        <v>25</v>
      </c>
      <c r="HV6" s="36" t="s">
        <v>25</v>
      </c>
      <c r="HW6" s="37"/>
      <c r="HX6" s="38"/>
      <c r="HY6" s="39" t="s">
        <v>25</v>
      </c>
      <c r="HZ6" s="36" t="s">
        <v>25</v>
      </c>
      <c r="IA6" s="37"/>
      <c r="IB6" s="38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39" t="s">
        <v>25</v>
      </c>
      <c r="IU6" s="39" t="s">
        <v>25</v>
      </c>
      <c r="IV6" s="36" t="s">
        <v>25</v>
      </c>
      <c r="IW6" s="37"/>
      <c r="IX6" s="38"/>
      <c r="IY6" s="39" t="s">
        <v>25</v>
      </c>
      <c r="IZ6" s="36" t="s">
        <v>25</v>
      </c>
      <c r="JA6" s="37"/>
      <c r="JB6" s="38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39" t="s">
        <v>25</v>
      </c>
      <c r="JU6" s="36" t="s">
        <v>25</v>
      </c>
      <c r="JV6" s="37"/>
      <c r="JW6" s="38"/>
      <c r="JX6" s="39" t="s">
        <v>25</v>
      </c>
      <c r="JY6" s="36" t="s">
        <v>25</v>
      </c>
      <c r="JZ6" s="37"/>
      <c r="KA6" s="38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39" t="s">
        <v>25</v>
      </c>
      <c r="KT6" s="36" t="s">
        <v>25</v>
      </c>
      <c r="KU6" s="37"/>
      <c r="KV6" s="38"/>
      <c r="KW6" s="39" t="s">
        <v>25</v>
      </c>
      <c r="KX6" s="36" t="s">
        <v>25</v>
      </c>
      <c r="KY6" s="37"/>
      <c r="KZ6" s="38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39" t="s">
        <v>25</v>
      </c>
      <c r="LS6" s="36" t="s">
        <v>25</v>
      </c>
      <c r="LT6" s="37"/>
      <c r="LU6" s="38"/>
      <c r="LV6" s="39" t="s">
        <v>25</v>
      </c>
      <c r="LW6" s="36" t="s">
        <v>25</v>
      </c>
      <c r="LX6" s="37"/>
      <c r="LY6" s="38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39" t="s">
        <v>25</v>
      </c>
      <c r="MR6" s="36" t="s">
        <v>25</v>
      </c>
      <c r="MS6" s="37"/>
      <c r="MT6" s="38"/>
      <c r="MU6" s="39" t="s">
        <v>25</v>
      </c>
      <c r="MV6" s="36" t="s">
        <v>25</v>
      </c>
      <c r="MW6" s="37"/>
      <c r="MX6" s="38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39" t="s">
        <v>25</v>
      </c>
      <c r="NQ6" s="36" t="s">
        <v>25</v>
      </c>
      <c r="NR6" s="37"/>
      <c r="NS6" s="38"/>
      <c r="NT6" s="39" t="s">
        <v>25</v>
      </c>
      <c r="NU6" s="36" t="s">
        <v>25</v>
      </c>
      <c r="NV6" s="37"/>
      <c r="NW6" s="38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39" t="s">
        <v>25</v>
      </c>
      <c r="OP6" s="36" t="s">
        <v>25</v>
      </c>
      <c r="OQ6" s="37"/>
      <c r="OR6" s="38"/>
      <c r="OS6" s="39" t="s">
        <v>25</v>
      </c>
      <c r="OT6" s="36" t="s">
        <v>25</v>
      </c>
      <c r="OU6" s="37"/>
      <c r="OV6" s="38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39" t="s">
        <v>25</v>
      </c>
      <c r="PO6" s="36" t="s">
        <v>25</v>
      </c>
      <c r="PP6" s="37"/>
      <c r="PQ6" s="38"/>
      <c r="PR6" s="39" t="s">
        <v>25</v>
      </c>
      <c r="PS6" s="36" t="s">
        <v>25</v>
      </c>
      <c r="PT6" s="37"/>
      <c r="PU6" s="38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39" t="s">
        <v>25</v>
      </c>
      <c r="QN6" s="36" t="s">
        <v>25</v>
      </c>
      <c r="QO6" s="37"/>
      <c r="QP6" s="38"/>
      <c r="QQ6" s="39" t="s">
        <v>25</v>
      </c>
      <c r="QR6" s="36" t="s">
        <v>25</v>
      </c>
      <c r="QS6" s="37"/>
      <c r="QT6" s="38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39" t="s">
        <v>25</v>
      </c>
      <c r="RM6" s="36" t="s">
        <v>25</v>
      </c>
      <c r="RN6" s="37"/>
      <c r="RO6" s="38"/>
      <c r="RP6" s="39" t="s">
        <v>25</v>
      </c>
      <c r="RQ6" s="36" t="s">
        <v>25</v>
      </c>
      <c r="RR6" s="37"/>
      <c r="RS6" s="38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</row>
    <row r="7" spans="1:504" ht="63">
      <c r="A7" s="60"/>
      <c r="B7" s="61"/>
      <c r="C7" s="62"/>
      <c r="D7" s="40"/>
      <c r="E7" s="1" t="s">
        <v>26</v>
      </c>
      <c r="F7" s="1" t="s">
        <v>27</v>
      </c>
      <c r="G7" s="1" t="s">
        <v>28</v>
      </c>
      <c r="H7" s="40"/>
      <c r="I7" s="1" t="s">
        <v>26</v>
      </c>
      <c r="J7" s="1" t="s">
        <v>27</v>
      </c>
      <c r="K7" s="1" t="s">
        <v>28</v>
      </c>
      <c r="L7" s="8" t="s">
        <v>92</v>
      </c>
      <c r="M7" s="8" t="s">
        <v>94</v>
      </c>
      <c r="N7" s="8" t="s">
        <v>84</v>
      </c>
      <c r="O7" s="8" t="s">
        <v>85</v>
      </c>
      <c r="P7" s="8" t="s">
        <v>86</v>
      </c>
      <c r="Q7" s="8" t="s">
        <v>87</v>
      </c>
      <c r="R7" s="8" t="s">
        <v>89</v>
      </c>
      <c r="S7" s="8" t="s">
        <v>88</v>
      </c>
      <c r="T7" s="19" t="s">
        <v>103</v>
      </c>
      <c r="U7" s="19" t="s">
        <v>104</v>
      </c>
      <c r="V7" s="19" t="s">
        <v>107</v>
      </c>
      <c r="W7" s="19" t="s">
        <v>105</v>
      </c>
      <c r="X7" s="19" t="s">
        <v>106</v>
      </c>
      <c r="Y7" s="19" t="s">
        <v>111</v>
      </c>
      <c r="Z7" s="19" t="s">
        <v>110</v>
      </c>
      <c r="AA7" s="19" t="s">
        <v>108</v>
      </c>
      <c r="AB7" s="19" t="s">
        <v>113</v>
      </c>
      <c r="AC7" s="40"/>
      <c r="AD7" s="1" t="s">
        <v>26</v>
      </c>
      <c r="AE7" s="1" t="s">
        <v>27</v>
      </c>
      <c r="AF7" s="1" t="s">
        <v>28</v>
      </c>
      <c r="AG7" s="40"/>
      <c r="AH7" s="1" t="s">
        <v>26</v>
      </c>
      <c r="AI7" s="1" t="s">
        <v>27</v>
      </c>
      <c r="AJ7" s="1" t="s">
        <v>28</v>
      </c>
      <c r="AK7" s="8" t="s">
        <v>93</v>
      </c>
      <c r="AL7" s="8" t="s">
        <v>94</v>
      </c>
      <c r="AM7" s="8" t="s">
        <v>84</v>
      </c>
      <c r="AN7" s="8" t="s">
        <v>85</v>
      </c>
      <c r="AO7" s="8" t="s">
        <v>86</v>
      </c>
      <c r="AP7" s="8" t="s">
        <v>87</v>
      </c>
      <c r="AQ7" s="8" t="s">
        <v>89</v>
      </c>
      <c r="AR7" s="8" t="s">
        <v>88</v>
      </c>
      <c r="AS7" s="19" t="s">
        <v>103</v>
      </c>
      <c r="AT7" s="19" t="s">
        <v>104</v>
      </c>
      <c r="AU7" s="19" t="s">
        <v>107</v>
      </c>
      <c r="AV7" s="19" t="s">
        <v>105</v>
      </c>
      <c r="AW7" s="19" t="s">
        <v>106</v>
      </c>
      <c r="AX7" s="19" t="s">
        <v>111</v>
      </c>
      <c r="AY7" s="19" t="s">
        <v>110</v>
      </c>
      <c r="AZ7" s="19" t="s">
        <v>108</v>
      </c>
      <c r="BA7" s="19" t="s">
        <v>113</v>
      </c>
      <c r="BB7" s="40"/>
      <c r="BC7" s="1" t="s">
        <v>26</v>
      </c>
      <c r="BD7" s="1" t="s">
        <v>27</v>
      </c>
      <c r="BE7" s="1" t="s">
        <v>28</v>
      </c>
      <c r="BF7" s="40"/>
      <c r="BG7" s="1" t="s">
        <v>26</v>
      </c>
      <c r="BH7" s="1" t="s">
        <v>27</v>
      </c>
      <c r="BI7" s="1" t="s">
        <v>28</v>
      </c>
      <c r="BJ7" s="8" t="s">
        <v>93</v>
      </c>
      <c r="BK7" s="8" t="s">
        <v>94</v>
      </c>
      <c r="BL7" s="8" t="s">
        <v>84</v>
      </c>
      <c r="BM7" s="8" t="s">
        <v>85</v>
      </c>
      <c r="BN7" s="8" t="s">
        <v>86</v>
      </c>
      <c r="BO7" s="8" t="s">
        <v>87</v>
      </c>
      <c r="BP7" s="8" t="s">
        <v>89</v>
      </c>
      <c r="BQ7" s="8" t="s">
        <v>88</v>
      </c>
      <c r="BR7" s="19" t="s">
        <v>103</v>
      </c>
      <c r="BS7" s="19" t="s">
        <v>104</v>
      </c>
      <c r="BT7" s="19" t="s">
        <v>107</v>
      </c>
      <c r="BU7" s="19" t="s">
        <v>109</v>
      </c>
      <c r="BV7" s="19" t="s">
        <v>106</v>
      </c>
      <c r="BW7" s="19" t="s">
        <v>111</v>
      </c>
      <c r="BX7" s="19" t="s">
        <v>110</v>
      </c>
      <c r="BY7" s="19" t="s">
        <v>108</v>
      </c>
      <c r="BZ7" s="19" t="s">
        <v>113</v>
      </c>
      <c r="CA7" s="40"/>
      <c r="CB7" s="1" t="s">
        <v>26</v>
      </c>
      <c r="CC7" s="1" t="s">
        <v>27</v>
      </c>
      <c r="CD7" s="1" t="s">
        <v>28</v>
      </c>
      <c r="CE7" s="40"/>
      <c r="CF7" s="1" t="s">
        <v>26</v>
      </c>
      <c r="CG7" s="1" t="s">
        <v>27</v>
      </c>
      <c r="CH7" s="1" t="s">
        <v>28</v>
      </c>
      <c r="CI7" s="8" t="s">
        <v>93</v>
      </c>
      <c r="CJ7" s="8" t="s">
        <v>94</v>
      </c>
      <c r="CK7" s="8" t="s">
        <v>84</v>
      </c>
      <c r="CL7" s="8" t="s">
        <v>85</v>
      </c>
      <c r="CM7" s="8" t="s">
        <v>86</v>
      </c>
      <c r="CN7" s="8" t="s">
        <v>87</v>
      </c>
      <c r="CO7" s="8" t="s">
        <v>89</v>
      </c>
      <c r="CP7" s="8" t="s">
        <v>88</v>
      </c>
      <c r="CQ7" s="19" t="s">
        <v>103</v>
      </c>
      <c r="CR7" s="19" t="s">
        <v>104</v>
      </c>
      <c r="CS7" s="19" t="s">
        <v>107</v>
      </c>
      <c r="CT7" s="19" t="s">
        <v>109</v>
      </c>
      <c r="CU7" s="19" t="s">
        <v>106</v>
      </c>
      <c r="CV7" s="19" t="s">
        <v>111</v>
      </c>
      <c r="CW7" s="19" t="s">
        <v>110</v>
      </c>
      <c r="CX7" s="19" t="s">
        <v>108</v>
      </c>
      <c r="CY7" s="19" t="s">
        <v>113</v>
      </c>
      <c r="CZ7" s="40"/>
      <c r="DA7" s="1" t="s">
        <v>26</v>
      </c>
      <c r="DB7" s="1" t="s">
        <v>27</v>
      </c>
      <c r="DC7" s="1" t="s">
        <v>28</v>
      </c>
      <c r="DD7" s="40"/>
      <c r="DE7" s="1" t="s">
        <v>26</v>
      </c>
      <c r="DF7" s="1" t="s">
        <v>27</v>
      </c>
      <c r="DG7" s="1" t="s">
        <v>28</v>
      </c>
      <c r="DH7" s="8" t="s">
        <v>93</v>
      </c>
      <c r="DI7" s="8" t="s">
        <v>94</v>
      </c>
      <c r="DJ7" s="8" t="s">
        <v>84</v>
      </c>
      <c r="DK7" s="8" t="s">
        <v>85</v>
      </c>
      <c r="DL7" s="8" t="s">
        <v>86</v>
      </c>
      <c r="DM7" s="8" t="s">
        <v>87</v>
      </c>
      <c r="DN7" s="8" t="s">
        <v>89</v>
      </c>
      <c r="DO7" s="8" t="s">
        <v>88</v>
      </c>
      <c r="DP7" s="19" t="s">
        <v>103</v>
      </c>
      <c r="DQ7" s="19" t="s">
        <v>104</v>
      </c>
      <c r="DR7" s="19" t="s">
        <v>107</v>
      </c>
      <c r="DS7" s="19" t="s">
        <v>109</v>
      </c>
      <c r="DT7" s="19" t="s">
        <v>106</v>
      </c>
      <c r="DU7" s="19" t="s">
        <v>111</v>
      </c>
      <c r="DV7" s="19" t="s">
        <v>110</v>
      </c>
      <c r="DW7" s="19" t="s">
        <v>108</v>
      </c>
      <c r="DX7" s="19" t="s">
        <v>113</v>
      </c>
      <c r="DY7" s="40"/>
      <c r="DZ7" s="1" t="s">
        <v>26</v>
      </c>
      <c r="EA7" s="1" t="s">
        <v>27</v>
      </c>
      <c r="EB7" s="1" t="s">
        <v>28</v>
      </c>
      <c r="EC7" s="40"/>
      <c r="ED7" s="1" t="s">
        <v>26</v>
      </c>
      <c r="EE7" s="1" t="s">
        <v>27</v>
      </c>
      <c r="EF7" s="1" t="s">
        <v>28</v>
      </c>
      <c r="EG7" s="8" t="s">
        <v>93</v>
      </c>
      <c r="EH7" s="8" t="s">
        <v>94</v>
      </c>
      <c r="EI7" s="8" t="s">
        <v>84</v>
      </c>
      <c r="EJ7" s="8" t="s">
        <v>85</v>
      </c>
      <c r="EK7" s="8" t="s">
        <v>86</v>
      </c>
      <c r="EL7" s="8" t="s">
        <v>87</v>
      </c>
      <c r="EM7" s="8" t="s">
        <v>89</v>
      </c>
      <c r="EN7" s="8" t="s">
        <v>88</v>
      </c>
      <c r="EO7" s="19" t="s">
        <v>103</v>
      </c>
      <c r="EP7" s="19" t="s">
        <v>104</v>
      </c>
      <c r="EQ7" s="19" t="s">
        <v>107</v>
      </c>
      <c r="ER7" s="19" t="s">
        <v>109</v>
      </c>
      <c r="ES7" s="19" t="s">
        <v>106</v>
      </c>
      <c r="ET7" s="19" t="s">
        <v>111</v>
      </c>
      <c r="EU7" s="19" t="s">
        <v>110</v>
      </c>
      <c r="EV7" s="19" t="s">
        <v>108</v>
      </c>
      <c r="EW7" s="19" t="s">
        <v>113</v>
      </c>
      <c r="EX7" s="40"/>
      <c r="EY7" s="1" t="s">
        <v>26</v>
      </c>
      <c r="EZ7" s="1" t="s">
        <v>27</v>
      </c>
      <c r="FA7" s="1" t="s">
        <v>28</v>
      </c>
      <c r="FB7" s="40"/>
      <c r="FC7" s="1" t="s">
        <v>26</v>
      </c>
      <c r="FD7" s="1" t="s">
        <v>27</v>
      </c>
      <c r="FE7" s="1" t="s">
        <v>28</v>
      </c>
      <c r="FF7" s="8" t="s">
        <v>93</v>
      </c>
      <c r="FG7" s="8" t="s">
        <v>94</v>
      </c>
      <c r="FH7" s="8" t="s">
        <v>84</v>
      </c>
      <c r="FI7" s="8" t="s">
        <v>85</v>
      </c>
      <c r="FJ7" s="8" t="s">
        <v>86</v>
      </c>
      <c r="FK7" s="8" t="s">
        <v>87</v>
      </c>
      <c r="FL7" s="8" t="s">
        <v>89</v>
      </c>
      <c r="FM7" s="8" t="s">
        <v>88</v>
      </c>
      <c r="FN7" s="19" t="s">
        <v>103</v>
      </c>
      <c r="FO7" s="19" t="s">
        <v>104</v>
      </c>
      <c r="FP7" s="19" t="s">
        <v>107</v>
      </c>
      <c r="FQ7" s="19" t="s">
        <v>109</v>
      </c>
      <c r="FR7" s="19" t="s">
        <v>106</v>
      </c>
      <c r="FS7" s="19" t="s">
        <v>111</v>
      </c>
      <c r="FT7" s="19" t="s">
        <v>110</v>
      </c>
      <c r="FU7" s="19" t="s">
        <v>108</v>
      </c>
      <c r="FV7" s="19" t="s">
        <v>113</v>
      </c>
      <c r="FW7" s="40"/>
      <c r="FX7" s="1" t="s">
        <v>26</v>
      </c>
      <c r="FY7" s="1" t="s">
        <v>27</v>
      </c>
      <c r="FZ7" s="1" t="s">
        <v>28</v>
      </c>
      <c r="GA7" s="40"/>
      <c r="GB7" s="1" t="s">
        <v>26</v>
      </c>
      <c r="GC7" s="1" t="s">
        <v>27</v>
      </c>
      <c r="GD7" s="1" t="s">
        <v>28</v>
      </c>
      <c r="GE7" s="8" t="s">
        <v>93</v>
      </c>
      <c r="GF7" s="8" t="s">
        <v>94</v>
      </c>
      <c r="GG7" s="8" t="s">
        <v>84</v>
      </c>
      <c r="GH7" s="8" t="s">
        <v>85</v>
      </c>
      <c r="GI7" s="8" t="s">
        <v>86</v>
      </c>
      <c r="GJ7" s="8" t="s">
        <v>87</v>
      </c>
      <c r="GK7" s="8" t="s">
        <v>89</v>
      </c>
      <c r="GL7" s="8" t="s">
        <v>88</v>
      </c>
      <c r="GM7" s="19" t="s">
        <v>103</v>
      </c>
      <c r="GN7" s="19" t="s">
        <v>104</v>
      </c>
      <c r="GO7" s="19" t="s">
        <v>107</v>
      </c>
      <c r="GP7" s="19" t="s">
        <v>109</v>
      </c>
      <c r="GQ7" s="19" t="s">
        <v>106</v>
      </c>
      <c r="GR7" s="19" t="s">
        <v>111</v>
      </c>
      <c r="GS7" s="19" t="s">
        <v>110</v>
      </c>
      <c r="GT7" s="19" t="s">
        <v>108</v>
      </c>
      <c r="GU7" s="19" t="s">
        <v>113</v>
      </c>
      <c r="GV7" s="40"/>
      <c r="GW7" s="1" t="s">
        <v>26</v>
      </c>
      <c r="GX7" s="1" t="s">
        <v>27</v>
      </c>
      <c r="GY7" s="1" t="s">
        <v>28</v>
      </c>
      <c r="GZ7" s="40"/>
      <c r="HA7" s="1" t="s">
        <v>26</v>
      </c>
      <c r="HB7" s="1" t="s">
        <v>27</v>
      </c>
      <c r="HC7" s="1" t="s">
        <v>28</v>
      </c>
      <c r="HD7" s="8" t="s">
        <v>93</v>
      </c>
      <c r="HE7" s="8" t="s">
        <v>94</v>
      </c>
      <c r="HF7" s="8" t="s">
        <v>84</v>
      </c>
      <c r="HG7" s="8" t="s">
        <v>85</v>
      </c>
      <c r="HH7" s="8" t="s">
        <v>86</v>
      </c>
      <c r="HI7" s="8" t="s">
        <v>87</v>
      </c>
      <c r="HJ7" s="8" t="s">
        <v>89</v>
      </c>
      <c r="HK7" s="8" t="s">
        <v>88</v>
      </c>
      <c r="HL7" s="19" t="s">
        <v>103</v>
      </c>
      <c r="HM7" s="19" t="s">
        <v>104</v>
      </c>
      <c r="HN7" s="19" t="s">
        <v>107</v>
      </c>
      <c r="HO7" s="19" t="s">
        <v>109</v>
      </c>
      <c r="HP7" s="19" t="s">
        <v>106</v>
      </c>
      <c r="HQ7" s="19" t="s">
        <v>111</v>
      </c>
      <c r="HR7" s="19" t="s">
        <v>110</v>
      </c>
      <c r="HS7" s="19" t="s">
        <v>108</v>
      </c>
      <c r="HT7" s="19" t="s">
        <v>113</v>
      </c>
      <c r="HU7" s="40"/>
      <c r="HV7" s="1" t="s">
        <v>26</v>
      </c>
      <c r="HW7" s="1" t="s">
        <v>27</v>
      </c>
      <c r="HX7" s="1" t="s">
        <v>28</v>
      </c>
      <c r="HY7" s="40"/>
      <c r="HZ7" s="1" t="s">
        <v>26</v>
      </c>
      <c r="IA7" s="1" t="s">
        <v>27</v>
      </c>
      <c r="IB7" s="1" t="s">
        <v>28</v>
      </c>
      <c r="IC7" s="8" t="s">
        <v>93</v>
      </c>
      <c r="ID7" s="8" t="s">
        <v>94</v>
      </c>
      <c r="IE7" s="8" t="s">
        <v>84</v>
      </c>
      <c r="IF7" s="8" t="s">
        <v>85</v>
      </c>
      <c r="IG7" s="8" t="s">
        <v>86</v>
      </c>
      <c r="IH7" s="8" t="s">
        <v>87</v>
      </c>
      <c r="II7" s="8" t="s">
        <v>89</v>
      </c>
      <c r="IJ7" s="8" t="s">
        <v>88</v>
      </c>
      <c r="IK7" s="19" t="s">
        <v>103</v>
      </c>
      <c r="IL7" s="19" t="s">
        <v>104</v>
      </c>
      <c r="IM7" s="19" t="s">
        <v>107</v>
      </c>
      <c r="IN7" s="19" t="s">
        <v>109</v>
      </c>
      <c r="IO7" s="19" t="s">
        <v>106</v>
      </c>
      <c r="IP7" s="19" t="s">
        <v>111</v>
      </c>
      <c r="IQ7" s="19" t="s">
        <v>110</v>
      </c>
      <c r="IR7" s="19" t="s">
        <v>108</v>
      </c>
      <c r="IS7" s="19" t="s">
        <v>113</v>
      </c>
      <c r="IT7" s="40"/>
      <c r="IU7" s="40"/>
      <c r="IV7" s="1" t="s">
        <v>26</v>
      </c>
      <c r="IW7" s="1" t="s">
        <v>27</v>
      </c>
      <c r="IX7" s="1" t="s">
        <v>28</v>
      </c>
      <c r="IY7" s="40"/>
      <c r="IZ7" s="1" t="s">
        <v>26</v>
      </c>
      <c r="JA7" s="1" t="s">
        <v>27</v>
      </c>
      <c r="JB7" s="1" t="s">
        <v>28</v>
      </c>
      <c r="JC7" s="8" t="s">
        <v>93</v>
      </c>
      <c r="JD7" s="8" t="s">
        <v>94</v>
      </c>
      <c r="JE7" s="8" t="s">
        <v>84</v>
      </c>
      <c r="JF7" s="8" t="s">
        <v>85</v>
      </c>
      <c r="JG7" s="8" t="s">
        <v>86</v>
      </c>
      <c r="JH7" s="8" t="s">
        <v>87</v>
      </c>
      <c r="JI7" s="8" t="s">
        <v>89</v>
      </c>
      <c r="JJ7" s="8" t="s">
        <v>88</v>
      </c>
      <c r="JK7" s="19" t="s">
        <v>103</v>
      </c>
      <c r="JL7" s="19" t="s">
        <v>104</v>
      </c>
      <c r="JM7" s="19" t="s">
        <v>107</v>
      </c>
      <c r="JN7" s="19" t="s">
        <v>109</v>
      </c>
      <c r="JO7" s="19" t="s">
        <v>106</v>
      </c>
      <c r="JP7" s="19" t="s">
        <v>111</v>
      </c>
      <c r="JQ7" s="19" t="s">
        <v>110</v>
      </c>
      <c r="JR7" s="19" t="s">
        <v>108</v>
      </c>
      <c r="JS7" s="19" t="s">
        <v>113</v>
      </c>
      <c r="JT7" s="40"/>
      <c r="JU7" s="1" t="s">
        <v>26</v>
      </c>
      <c r="JV7" s="1" t="s">
        <v>27</v>
      </c>
      <c r="JW7" s="1" t="s">
        <v>28</v>
      </c>
      <c r="JX7" s="40"/>
      <c r="JY7" s="1" t="s">
        <v>26</v>
      </c>
      <c r="JZ7" s="1" t="s">
        <v>27</v>
      </c>
      <c r="KA7" s="1" t="s">
        <v>28</v>
      </c>
      <c r="KB7" s="8" t="s">
        <v>93</v>
      </c>
      <c r="KC7" s="8" t="s">
        <v>94</v>
      </c>
      <c r="KD7" s="8" t="s">
        <v>84</v>
      </c>
      <c r="KE7" s="8" t="s">
        <v>85</v>
      </c>
      <c r="KF7" s="8" t="s">
        <v>86</v>
      </c>
      <c r="KG7" s="8" t="s">
        <v>87</v>
      </c>
      <c r="KH7" s="8" t="s">
        <v>89</v>
      </c>
      <c r="KI7" s="8" t="s">
        <v>88</v>
      </c>
      <c r="KJ7" s="19" t="s">
        <v>103</v>
      </c>
      <c r="KK7" s="19" t="s">
        <v>104</v>
      </c>
      <c r="KL7" s="19" t="s">
        <v>107</v>
      </c>
      <c r="KM7" s="19" t="s">
        <v>109</v>
      </c>
      <c r="KN7" s="19" t="s">
        <v>106</v>
      </c>
      <c r="KO7" s="19" t="s">
        <v>111</v>
      </c>
      <c r="KP7" s="19" t="s">
        <v>110</v>
      </c>
      <c r="KQ7" s="19" t="s">
        <v>108</v>
      </c>
      <c r="KR7" s="19" t="s">
        <v>113</v>
      </c>
      <c r="KS7" s="40"/>
      <c r="KT7" s="1" t="s">
        <v>26</v>
      </c>
      <c r="KU7" s="1" t="s">
        <v>27</v>
      </c>
      <c r="KV7" s="1" t="s">
        <v>28</v>
      </c>
      <c r="KW7" s="40"/>
      <c r="KX7" s="1" t="s">
        <v>26</v>
      </c>
      <c r="KY7" s="1" t="s">
        <v>27</v>
      </c>
      <c r="KZ7" s="1" t="s">
        <v>28</v>
      </c>
      <c r="LA7" s="8" t="s">
        <v>93</v>
      </c>
      <c r="LB7" s="8" t="s">
        <v>94</v>
      </c>
      <c r="LC7" s="8" t="s">
        <v>84</v>
      </c>
      <c r="LD7" s="8" t="s">
        <v>85</v>
      </c>
      <c r="LE7" s="8" t="s">
        <v>86</v>
      </c>
      <c r="LF7" s="8" t="s">
        <v>87</v>
      </c>
      <c r="LG7" s="8" t="s">
        <v>89</v>
      </c>
      <c r="LH7" s="8" t="s">
        <v>88</v>
      </c>
      <c r="LI7" s="19" t="s">
        <v>103</v>
      </c>
      <c r="LJ7" s="19" t="s">
        <v>104</v>
      </c>
      <c r="LK7" s="19" t="s">
        <v>107</v>
      </c>
      <c r="LL7" s="19" t="s">
        <v>109</v>
      </c>
      <c r="LM7" s="19" t="s">
        <v>106</v>
      </c>
      <c r="LN7" s="19" t="s">
        <v>111</v>
      </c>
      <c r="LO7" s="19" t="s">
        <v>110</v>
      </c>
      <c r="LP7" s="19" t="s">
        <v>108</v>
      </c>
      <c r="LQ7" s="19" t="s">
        <v>113</v>
      </c>
      <c r="LR7" s="40"/>
      <c r="LS7" s="1" t="s">
        <v>26</v>
      </c>
      <c r="LT7" s="1" t="s">
        <v>27</v>
      </c>
      <c r="LU7" s="1" t="s">
        <v>28</v>
      </c>
      <c r="LV7" s="40"/>
      <c r="LW7" s="1" t="s">
        <v>26</v>
      </c>
      <c r="LX7" s="1" t="s">
        <v>27</v>
      </c>
      <c r="LY7" s="1" t="s">
        <v>28</v>
      </c>
      <c r="LZ7" s="8" t="s">
        <v>93</v>
      </c>
      <c r="MA7" s="8" t="s">
        <v>94</v>
      </c>
      <c r="MB7" s="8" t="s">
        <v>84</v>
      </c>
      <c r="MC7" s="8" t="s">
        <v>85</v>
      </c>
      <c r="MD7" s="8" t="s">
        <v>86</v>
      </c>
      <c r="ME7" s="8" t="s">
        <v>87</v>
      </c>
      <c r="MF7" s="8" t="s">
        <v>89</v>
      </c>
      <c r="MG7" s="8" t="s">
        <v>88</v>
      </c>
      <c r="MH7" s="19" t="s">
        <v>103</v>
      </c>
      <c r="MI7" s="19" t="s">
        <v>104</v>
      </c>
      <c r="MJ7" s="19" t="s">
        <v>107</v>
      </c>
      <c r="MK7" s="19" t="s">
        <v>109</v>
      </c>
      <c r="ML7" s="19" t="s">
        <v>106</v>
      </c>
      <c r="MM7" s="19" t="s">
        <v>111</v>
      </c>
      <c r="MN7" s="19" t="s">
        <v>110</v>
      </c>
      <c r="MO7" s="19" t="s">
        <v>108</v>
      </c>
      <c r="MP7" s="19" t="s">
        <v>113</v>
      </c>
      <c r="MQ7" s="40"/>
      <c r="MR7" s="1" t="s">
        <v>26</v>
      </c>
      <c r="MS7" s="1" t="s">
        <v>27</v>
      </c>
      <c r="MT7" s="1" t="s">
        <v>28</v>
      </c>
      <c r="MU7" s="40"/>
      <c r="MV7" s="1" t="s">
        <v>26</v>
      </c>
      <c r="MW7" s="1" t="s">
        <v>27</v>
      </c>
      <c r="MX7" s="1" t="s">
        <v>28</v>
      </c>
      <c r="MY7" s="8" t="s">
        <v>93</v>
      </c>
      <c r="MZ7" s="8" t="s">
        <v>94</v>
      </c>
      <c r="NA7" s="8" t="s">
        <v>84</v>
      </c>
      <c r="NB7" s="8" t="s">
        <v>85</v>
      </c>
      <c r="NC7" s="8" t="s">
        <v>86</v>
      </c>
      <c r="ND7" s="8" t="s">
        <v>87</v>
      </c>
      <c r="NE7" s="8" t="s">
        <v>89</v>
      </c>
      <c r="NF7" s="8" t="s">
        <v>88</v>
      </c>
      <c r="NG7" s="19" t="s">
        <v>103</v>
      </c>
      <c r="NH7" s="19" t="s">
        <v>104</v>
      </c>
      <c r="NI7" s="19" t="s">
        <v>107</v>
      </c>
      <c r="NJ7" s="19" t="s">
        <v>109</v>
      </c>
      <c r="NK7" s="19" t="s">
        <v>106</v>
      </c>
      <c r="NL7" s="19" t="s">
        <v>111</v>
      </c>
      <c r="NM7" s="19" t="s">
        <v>110</v>
      </c>
      <c r="NN7" s="19" t="s">
        <v>108</v>
      </c>
      <c r="NO7" s="19" t="s">
        <v>113</v>
      </c>
      <c r="NP7" s="40"/>
      <c r="NQ7" s="1" t="s">
        <v>26</v>
      </c>
      <c r="NR7" s="1" t="s">
        <v>27</v>
      </c>
      <c r="NS7" s="1" t="s">
        <v>28</v>
      </c>
      <c r="NT7" s="40"/>
      <c r="NU7" s="1" t="s">
        <v>26</v>
      </c>
      <c r="NV7" s="1" t="s">
        <v>27</v>
      </c>
      <c r="NW7" s="1" t="s">
        <v>28</v>
      </c>
      <c r="NX7" s="8" t="s">
        <v>93</v>
      </c>
      <c r="NY7" s="8" t="s">
        <v>94</v>
      </c>
      <c r="NZ7" s="8" t="s">
        <v>84</v>
      </c>
      <c r="OA7" s="8" t="s">
        <v>85</v>
      </c>
      <c r="OB7" s="8" t="s">
        <v>86</v>
      </c>
      <c r="OC7" s="8" t="s">
        <v>87</v>
      </c>
      <c r="OD7" s="8" t="s">
        <v>89</v>
      </c>
      <c r="OE7" s="8" t="s">
        <v>88</v>
      </c>
      <c r="OF7" s="19" t="s">
        <v>103</v>
      </c>
      <c r="OG7" s="19" t="s">
        <v>104</v>
      </c>
      <c r="OH7" s="19" t="s">
        <v>107</v>
      </c>
      <c r="OI7" s="19" t="s">
        <v>109</v>
      </c>
      <c r="OJ7" s="19" t="s">
        <v>106</v>
      </c>
      <c r="OK7" s="19" t="s">
        <v>111</v>
      </c>
      <c r="OL7" s="19" t="s">
        <v>110</v>
      </c>
      <c r="OM7" s="19" t="s">
        <v>108</v>
      </c>
      <c r="ON7" s="19" t="s">
        <v>113</v>
      </c>
      <c r="OO7" s="40"/>
      <c r="OP7" s="1" t="s">
        <v>26</v>
      </c>
      <c r="OQ7" s="1" t="s">
        <v>27</v>
      </c>
      <c r="OR7" s="1" t="s">
        <v>28</v>
      </c>
      <c r="OS7" s="40"/>
      <c r="OT7" s="1" t="s">
        <v>26</v>
      </c>
      <c r="OU7" s="1" t="s">
        <v>27</v>
      </c>
      <c r="OV7" s="1" t="s">
        <v>28</v>
      </c>
      <c r="OW7" s="8" t="s">
        <v>93</v>
      </c>
      <c r="OX7" s="8" t="s">
        <v>94</v>
      </c>
      <c r="OY7" s="8" t="s">
        <v>84</v>
      </c>
      <c r="OZ7" s="8" t="s">
        <v>85</v>
      </c>
      <c r="PA7" s="8" t="s">
        <v>86</v>
      </c>
      <c r="PB7" s="8" t="s">
        <v>87</v>
      </c>
      <c r="PC7" s="8" t="s">
        <v>89</v>
      </c>
      <c r="PD7" s="8" t="s">
        <v>88</v>
      </c>
      <c r="PE7" s="19" t="s">
        <v>103</v>
      </c>
      <c r="PF7" s="19" t="s">
        <v>104</v>
      </c>
      <c r="PG7" s="19" t="s">
        <v>107</v>
      </c>
      <c r="PH7" s="19" t="s">
        <v>109</v>
      </c>
      <c r="PI7" s="19" t="s">
        <v>106</v>
      </c>
      <c r="PJ7" s="19" t="s">
        <v>111</v>
      </c>
      <c r="PK7" s="19" t="s">
        <v>110</v>
      </c>
      <c r="PL7" s="19" t="s">
        <v>108</v>
      </c>
      <c r="PM7" s="19" t="s">
        <v>113</v>
      </c>
      <c r="PN7" s="40"/>
      <c r="PO7" s="1" t="s">
        <v>26</v>
      </c>
      <c r="PP7" s="1" t="s">
        <v>27</v>
      </c>
      <c r="PQ7" s="1" t="s">
        <v>28</v>
      </c>
      <c r="PR7" s="40"/>
      <c r="PS7" s="1" t="s">
        <v>26</v>
      </c>
      <c r="PT7" s="1" t="s">
        <v>27</v>
      </c>
      <c r="PU7" s="1" t="s">
        <v>28</v>
      </c>
      <c r="PV7" s="8" t="s">
        <v>93</v>
      </c>
      <c r="PW7" s="8" t="s">
        <v>94</v>
      </c>
      <c r="PX7" s="8" t="s">
        <v>84</v>
      </c>
      <c r="PY7" s="8" t="s">
        <v>85</v>
      </c>
      <c r="PZ7" s="8" t="s">
        <v>86</v>
      </c>
      <c r="QA7" s="8" t="s">
        <v>87</v>
      </c>
      <c r="QB7" s="8" t="s">
        <v>89</v>
      </c>
      <c r="QC7" s="8" t="s">
        <v>88</v>
      </c>
      <c r="QD7" s="19" t="s">
        <v>103</v>
      </c>
      <c r="QE7" s="19" t="s">
        <v>104</v>
      </c>
      <c r="QF7" s="19" t="s">
        <v>107</v>
      </c>
      <c r="QG7" s="19" t="s">
        <v>109</v>
      </c>
      <c r="QH7" s="19" t="s">
        <v>106</v>
      </c>
      <c r="QI7" s="19" t="s">
        <v>111</v>
      </c>
      <c r="QJ7" s="19" t="s">
        <v>110</v>
      </c>
      <c r="QK7" s="19" t="s">
        <v>108</v>
      </c>
      <c r="QL7" s="19" t="s">
        <v>113</v>
      </c>
      <c r="QM7" s="40"/>
      <c r="QN7" s="1" t="s">
        <v>26</v>
      </c>
      <c r="QO7" s="1" t="s">
        <v>27</v>
      </c>
      <c r="QP7" s="1" t="s">
        <v>28</v>
      </c>
      <c r="QQ7" s="40"/>
      <c r="QR7" s="1" t="s">
        <v>26</v>
      </c>
      <c r="QS7" s="1" t="s">
        <v>27</v>
      </c>
      <c r="QT7" s="1" t="s">
        <v>28</v>
      </c>
      <c r="QU7" s="25" t="s">
        <v>93</v>
      </c>
      <c r="QV7" s="25" t="s">
        <v>94</v>
      </c>
      <c r="QW7" s="25" t="s">
        <v>84</v>
      </c>
      <c r="QX7" s="25" t="s">
        <v>85</v>
      </c>
      <c r="QY7" s="25" t="s">
        <v>86</v>
      </c>
      <c r="QZ7" s="25" t="s">
        <v>87</v>
      </c>
      <c r="RA7" s="25" t="s">
        <v>89</v>
      </c>
      <c r="RB7" s="25" t="s">
        <v>88</v>
      </c>
      <c r="RC7" s="19" t="s">
        <v>103</v>
      </c>
      <c r="RD7" s="19" t="s">
        <v>104</v>
      </c>
      <c r="RE7" s="19" t="s">
        <v>107</v>
      </c>
      <c r="RF7" s="19" t="s">
        <v>109</v>
      </c>
      <c r="RG7" s="19" t="s">
        <v>106</v>
      </c>
      <c r="RH7" s="19" t="s">
        <v>111</v>
      </c>
      <c r="RI7" s="19" t="s">
        <v>110</v>
      </c>
      <c r="RJ7" s="19" t="s">
        <v>108</v>
      </c>
      <c r="RK7" s="19" t="s">
        <v>113</v>
      </c>
      <c r="RL7" s="40"/>
      <c r="RM7" s="1" t="s">
        <v>26</v>
      </c>
      <c r="RN7" s="1" t="s">
        <v>27</v>
      </c>
      <c r="RO7" s="1" t="s">
        <v>28</v>
      </c>
      <c r="RP7" s="40"/>
      <c r="RQ7" s="1" t="s">
        <v>26</v>
      </c>
      <c r="RR7" s="1" t="s">
        <v>27</v>
      </c>
      <c r="RS7" s="1" t="s">
        <v>28</v>
      </c>
      <c r="RT7" s="29" t="s">
        <v>93</v>
      </c>
      <c r="RU7" s="29" t="s">
        <v>94</v>
      </c>
      <c r="RV7" s="29" t="s">
        <v>84</v>
      </c>
      <c r="RW7" s="29" t="s">
        <v>85</v>
      </c>
      <c r="RX7" s="29" t="s">
        <v>86</v>
      </c>
      <c r="RY7" s="29" t="s">
        <v>87</v>
      </c>
      <c r="RZ7" s="29" t="s">
        <v>89</v>
      </c>
      <c r="SA7" s="29" t="s">
        <v>88</v>
      </c>
      <c r="SB7" s="19" t="s">
        <v>103</v>
      </c>
      <c r="SC7" s="19" t="s">
        <v>104</v>
      </c>
      <c r="SD7" s="19" t="s">
        <v>107</v>
      </c>
      <c r="SE7" s="19" t="s">
        <v>109</v>
      </c>
      <c r="SF7" s="19" t="s">
        <v>106</v>
      </c>
      <c r="SG7" s="19" t="s">
        <v>111</v>
      </c>
      <c r="SH7" s="19" t="s">
        <v>110</v>
      </c>
      <c r="SI7" s="19" t="s">
        <v>108</v>
      </c>
      <c r="SJ7" s="19" t="s">
        <v>113</v>
      </c>
    </row>
    <row r="8" spans="1:504">
      <c r="A8" s="63" t="s">
        <v>29</v>
      </c>
      <c r="B8" s="64"/>
      <c r="C8" s="2" t="s">
        <v>30</v>
      </c>
      <c r="D8" s="2" t="s">
        <v>30</v>
      </c>
      <c r="E8" s="2" t="s">
        <v>30</v>
      </c>
      <c r="F8" s="2" t="s">
        <v>30</v>
      </c>
      <c r="G8" s="2" t="s">
        <v>30</v>
      </c>
      <c r="H8" s="2" t="s">
        <v>30</v>
      </c>
      <c r="I8" s="2" t="s">
        <v>30</v>
      </c>
      <c r="J8" s="2" t="s">
        <v>30</v>
      </c>
      <c r="K8" s="2" t="s">
        <v>30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 t="s">
        <v>30</v>
      </c>
      <c r="AD8" s="2" t="s">
        <v>30</v>
      </c>
      <c r="AE8" s="2" t="s">
        <v>30</v>
      </c>
      <c r="AF8" s="2" t="s">
        <v>30</v>
      </c>
      <c r="AG8" s="2" t="s">
        <v>30</v>
      </c>
      <c r="AH8" s="2" t="s">
        <v>30</v>
      </c>
      <c r="AI8" s="2" t="s">
        <v>30</v>
      </c>
      <c r="AJ8" s="2" t="s">
        <v>30</v>
      </c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 t="s">
        <v>30</v>
      </c>
      <c r="BC8" s="2" t="s">
        <v>30</v>
      </c>
      <c r="BD8" s="2" t="s">
        <v>30</v>
      </c>
      <c r="BE8" s="2" t="s">
        <v>30</v>
      </c>
      <c r="BF8" s="2" t="s">
        <v>30</v>
      </c>
      <c r="BG8" s="2" t="s">
        <v>30</v>
      </c>
      <c r="BH8" s="2" t="s">
        <v>30</v>
      </c>
      <c r="BI8" s="2" t="s">
        <v>30</v>
      </c>
      <c r="BJ8" s="2"/>
      <c r="BK8" s="2"/>
      <c r="BL8" s="2"/>
      <c r="BM8" s="2"/>
      <c r="BN8" s="2"/>
      <c r="BO8" s="2" t="s">
        <v>91</v>
      </c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 t="s">
        <v>30</v>
      </c>
      <c r="CB8" s="2" t="s">
        <v>30</v>
      </c>
      <c r="CC8" s="2" t="s">
        <v>30</v>
      </c>
      <c r="CD8" s="2" t="s">
        <v>30</v>
      </c>
      <c r="CE8" s="2" t="s">
        <v>30</v>
      </c>
      <c r="CF8" s="2" t="s">
        <v>30</v>
      </c>
      <c r="CG8" s="2" t="s">
        <v>30</v>
      </c>
      <c r="CH8" s="2" t="s">
        <v>30</v>
      </c>
      <c r="CI8" s="2"/>
      <c r="CJ8" s="2"/>
      <c r="CK8" s="2"/>
      <c r="CL8" s="2"/>
      <c r="CM8" s="2"/>
      <c r="CN8" s="2" t="s">
        <v>91</v>
      </c>
      <c r="CO8" s="2">
        <f>+AVERAGE(CO39:CO53)</f>
        <v>0.40538722879161604</v>
      </c>
      <c r="CP8" s="2">
        <f>+AVERAGE(CP39:CP53)</f>
        <v>0.34246321256658174</v>
      </c>
      <c r="CQ8" s="2"/>
      <c r="CR8" s="2"/>
      <c r="CS8" s="2"/>
      <c r="CT8" s="2"/>
      <c r="CU8" s="2"/>
      <c r="CV8" s="2"/>
      <c r="CW8" s="2"/>
      <c r="CX8" s="2"/>
      <c r="CY8" s="2"/>
      <c r="CZ8" s="2" t="s">
        <v>30</v>
      </c>
      <c r="DA8" s="2" t="s">
        <v>30</v>
      </c>
      <c r="DB8" s="2" t="s">
        <v>30</v>
      </c>
      <c r="DC8" s="2" t="s">
        <v>30</v>
      </c>
      <c r="DD8" s="2" t="s">
        <v>30</v>
      </c>
      <c r="DE8" s="2" t="s">
        <v>30</v>
      </c>
      <c r="DF8" s="2" t="s">
        <v>30</v>
      </c>
      <c r="DG8" s="2" t="s">
        <v>30</v>
      </c>
      <c r="DH8" s="2"/>
      <c r="DI8" s="2"/>
      <c r="DJ8" s="2"/>
      <c r="DK8" s="2"/>
      <c r="DL8" s="2"/>
      <c r="DM8" s="2" t="s">
        <v>91</v>
      </c>
      <c r="DN8" s="2">
        <f>+AVERAGE(DN39:DN53)</f>
        <v>0.53370199294110277</v>
      </c>
      <c r="DO8" s="2">
        <f>+AVERAGE(DO39:DO53)</f>
        <v>0.38310111748618803</v>
      </c>
      <c r="DP8" s="2"/>
      <c r="DQ8" s="2"/>
      <c r="DR8" s="2"/>
      <c r="DS8" s="2"/>
      <c r="DT8" s="2"/>
      <c r="DU8" s="2"/>
      <c r="DV8" s="2"/>
      <c r="DW8" s="2"/>
      <c r="DX8" s="2"/>
      <c r="DY8" s="2" t="s">
        <v>30</v>
      </c>
      <c r="DZ8" s="2" t="s">
        <v>30</v>
      </c>
      <c r="EA8" s="2" t="s">
        <v>30</v>
      </c>
      <c r="EB8" s="2" t="s">
        <v>30</v>
      </c>
      <c r="EC8" s="2" t="s">
        <v>30</v>
      </c>
      <c r="ED8" s="2" t="s">
        <v>30</v>
      </c>
      <c r="EE8" s="2" t="s">
        <v>30</v>
      </c>
      <c r="EF8" s="2" t="s">
        <v>30</v>
      </c>
      <c r="EG8" s="2"/>
      <c r="EH8" s="2"/>
      <c r="EI8" s="2"/>
      <c r="EJ8" s="2"/>
      <c r="EK8" s="2"/>
      <c r="EL8" s="2" t="s">
        <v>91</v>
      </c>
      <c r="EM8" s="2">
        <f>+AVERAGE(EM39:EM53)</f>
        <v>0.54521286208241804</v>
      </c>
      <c r="EN8" s="2">
        <f>+AVERAGE(EN39:EN53)</f>
        <v>0.32429432188941959</v>
      </c>
      <c r="EO8" s="2"/>
      <c r="EP8" s="2"/>
      <c r="EQ8" s="2"/>
      <c r="ER8" s="2"/>
      <c r="ES8" s="2"/>
      <c r="ET8" s="2"/>
      <c r="EU8" s="2"/>
      <c r="EV8" s="2"/>
      <c r="EW8" s="2"/>
      <c r="EX8" s="2" t="s">
        <v>30</v>
      </c>
      <c r="EY8" s="2" t="s">
        <v>30</v>
      </c>
      <c r="EZ8" s="2" t="s">
        <v>30</v>
      </c>
      <c r="FA8" s="2" t="s">
        <v>30</v>
      </c>
      <c r="FB8" s="2" t="s">
        <v>30</v>
      </c>
      <c r="FC8" s="2" t="s">
        <v>30</v>
      </c>
      <c r="FD8" s="2" t="s">
        <v>30</v>
      </c>
      <c r="FE8" s="2" t="s">
        <v>30</v>
      </c>
      <c r="FF8" s="2"/>
      <c r="FG8" s="2"/>
      <c r="FH8" s="2"/>
      <c r="FI8" s="2"/>
      <c r="FJ8" s="2"/>
      <c r="FK8" s="2" t="s">
        <v>91</v>
      </c>
      <c r="FL8" s="2">
        <f>+AVERAGE(FL39:FL53)</f>
        <v>0.46677719470147483</v>
      </c>
      <c r="FM8" s="2">
        <f>+AVERAGE(FM39:FM53)</f>
        <v>0.24080185536852775</v>
      </c>
      <c r="FN8" s="2"/>
      <c r="FO8" s="2"/>
      <c r="FP8" s="2"/>
      <c r="FQ8" s="2"/>
      <c r="FR8" s="2"/>
      <c r="FS8" s="2"/>
      <c r="FT8" s="2"/>
      <c r="FU8" s="2"/>
      <c r="FV8" s="2"/>
      <c r="FW8" s="2" t="s">
        <v>31</v>
      </c>
      <c r="FX8" s="2" t="s">
        <v>31</v>
      </c>
      <c r="FY8" s="2" t="s">
        <v>31</v>
      </c>
      <c r="FZ8" s="2" t="s">
        <v>31</v>
      </c>
      <c r="GA8" s="2" t="s">
        <v>30</v>
      </c>
      <c r="GB8" s="2" t="s">
        <v>30</v>
      </c>
      <c r="GC8" s="2" t="s">
        <v>30</v>
      </c>
      <c r="GD8" s="2" t="s">
        <v>30</v>
      </c>
      <c r="GE8" s="2"/>
      <c r="GF8" s="2"/>
      <c r="GG8" s="2"/>
      <c r="GH8" s="2"/>
      <c r="GI8" s="2"/>
      <c r="GJ8" s="2" t="s">
        <v>91</v>
      </c>
      <c r="GK8" s="2">
        <f>+AVERAGE(GK39:GK53)</f>
        <v>0.33992840641267569</v>
      </c>
      <c r="GL8" s="2">
        <f>+AVERAGE(GL39:GL53)</f>
        <v>0.28070152008064675</v>
      </c>
      <c r="GM8" s="2"/>
      <c r="GN8" s="2"/>
      <c r="GO8" s="2"/>
      <c r="GP8" s="2"/>
      <c r="GQ8" s="2"/>
      <c r="GR8" s="2"/>
      <c r="GS8" s="2"/>
      <c r="GT8" s="2"/>
      <c r="GU8" s="2"/>
      <c r="GV8" s="2" t="s">
        <v>31</v>
      </c>
      <c r="GW8" s="2" t="s">
        <v>30</v>
      </c>
      <c r="GX8" s="2" t="s">
        <v>30</v>
      </c>
      <c r="GY8" s="2" t="s">
        <v>30</v>
      </c>
      <c r="GZ8" s="2" t="s">
        <v>31</v>
      </c>
      <c r="HA8" s="2" t="s">
        <v>30</v>
      </c>
      <c r="HB8" s="2" t="s">
        <v>30</v>
      </c>
      <c r="HC8" s="2" t="s">
        <v>30</v>
      </c>
      <c r="HD8" s="2"/>
      <c r="HE8" s="2"/>
      <c r="HF8" s="2"/>
      <c r="HG8" s="2"/>
      <c r="HH8" s="2"/>
      <c r="HI8" s="2" t="s">
        <v>91</v>
      </c>
      <c r="HJ8" s="2">
        <f>+AVERAGE(HJ39:HJ53)</f>
        <v>0.26422863653814033</v>
      </c>
      <c r="HK8" s="2">
        <f>+AVERAGE(HK39:HK53)</f>
        <v>0.25044392851009967</v>
      </c>
      <c r="HL8" s="2"/>
      <c r="HM8" s="2"/>
      <c r="HN8" s="2"/>
      <c r="HO8" s="2"/>
      <c r="HP8" s="2"/>
      <c r="HQ8" s="2"/>
      <c r="HR8" s="2"/>
      <c r="HS8" s="2"/>
      <c r="HT8" s="2"/>
      <c r="HU8" s="2" t="s">
        <v>30</v>
      </c>
      <c r="HV8" s="2" t="s">
        <v>30</v>
      </c>
      <c r="HW8" s="2" t="s">
        <v>30</v>
      </c>
      <c r="HX8" s="2" t="s">
        <v>30</v>
      </c>
      <c r="HY8" s="2" t="s">
        <v>30</v>
      </c>
      <c r="HZ8" s="2" t="s">
        <v>30</v>
      </c>
      <c r="IA8" s="2" t="s">
        <v>30</v>
      </c>
      <c r="IB8" s="2" t="s">
        <v>30</v>
      </c>
      <c r="IC8" s="2"/>
      <c r="ID8" s="2"/>
      <c r="IE8" s="2"/>
      <c r="IF8" s="2"/>
      <c r="IG8" s="2"/>
      <c r="IH8" s="2" t="s">
        <v>91</v>
      </c>
      <c r="II8" s="2">
        <f>+AVERAGE(II39:II53)</f>
        <v>0.26984677574933308</v>
      </c>
      <c r="IJ8" s="2">
        <f>+AVERAGE(IJ39:IJ53)</f>
        <v>0.22544087486905404</v>
      </c>
      <c r="IK8" s="2"/>
      <c r="IL8" s="2"/>
      <c r="IM8" s="2"/>
      <c r="IN8" s="2"/>
      <c r="IO8" s="2"/>
      <c r="IP8" s="2"/>
      <c r="IQ8" s="2"/>
      <c r="IR8" s="2"/>
      <c r="IS8" s="2"/>
      <c r="IT8" s="2" t="s">
        <v>30</v>
      </c>
      <c r="IU8" s="2" t="s">
        <v>30</v>
      </c>
      <c r="IV8" s="2" t="s">
        <v>30</v>
      </c>
      <c r="IW8" s="2" t="s">
        <v>30</v>
      </c>
      <c r="IX8" s="2" t="s">
        <v>30</v>
      </c>
      <c r="IY8" s="2" t="s">
        <v>30</v>
      </c>
      <c r="IZ8" s="2" t="s">
        <v>30</v>
      </c>
      <c r="JA8" s="2" t="s">
        <v>30</v>
      </c>
      <c r="JB8" s="2" t="s">
        <v>30</v>
      </c>
      <c r="JC8" s="2"/>
      <c r="JD8" s="2"/>
      <c r="JE8" s="2"/>
      <c r="JF8" s="2"/>
      <c r="JG8" s="2"/>
      <c r="JH8" s="2" t="s">
        <v>91</v>
      </c>
      <c r="JI8" s="2">
        <f>+AVERAGE(JI39:JI53)</f>
        <v>0.14535674481683178</v>
      </c>
      <c r="JJ8" s="2">
        <f>+AVERAGE(JJ39:JJ53)</f>
        <v>9.6666264423251672E-2</v>
      </c>
      <c r="JK8" s="2"/>
      <c r="JL8" s="2"/>
      <c r="JM8" s="2"/>
      <c r="JN8" s="2"/>
      <c r="JO8" s="2"/>
      <c r="JP8" s="2"/>
      <c r="JQ8" s="2"/>
      <c r="JR8" s="2"/>
      <c r="JS8" s="2"/>
      <c r="JT8" s="2" t="s">
        <v>30</v>
      </c>
      <c r="JU8" s="2" t="s">
        <v>30</v>
      </c>
      <c r="JV8" s="2" t="s">
        <v>30</v>
      </c>
      <c r="JW8" s="2" t="s">
        <v>30</v>
      </c>
      <c r="JX8" s="2" t="s">
        <v>30</v>
      </c>
      <c r="JY8" s="2" t="s">
        <v>30</v>
      </c>
      <c r="JZ8" s="2" t="s">
        <v>30</v>
      </c>
      <c r="KA8" s="2" t="s">
        <v>30</v>
      </c>
      <c r="KB8" s="2"/>
      <c r="KC8" s="2"/>
      <c r="KD8" s="2"/>
      <c r="KE8" s="2"/>
      <c r="KF8" s="2"/>
      <c r="KG8" s="2" t="s">
        <v>91</v>
      </c>
      <c r="KH8" s="2">
        <f>+AVERAGE(KH39:KH53)</f>
        <v>0.8452503936271929</v>
      </c>
      <c r="KI8" s="2">
        <f>+AVERAGE(KI39:KI53)</f>
        <v>0.58619522181722894</v>
      </c>
      <c r="KJ8" s="2"/>
      <c r="KK8" s="2"/>
      <c r="KL8" s="2"/>
      <c r="KM8" s="2"/>
      <c r="KN8" s="2"/>
      <c r="KO8" s="2"/>
      <c r="KP8" s="2"/>
      <c r="KQ8" s="2"/>
      <c r="KR8" s="2"/>
      <c r="KS8" s="2" t="s">
        <v>30</v>
      </c>
      <c r="KT8" s="2" t="s">
        <v>30</v>
      </c>
      <c r="KU8" s="2" t="s">
        <v>30</v>
      </c>
      <c r="KV8" s="2" t="s">
        <v>30</v>
      </c>
      <c r="KW8" s="2" t="s">
        <v>30</v>
      </c>
      <c r="KX8" s="2" t="s">
        <v>30</v>
      </c>
      <c r="KY8" s="2" t="s">
        <v>30</v>
      </c>
      <c r="KZ8" s="2" t="s">
        <v>30</v>
      </c>
      <c r="LA8" s="2"/>
      <c r="LB8" s="2"/>
      <c r="LC8" s="2"/>
      <c r="LD8" s="2"/>
      <c r="LE8" s="2"/>
      <c r="LF8" s="2" t="s">
        <v>91</v>
      </c>
      <c r="LG8" s="2">
        <f>+AVERAGE(LG39:LG53)</f>
        <v>0.28766504705165602</v>
      </c>
      <c r="LH8" s="2">
        <f>+AVERAGE(LH39:LH53)</f>
        <v>0.35788966279531437</v>
      </c>
      <c r="LI8" s="2"/>
      <c r="LJ8" s="2"/>
      <c r="LK8" s="2"/>
      <c r="LL8" s="2"/>
      <c r="LM8" s="2"/>
      <c r="LN8" s="2"/>
      <c r="LO8" s="2"/>
      <c r="LP8" s="2"/>
      <c r="LQ8" s="2"/>
      <c r="LR8" s="2" t="s">
        <v>30</v>
      </c>
      <c r="LS8" s="2" t="s">
        <v>30</v>
      </c>
      <c r="LT8" s="2" t="s">
        <v>30</v>
      </c>
      <c r="LU8" s="2" t="s">
        <v>30</v>
      </c>
      <c r="LV8" s="2" t="s">
        <v>30</v>
      </c>
      <c r="LW8" s="2" t="s">
        <v>30</v>
      </c>
      <c r="LX8" s="2" t="s">
        <v>30</v>
      </c>
      <c r="LY8" s="2" t="s">
        <v>30</v>
      </c>
      <c r="LZ8" s="2"/>
      <c r="MA8" s="2"/>
      <c r="MB8" s="2"/>
      <c r="MC8" s="2"/>
      <c r="MD8" s="2"/>
      <c r="ME8" s="2" t="s">
        <v>91</v>
      </c>
      <c r="MF8" s="2">
        <f>+AVERAGE(MF39:MF53)</f>
        <v>0.30512317839900488</v>
      </c>
      <c r="MG8" s="2">
        <f>+AVERAGE(MG39:MG53)</f>
        <v>0.24202433515377011</v>
      </c>
      <c r="MH8" s="2"/>
      <c r="MI8" s="2"/>
      <c r="MJ8" s="2"/>
      <c r="MK8" s="2"/>
      <c r="ML8" s="2"/>
      <c r="MM8" s="2"/>
      <c r="MN8" s="2"/>
      <c r="MO8" s="2"/>
      <c r="MP8" s="2"/>
      <c r="MQ8" s="2" t="s">
        <v>31</v>
      </c>
      <c r="MR8" s="2" t="s">
        <v>31</v>
      </c>
      <c r="MS8" s="2" t="s">
        <v>31</v>
      </c>
      <c r="MT8" s="2" t="s">
        <v>31</v>
      </c>
      <c r="MU8" s="2" t="s">
        <v>30</v>
      </c>
      <c r="MV8" s="2" t="s">
        <v>30</v>
      </c>
      <c r="MW8" s="2" t="s">
        <v>30</v>
      </c>
      <c r="MX8" s="2" t="s">
        <v>30</v>
      </c>
      <c r="MY8" s="2"/>
      <c r="MZ8" s="2"/>
      <c r="NA8" s="2"/>
      <c r="NB8" s="2"/>
      <c r="NC8" s="2"/>
      <c r="ND8" s="2" t="s">
        <v>91</v>
      </c>
      <c r="NE8" s="2">
        <f>+AVERAGE(NE39:NE53)</f>
        <v>0.57142468780415756</v>
      </c>
      <c r="NF8" s="2">
        <f>+AVERAGE(NF39:NF53)</f>
        <v>0.36543140069481356</v>
      </c>
      <c r="NG8" s="2"/>
      <c r="NH8" s="2"/>
      <c r="NI8" s="2"/>
      <c r="NJ8" s="2"/>
      <c r="NK8" s="2"/>
      <c r="NL8" s="2"/>
      <c r="NM8" s="2"/>
      <c r="NN8" s="2"/>
      <c r="NO8" s="2"/>
      <c r="NP8" s="2" t="s">
        <v>30</v>
      </c>
      <c r="NQ8" s="2" t="s">
        <v>30</v>
      </c>
      <c r="NR8" s="2" t="s">
        <v>30</v>
      </c>
      <c r="NS8" s="2" t="s">
        <v>30</v>
      </c>
      <c r="NT8" s="2" t="s">
        <v>30</v>
      </c>
      <c r="NU8" s="2" t="s">
        <v>30</v>
      </c>
      <c r="NV8" s="2" t="s">
        <v>30</v>
      </c>
      <c r="NW8" s="2" t="s">
        <v>30</v>
      </c>
      <c r="NX8" s="2"/>
      <c r="NY8" s="2"/>
      <c r="NZ8" s="2"/>
      <c r="OA8" s="2"/>
      <c r="OB8" s="2"/>
      <c r="OC8" s="2" t="s">
        <v>91</v>
      </c>
      <c r="OD8" s="2">
        <f>+AVERAGE(OD39:OD53)</f>
        <v>0.75246395189801485</v>
      </c>
      <c r="OE8" s="2">
        <f>+AVERAGE(OE39:OE53)</f>
        <v>0.37109875810289306</v>
      </c>
      <c r="OF8" s="2"/>
      <c r="OG8" s="2"/>
      <c r="OH8" s="2"/>
      <c r="OI8" s="2"/>
      <c r="OJ8" s="2"/>
      <c r="OK8" s="2"/>
      <c r="OL8" s="2"/>
      <c r="OM8" s="2"/>
      <c r="ON8" s="2"/>
      <c r="OO8" s="2" t="s">
        <v>30</v>
      </c>
      <c r="OP8" s="2" t="s">
        <v>30</v>
      </c>
      <c r="OQ8" s="2" t="s">
        <v>30</v>
      </c>
      <c r="OR8" s="2" t="s">
        <v>30</v>
      </c>
      <c r="OS8" s="2" t="s">
        <v>30</v>
      </c>
      <c r="OT8" s="2" t="s">
        <v>30</v>
      </c>
      <c r="OU8" s="2" t="s">
        <v>30</v>
      </c>
      <c r="OV8" s="2" t="s">
        <v>30</v>
      </c>
      <c r="OW8" s="2"/>
      <c r="OX8" s="2"/>
      <c r="OY8" s="2"/>
      <c r="OZ8" s="2"/>
      <c r="PA8" s="2"/>
      <c r="PB8" s="2" t="s">
        <v>91</v>
      </c>
      <c r="PC8" s="2">
        <f>+AVERAGE(PC39:PC53)</f>
        <v>1.1462997058920079</v>
      </c>
      <c r="PD8" s="2">
        <f>+AVERAGE(PD39:PD53)</f>
        <v>0.26899074126173061</v>
      </c>
      <c r="PE8" s="2"/>
      <c r="PF8" s="2"/>
      <c r="PG8" s="2"/>
      <c r="PH8" s="2"/>
      <c r="PI8" s="2"/>
      <c r="PJ8" s="2"/>
      <c r="PK8" s="2"/>
      <c r="PL8" s="2"/>
      <c r="PM8" s="2"/>
      <c r="PN8" s="2" t="s">
        <v>30</v>
      </c>
      <c r="PO8" s="2" t="s">
        <v>30</v>
      </c>
      <c r="PP8" s="2" t="s">
        <v>30</v>
      </c>
      <c r="PQ8" s="2" t="s">
        <v>30</v>
      </c>
      <c r="PR8" s="2" t="s">
        <v>30</v>
      </c>
      <c r="PS8" s="2" t="s">
        <v>30</v>
      </c>
      <c r="PT8" s="2" t="s">
        <v>30</v>
      </c>
      <c r="PU8" s="2" t="s">
        <v>30</v>
      </c>
      <c r="PV8" s="2"/>
      <c r="PW8" s="2"/>
      <c r="PX8" s="2"/>
      <c r="PY8" s="2"/>
      <c r="PZ8" s="2"/>
      <c r="QA8" s="2" t="s">
        <v>91</v>
      </c>
      <c r="QB8" s="2">
        <f>+AVERAGE(QB39:QB53)</f>
        <v>0.26806968625401162</v>
      </c>
      <c r="QC8" s="2">
        <f>+AVERAGE(QC39:QC53)</f>
        <v>0.11409194933870288</v>
      </c>
      <c r="QD8" s="2"/>
      <c r="QE8" s="2"/>
      <c r="QF8" s="2"/>
      <c r="QG8" s="2"/>
      <c r="QH8" s="2"/>
      <c r="QI8" s="2"/>
      <c r="QJ8" s="2"/>
      <c r="QK8" s="2"/>
      <c r="QL8" s="2"/>
      <c r="QM8" s="2" t="s">
        <v>30</v>
      </c>
      <c r="QN8" s="2" t="s">
        <v>30</v>
      </c>
      <c r="QO8" s="2" t="s">
        <v>30</v>
      </c>
      <c r="QP8" s="2" t="s">
        <v>30</v>
      </c>
      <c r="QQ8" s="2" t="s">
        <v>30</v>
      </c>
      <c r="QR8" s="2" t="s">
        <v>30</v>
      </c>
      <c r="QS8" s="2" t="s">
        <v>30</v>
      </c>
      <c r="QT8" s="2" t="s">
        <v>30</v>
      </c>
      <c r="QU8" s="2"/>
      <c r="QV8" s="2"/>
      <c r="QW8" s="2"/>
      <c r="QX8" s="2"/>
      <c r="QY8" s="2"/>
      <c r="QZ8" s="2" t="s">
        <v>91</v>
      </c>
      <c r="RA8" s="2">
        <f>+AVERAGE(RA39:RA53)</f>
        <v>0.48468433802895283</v>
      </c>
      <c r="RB8" s="2">
        <f>+AVERAGE(RB39:RB53)</f>
        <v>0.29226868488832031</v>
      </c>
      <c r="RC8" s="2"/>
      <c r="RD8" s="2"/>
      <c r="RE8" s="2"/>
      <c r="RF8" s="2"/>
      <c r="RG8" s="2"/>
      <c r="RH8" s="2"/>
      <c r="RI8" s="2"/>
      <c r="RJ8" s="2"/>
      <c r="RK8" s="2"/>
      <c r="RL8" s="2" t="s">
        <v>30</v>
      </c>
      <c r="RM8" s="2" t="s">
        <v>30</v>
      </c>
      <c r="RN8" s="2" t="s">
        <v>30</v>
      </c>
      <c r="RO8" s="2" t="s">
        <v>30</v>
      </c>
      <c r="RP8" s="2" t="s">
        <v>30</v>
      </c>
      <c r="RQ8" s="2" t="s">
        <v>30</v>
      </c>
      <c r="RR8" s="2" t="s">
        <v>30</v>
      </c>
      <c r="RS8" s="2" t="s">
        <v>30</v>
      </c>
      <c r="RT8" s="2"/>
      <c r="RU8" s="2"/>
      <c r="RV8" s="2"/>
      <c r="RW8" s="2"/>
      <c r="RX8" s="2"/>
      <c r="RY8" s="2" t="s">
        <v>91</v>
      </c>
      <c r="RZ8" s="2">
        <f>+AVERAGE(RZ39:RZ53)</f>
        <v>0.13024334997285686</v>
      </c>
      <c r="SA8" s="2">
        <f>+AVERAGE(SA39:SA53)</f>
        <v>0.3153084721260247</v>
      </c>
      <c r="SB8" s="2"/>
      <c r="SC8" s="2"/>
      <c r="SD8" s="2"/>
      <c r="SE8" s="2"/>
      <c r="SF8" s="2"/>
      <c r="SG8" s="2"/>
      <c r="SH8" s="2"/>
      <c r="SI8" s="2"/>
      <c r="SJ8" s="2"/>
    </row>
    <row r="9" spans="1:504">
      <c r="A9" s="43" t="s">
        <v>32</v>
      </c>
      <c r="B9" s="44"/>
      <c r="C9" s="2" t="s">
        <v>30</v>
      </c>
      <c r="D9" s="3">
        <v>17284</v>
      </c>
      <c r="E9" s="3">
        <v>5265</v>
      </c>
      <c r="F9" s="3">
        <v>2056</v>
      </c>
      <c r="G9" s="3">
        <v>2577</v>
      </c>
      <c r="H9" s="3">
        <v>137531.123112595</v>
      </c>
      <c r="I9" s="3">
        <v>24608.20860347167</v>
      </c>
      <c r="J9" s="3">
        <v>9870.5259545690278</v>
      </c>
      <c r="K9" s="3">
        <v>10720.97160610741</v>
      </c>
      <c r="L9" s="3"/>
      <c r="M9" s="3"/>
      <c r="N9" s="3"/>
      <c r="O9" s="3"/>
      <c r="P9" s="3"/>
      <c r="Q9" s="3">
        <v>2.7231800000000002</v>
      </c>
      <c r="R9" s="3"/>
      <c r="S9" s="3">
        <f>+(F9+G9)/(2*D9)</f>
        <v>0.13402568849803287</v>
      </c>
      <c r="T9" s="3"/>
      <c r="U9" s="3"/>
      <c r="V9" s="3"/>
      <c r="W9" s="3"/>
      <c r="X9" s="3"/>
      <c r="Y9" s="3"/>
      <c r="Z9" s="3"/>
      <c r="AA9" s="3"/>
      <c r="AB9" s="3"/>
      <c r="AC9" s="3">
        <v>12800.462715859911</v>
      </c>
      <c r="AD9" s="3">
        <v>3039.4797519748122</v>
      </c>
      <c r="AE9" s="3">
        <v>2764.8035132406399</v>
      </c>
      <c r="AF9" s="3">
        <v>2802.546681674301</v>
      </c>
      <c r="AG9" s="3">
        <v>69021.647442472356</v>
      </c>
      <c r="AH9" s="3">
        <v>14396.16666532495</v>
      </c>
      <c r="AI9" s="3">
        <v>8375.0703204272268</v>
      </c>
      <c r="AJ9" s="3">
        <v>9520.5652714979897</v>
      </c>
      <c r="AK9" s="3"/>
      <c r="AL9" s="3"/>
      <c r="AM9" s="3"/>
      <c r="AN9" s="3"/>
      <c r="AO9" s="3"/>
      <c r="AP9" s="3">
        <v>1.920398</v>
      </c>
      <c r="AQ9" s="3"/>
      <c r="AR9" s="3">
        <f>+(AE9+AF9)/(2*AC9)</f>
        <v>0.21746675563598708</v>
      </c>
      <c r="AS9" s="3"/>
      <c r="AT9" s="3"/>
      <c r="AU9" s="3"/>
      <c r="AV9" s="3"/>
      <c r="AW9" s="3"/>
      <c r="AX9" s="3"/>
      <c r="AY9" s="3"/>
      <c r="AZ9" s="3"/>
      <c r="BA9" s="3"/>
      <c r="BB9" s="3">
        <v>14463.53398201764</v>
      </c>
      <c r="BC9" s="3">
        <v>3109.7989562348198</v>
      </c>
      <c r="BD9" s="3">
        <v>5295.878674853001</v>
      </c>
      <c r="BE9" s="3">
        <v>5441.3840428294434</v>
      </c>
      <c r="BF9" s="3">
        <v>91206.792932504584</v>
      </c>
      <c r="BG9" s="3">
        <v>19371.143941527051</v>
      </c>
      <c r="BH9" s="3">
        <v>23225.502303625719</v>
      </c>
      <c r="BI9" s="3">
        <v>24607.019345684581</v>
      </c>
      <c r="BJ9" s="3"/>
      <c r="BK9" s="3"/>
      <c r="BL9" s="3"/>
      <c r="BM9" s="3"/>
      <c r="BN9" s="3"/>
      <c r="BO9" s="3">
        <v>2.4804789999999999</v>
      </c>
      <c r="BP9" s="3"/>
      <c r="BQ9" s="3">
        <f>+(BD9+BE9)/(2*BB9)</f>
        <v>0.37118392818214313</v>
      </c>
      <c r="BR9" s="3"/>
      <c r="BS9" s="3"/>
      <c r="BT9" s="3"/>
      <c r="BU9" s="3"/>
      <c r="BV9" s="3"/>
      <c r="BW9" s="3"/>
      <c r="BX9" s="3"/>
      <c r="BY9" s="3"/>
      <c r="BZ9" s="3"/>
      <c r="CA9" s="3">
        <v>40367.277932114383</v>
      </c>
      <c r="CB9" s="3">
        <v>9319.8290112268169</v>
      </c>
      <c r="CC9" s="3">
        <v>6744.383816726544</v>
      </c>
      <c r="CD9" s="3">
        <v>7274.1373790991274</v>
      </c>
      <c r="CE9" s="3">
        <v>242856.8810952247</v>
      </c>
      <c r="CF9" s="3">
        <v>35770.420222470791</v>
      </c>
      <c r="CG9" s="3">
        <v>32367.310831153842</v>
      </c>
      <c r="CH9" s="3">
        <v>30193.272050400548</v>
      </c>
      <c r="CI9" s="3"/>
      <c r="CJ9" s="3"/>
      <c r="CK9" s="3"/>
      <c r="CL9" s="3"/>
      <c r="CM9" s="3"/>
      <c r="CN9" s="3">
        <v>2.4206349999999999</v>
      </c>
      <c r="CO9" s="3"/>
      <c r="CP9" s="3">
        <f>+(CC9+CD9)/(2*CA9)</f>
        <v>0.17363718727084604</v>
      </c>
      <c r="CQ9" s="3"/>
      <c r="CR9" s="3"/>
      <c r="CS9" s="3"/>
      <c r="CT9" s="3"/>
      <c r="CU9" s="3"/>
      <c r="CV9" s="3"/>
      <c r="CW9" s="3"/>
      <c r="CX9" s="3"/>
      <c r="CY9" s="3"/>
      <c r="CZ9" s="3">
        <v>42842.352955132003</v>
      </c>
      <c r="DA9" s="3">
        <v>10276.40037350316</v>
      </c>
      <c r="DB9" s="3">
        <v>14534.659188273739</v>
      </c>
      <c r="DC9" s="3">
        <v>15653.82423801195</v>
      </c>
      <c r="DD9" s="3">
        <v>55857.113064709672</v>
      </c>
      <c r="DE9" s="3">
        <v>10306.381787443161</v>
      </c>
      <c r="DF9" s="3">
        <v>9587.0584571756008</v>
      </c>
      <c r="DG9" s="3">
        <v>10352.34940637557</v>
      </c>
      <c r="DH9" s="3"/>
      <c r="DI9" s="3"/>
      <c r="DJ9" s="3"/>
      <c r="DK9" s="3"/>
      <c r="DL9" s="3"/>
      <c r="DM9" s="3">
        <v>1.799447</v>
      </c>
      <c r="DN9" s="3"/>
      <c r="DO9" s="3">
        <f>+(DB9+DC9)/(2*CZ9)</f>
        <v>0.35232055832579418</v>
      </c>
      <c r="DP9" s="3"/>
      <c r="DQ9" s="3"/>
      <c r="DR9" s="3"/>
      <c r="DS9" s="3"/>
      <c r="DT9" s="3"/>
      <c r="DU9" s="3"/>
      <c r="DV9" s="3"/>
      <c r="DW9" s="3"/>
      <c r="DX9" s="3"/>
      <c r="DY9" s="3">
        <v>2829.1589486288131</v>
      </c>
      <c r="DZ9" s="3">
        <v>812.9682357080078</v>
      </c>
      <c r="EA9" s="3">
        <v>597.21401681004534</v>
      </c>
      <c r="EB9" s="3">
        <v>626.34727876438592</v>
      </c>
      <c r="EC9" s="3">
        <v>37838.29213858299</v>
      </c>
      <c r="ED9" s="3">
        <v>11106.33725735635</v>
      </c>
      <c r="EE9" s="3">
        <v>5021.1807619836982</v>
      </c>
      <c r="EF9" s="3">
        <v>5709.6152401235076</v>
      </c>
      <c r="EG9" s="3"/>
      <c r="EH9" s="3"/>
      <c r="EI9" s="3"/>
      <c r="EJ9" s="3"/>
      <c r="EK9" s="3"/>
      <c r="EL9" s="3">
        <v>2.9907119999999998</v>
      </c>
      <c r="EM9" s="3"/>
      <c r="EN9" s="3">
        <f>+(EA9+EB9)/(2*DY9)</f>
        <v>0.21624117233983009</v>
      </c>
      <c r="EO9" s="3"/>
      <c r="EP9" s="3"/>
      <c r="EQ9" s="3"/>
      <c r="ER9" s="3"/>
      <c r="ES9" s="3"/>
      <c r="ET9" s="3"/>
      <c r="EU9" s="3"/>
      <c r="EV9" s="3"/>
      <c r="EW9" s="3"/>
      <c r="EX9" s="3">
        <v>46325</v>
      </c>
      <c r="EY9" s="3">
        <v>9371</v>
      </c>
      <c r="EZ9" s="3">
        <v>6880</v>
      </c>
      <c r="FA9" s="3">
        <v>5706</v>
      </c>
      <c r="FB9" s="3">
        <v>469036.15150110028</v>
      </c>
      <c r="FC9" s="3">
        <v>79637.926596096091</v>
      </c>
      <c r="FD9" s="3">
        <v>35949.914773795172</v>
      </c>
      <c r="FE9" s="3">
        <v>36433.496665297593</v>
      </c>
      <c r="FF9" s="3"/>
      <c r="FG9" s="3"/>
      <c r="FH9" s="3"/>
      <c r="FI9" s="3"/>
      <c r="FJ9" s="3"/>
      <c r="FK9" s="3">
        <v>1.8593869999999999</v>
      </c>
      <c r="FL9" s="3"/>
      <c r="FM9" s="3">
        <f>+(EZ9+FA9)/(2*EX9)</f>
        <v>0.13584457636265515</v>
      </c>
      <c r="FN9" s="3"/>
      <c r="FO9" s="3"/>
      <c r="FP9" s="3"/>
      <c r="FQ9" s="3"/>
      <c r="FR9" s="3"/>
      <c r="FS9" s="3"/>
      <c r="FT9" s="3"/>
      <c r="FU9" s="3"/>
      <c r="FV9" s="3"/>
      <c r="FW9" s="3">
        <v>171584.50793924011</v>
      </c>
      <c r="FX9" s="3">
        <v>45770.727722753873</v>
      </c>
      <c r="FY9" s="3">
        <v>25755.711671956811</v>
      </c>
      <c r="FZ9" s="3">
        <v>26779.381361372671</v>
      </c>
      <c r="GA9" s="3">
        <v>794345.37421451369</v>
      </c>
      <c r="GB9" s="3">
        <v>186330.60256883231</v>
      </c>
      <c r="GC9" s="3">
        <v>76179.967328253915</v>
      </c>
      <c r="GD9" s="3">
        <v>65722.283934266568</v>
      </c>
      <c r="GE9" s="3"/>
      <c r="GF9" s="3"/>
      <c r="GG9" s="3"/>
      <c r="GH9" s="3"/>
      <c r="GI9" s="3"/>
      <c r="GJ9" s="3">
        <v>2.2954910000000002</v>
      </c>
      <c r="GK9" s="3"/>
      <c r="GL9" s="3">
        <f>+(FY9+FZ9)/(2*FW9)</f>
        <v>0.15308810120530436</v>
      </c>
      <c r="GM9" s="3"/>
      <c r="GN9" s="3"/>
      <c r="GO9" s="3"/>
      <c r="GP9" s="3"/>
      <c r="GQ9" s="3"/>
      <c r="GR9" s="3"/>
      <c r="GS9" s="3"/>
      <c r="GT9" s="3"/>
      <c r="GU9" s="3"/>
      <c r="GV9" s="3">
        <v>391.37171889520442</v>
      </c>
      <c r="GW9" s="3">
        <v>74.228532966441094</v>
      </c>
      <c r="GX9" s="3">
        <v>33.219379528363568</v>
      </c>
      <c r="GY9" s="3">
        <v>63.31955353534223</v>
      </c>
      <c r="GZ9" s="3">
        <v>50288.201325352013</v>
      </c>
      <c r="HA9" s="3">
        <v>10823.183950852899</v>
      </c>
      <c r="HB9" s="3">
        <v>2132.4263606299119</v>
      </c>
      <c r="HC9" s="3">
        <v>3867.1121424859662</v>
      </c>
      <c r="HD9" s="3"/>
      <c r="HE9" s="3"/>
      <c r="HF9" s="3"/>
      <c r="HG9" s="3"/>
      <c r="HH9" s="3"/>
      <c r="HI9" s="3">
        <v>1.8331470000000001</v>
      </c>
      <c r="HJ9" s="3"/>
      <c r="HK9" s="3">
        <f>+(GX9+GY9)/(2*GV9)</f>
        <v>0.12333406886964605</v>
      </c>
      <c r="HL9" s="3"/>
      <c r="HM9" s="3"/>
      <c r="HN9" s="3"/>
      <c r="HO9" s="3"/>
      <c r="HP9" s="3"/>
      <c r="HQ9" s="3"/>
      <c r="HR9" s="3"/>
      <c r="HS9" s="3"/>
      <c r="HT9" s="3"/>
      <c r="HU9" s="3">
        <v>13163.497980115941</v>
      </c>
      <c r="HV9" s="3">
        <v>3675.6600744972511</v>
      </c>
      <c r="HW9" s="3">
        <v>1558.9220684293471</v>
      </c>
      <c r="HX9" s="3">
        <v>1693.328067764857</v>
      </c>
      <c r="HY9" s="3">
        <v>422080.2533030773</v>
      </c>
      <c r="HZ9" s="3">
        <v>118026.2498121754</v>
      </c>
      <c r="IA9" s="3">
        <v>25928.850775098359</v>
      </c>
      <c r="IB9" s="3">
        <v>33350.379071028932</v>
      </c>
      <c r="IC9" s="3"/>
      <c r="ID9" s="3"/>
      <c r="IE9" s="3"/>
      <c r="IF9" s="3"/>
      <c r="IG9" s="3"/>
      <c r="IH9" s="3">
        <v>2.4748749999999999</v>
      </c>
      <c r="II9" s="3"/>
      <c r="IJ9" s="3">
        <f>+(HW9+HX9)/(2*HU9)</f>
        <v>0.12353289912403508</v>
      </c>
      <c r="IK9" s="3"/>
      <c r="IL9" s="3"/>
      <c r="IM9" s="3"/>
      <c r="IN9" s="3"/>
      <c r="IO9" s="3"/>
      <c r="IP9" s="3"/>
      <c r="IQ9" s="3"/>
      <c r="IR9" s="3"/>
      <c r="IS9" s="3"/>
      <c r="IT9" s="3">
        <v>20941.108067676661</v>
      </c>
      <c r="IU9" s="3">
        <v>16428886.73519785</v>
      </c>
      <c r="IV9" s="3">
        <v>4756672.1849507624</v>
      </c>
      <c r="IW9" s="3">
        <v>1723899.715855821</v>
      </c>
      <c r="IX9" s="3">
        <v>1659596.8993826101</v>
      </c>
      <c r="IY9" s="3">
        <v>513844.11964238971</v>
      </c>
      <c r="IZ9" s="3">
        <v>92880.214835930557</v>
      </c>
      <c r="JA9" s="3">
        <v>14348.87852587837</v>
      </c>
      <c r="JB9" s="3">
        <v>24934.98157911668</v>
      </c>
      <c r="JC9" s="3"/>
      <c r="JD9" s="3"/>
      <c r="JE9" s="3"/>
      <c r="JF9" s="3"/>
      <c r="JG9" s="3"/>
      <c r="JH9" s="3">
        <v>1.2587889999999999</v>
      </c>
      <c r="JI9" s="3"/>
      <c r="JJ9" s="3">
        <f>+(IW9+IX9)/(2*IU9)</f>
        <v>0.10297400760544242</v>
      </c>
      <c r="JK9" s="3"/>
      <c r="JL9" s="3"/>
      <c r="JM9" s="3"/>
      <c r="JN9" s="3"/>
      <c r="JO9" s="3"/>
      <c r="JP9" s="3"/>
      <c r="JQ9" s="3"/>
      <c r="JR9" s="3"/>
      <c r="JS9" s="3"/>
      <c r="JT9" s="3">
        <v>20941.108067676661</v>
      </c>
      <c r="JU9" s="3">
        <v>5274.6232206939148</v>
      </c>
      <c r="JV9" s="3">
        <v>10271.44874235301</v>
      </c>
      <c r="JW9" s="3">
        <v>9964.4750666434993</v>
      </c>
      <c r="JX9" s="3">
        <v>144042.57391082961</v>
      </c>
      <c r="JY9" s="3">
        <v>30601.223422525989</v>
      </c>
      <c r="JZ9" s="3">
        <v>28720.45095838785</v>
      </c>
      <c r="KA9" s="3">
        <v>27276.644939399139</v>
      </c>
      <c r="KB9" s="3"/>
      <c r="KC9" s="3"/>
      <c r="KD9" s="3"/>
      <c r="KE9" s="3"/>
      <c r="KF9" s="3"/>
      <c r="KG9" s="3">
        <v>2.4453619999999998</v>
      </c>
      <c r="KH9" s="3"/>
      <c r="KI9" s="3">
        <f>+(JV9+JW9)/(2*JT9)</f>
        <v>0.48316268039873617</v>
      </c>
      <c r="KJ9" s="3"/>
      <c r="KK9" s="3"/>
      <c r="KL9" s="3"/>
      <c r="KM9" s="3"/>
      <c r="KN9" s="3"/>
      <c r="KO9" s="3"/>
      <c r="KP9" s="3"/>
      <c r="KQ9" s="3"/>
      <c r="KR9" s="3"/>
      <c r="KS9" s="3">
        <v>36539.264048862991</v>
      </c>
      <c r="KT9" s="3">
        <v>10171.882348654841</v>
      </c>
      <c r="KU9" s="3">
        <v>13732.48140937057</v>
      </c>
      <c r="KV9" s="3">
        <v>14416.310715319059</v>
      </c>
      <c r="KW9" s="3">
        <v>44745.892630257738</v>
      </c>
      <c r="KX9" s="3">
        <v>9374.6666341131277</v>
      </c>
      <c r="KY9" s="3">
        <v>10951.06941514603</v>
      </c>
      <c r="KZ9" s="3">
        <v>8610.0438974726549</v>
      </c>
      <c r="LA9" s="3"/>
      <c r="LB9" s="3"/>
      <c r="LC9" s="3"/>
      <c r="LD9" s="3"/>
      <c r="LE9" s="3"/>
      <c r="LF9" s="3">
        <v>3.885303</v>
      </c>
      <c r="LG9" s="3"/>
      <c r="LH9" s="3">
        <f>+(KU9+KV9)/(2*KS9)</f>
        <v>0.38518553749532275</v>
      </c>
      <c r="LI9" s="3"/>
      <c r="LJ9" s="3"/>
      <c r="LK9" s="3"/>
      <c r="LL9" s="3"/>
      <c r="LM9" s="3"/>
      <c r="LN9" s="3"/>
      <c r="LO9" s="3"/>
      <c r="LP9" s="3"/>
      <c r="LQ9" s="3"/>
      <c r="LR9" s="3">
        <v>4387.214529786831</v>
      </c>
      <c r="LS9" s="3">
        <v>911.6123745620805</v>
      </c>
      <c r="LT9" s="3">
        <v>364.21060872045638</v>
      </c>
      <c r="LU9" s="3">
        <v>300.26119254977732</v>
      </c>
      <c r="LV9" s="3">
        <v>201354.0057987232</v>
      </c>
      <c r="LW9" s="3">
        <v>35823.301689990352</v>
      </c>
      <c r="LX9" s="3">
        <v>9875.5653696453974</v>
      </c>
      <c r="LY9" s="3">
        <v>4856.4626361560076</v>
      </c>
      <c r="LZ9" s="3"/>
      <c r="MA9" s="3"/>
      <c r="MB9" s="3"/>
      <c r="MC9" s="3"/>
      <c r="MD9" s="3"/>
      <c r="ME9" s="3">
        <v>1.788886</v>
      </c>
      <c r="MF9" s="3"/>
      <c r="MG9" s="3">
        <f>+(LT9+LU9)/(2*LR9)</f>
        <v>7.5728209409276326E-2</v>
      </c>
      <c r="MH9" s="3"/>
      <c r="MI9" s="3"/>
      <c r="MJ9" s="3"/>
      <c r="MK9" s="3"/>
      <c r="ML9" s="3"/>
      <c r="MM9" s="3"/>
      <c r="MN9" s="3"/>
      <c r="MO9" s="3"/>
      <c r="MP9" s="3"/>
      <c r="MQ9" s="3">
        <v>75866.540497191512</v>
      </c>
      <c r="MR9" s="3">
        <v>17915.661885851368</v>
      </c>
      <c r="MS9" s="3">
        <v>17515.10084903138</v>
      </c>
      <c r="MT9" s="3">
        <v>17601.942193447761</v>
      </c>
      <c r="MU9" s="3">
        <v>88588.94420606074</v>
      </c>
      <c r="MV9" s="3">
        <v>16941.74209047966</v>
      </c>
      <c r="MW9" s="3">
        <v>11646.25892231842</v>
      </c>
      <c r="MX9" s="3">
        <v>16229.107988777931</v>
      </c>
      <c r="MY9" s="3"/>
      <c r="MZ9" s="3"/>
      <c r="NA9" s="3"/>
      <c r="NB9" s="3"/>
      <c r="NC9" s="3"/>
      <c r="ND9" s="3">
        <v>2.2086429999999999</v>
      </c>
      <c r="NE9" s="3"/>
      <c r="NF9" s="3">
        <f>+(MS9+MT9)/(2*MQ9)</f>
        <v>0.23143959650947266</v>
      </c>
      <c r="NG9" s="3"/>
      <c r="NH9" s="3"/>
      <c r="NI9" s="3"/>
      <c r="NJ9" s="3"/>
      <c r="NK9" s="3"/>
      <c r="NL9" s="3"/>
      <c r="NM9" s="3"/>
      <c r="NN9" s="3"/>
      <c r="NO9" s="3"/>
      <c r="NP9" s="3">
        <v>41371.731089105808</v>
      </c>
      <c r="NQ9" s="3">
        <v>11665.85029869336</v>
      </c>
      <c r="NR9" s="3">
        <v>11637.81904935336</v>
      </c>
      <c r="NS9" s="3">
        <v>11550.281094086091</v>
      </c>
      <c r="NT9" s="3">
        <v>102042.97269021141</v>
      </c>
      <c r="NU9" s="3">
        <v>19808.90202070443</v>
      </c>
      <c r="NV9" s="3">
        <v>16575.95172077644</v>
      </c>
      <c r="NW9" s="3">
        <v>11911.55477255</v>
      </c>
      <c r="NX9" s="3"/>
      <c r="NY9" s="3"/>
      <c r="NZ9" s="3"/>
      <c r="OA9" s="3"/>
      <c r="OB9" s="3"/>
      <c r="OC9" s="3">
        <v>1.9166270000000001</v>
      </c>
      <c r="OD9" s="3"/>
      <c r="OE9" s="3">
        <f>+(NR9+NS9)/(2*NP9)</f>
        <v>0.28024087381668017</v>
      </c>
      <c r="OF9" s="3"/>
      <c r="OG9" s="3"/>
      <c r="OH9" s="3"/>
      <c r="OI9" s="3"/>
      <c r="OJ9" s="3"/>
      <c r="OK9" s="3"/>
      <c r="OL9" s="3"/>
      <c r="OM9" s="3"/>
      <c r="ON9" s="3"/>
      <c r="OO9" s="3">
        <v>25973</v>
      </c>
      <c r="OP9" s="3">
        <v>4368</v>
      </c>
      <c r="OQ9" s="3">
        <v>5134</v>
      </c>
      <c r="OR9" s="3">
        <v>5499</v>
      </c>
      <c r="OS9" s="3">
        <v>572769.05077919085</v>
      </c>
      <c r="OT9" s="3">
        <v>80115.75610310011</v>
      </c>
      <c r="OU9" s="3">
        <v>66852.031985969588</v>
      </c>
      <c r="OV9" s="3">
        <v>66576.690997738435</v>
      </c>
      <c r="OW9" s="3"/>
      <c r="OX9" s="3"/>
      <c r="OY9" s="3"/>
      <c r="OZ9" s="3"/>
      <c r="PA9" s="3"/>
      <c r="PB9" s="3">
        <v>1.772335</v>
      </c>
      <c r="PC9" s="3"/>
      <c r="PD9" s="3">
        <f>+(OQ9+OR9)/(2*OO9)</f>
        <v>0.20469333538674778</v>
      </c>
      <c r="PE9" s="3"/>
      <c r="PF9" s="3"/>
      <c r="PG9" s="3"/>
      <c r="PH9" s="3"/>
      <c r="PI9" s="3"/>
      <c r="PJ9" s="3"/>
      <c r="PK9" s="3"/>
      <c r="PL9" s="3"/>
      <c r="PM9" s="3"/>
      <c r="PN9" s="3">
        <v>526475</v>
      </c>
      <c r="PO9" s="3">
        <v>103950</v>
      </c>
      <c r="PP9" s="3">
        <v>27025</v>
      </c>
      <c r="PQ9" s="3">
        <v>22850</v>
      </c>
      <c r="PR9" s="3">
        <v>2830925</v>
      </c>
      <c r="PS9" s="3">
        <v>426328.71152885183</v>
      </c>
      <c r="PT9" s="3">
        <v>98526.887343639246</v>
      </c>
      <c r="PU9" s="3">
        <v>114550</v>
      </c>
      <c r="PV9" s="3"/>
      <c r="PW9" s="3"/>
      <c r="PX9" s="3"/>
      <c r="PY9" s="3"/>
      <c r="PZ9" s="3"/>
      <c r="QA9" s="3">
        <v>2.7425839999999999</v>
      </c>
      <c r="QB9" s="3"/>
      <c r="QC9" s="3">
        <f>+(PP9+PQ9)/(2*PN9)</f>
        <v>4.7366921506244358E-2</v>
      </c>
      <c r="QD9" s="3"/>
      <c r="QE9" s="3"/>
      <c r="QF9" s="3"/>
      <c r="QG9" s="3"/>
      <c r="QH9" s="3"/>
      <c r="QI9" s="3"/>
      <c r="QJ9" s="3"/>
      <c r="QK9" s="3"/>
      <c r="QL9" s="3"/>
      <c r="QM9" s="3">
        <v>2902.290382197446</v>
      </c>
      <c r="QN9" s="3">
        <v>632.52575785582258</v>
      </c>
      <c r="QO9" s="3">
        <v>624.82630174322867</v>
      </c>
      <c r="QP9" s="3">
        <v>690.45220321067586</v>
      </c>
      <c r="QQ9" s="3">
        <v>32603.98070067904</v>
      </c>
      <c r="QR9" s="3">
        <v>5313.6763594568511</v>
      </c>
      <c r="QS9" s="3">
        <v>3835.0089961888889</v>
      </c>
      <c r="QT9" s="3">
        <v>3698.3627080961419</v>
      </c>
      <c r="QU9">
        <v>2403.6</v>
      </c>
      <c r="QV9" s="3"/>
      <c r="QW9" s="3"/>
      <c r="QX9" s="3"/>
      <c r="QY9" s="3"/>
      <c r="QZ9" s="32">
        <v>2.5870995354988811</v>
      </c>
      <c r="RA9" s="3"/>
      <c r="RB9" s="3">
        <f>+(QO9+QP9)/(2*QM9)</f>
        <v>0.22659319567431635</v>
      </c>
      <c r="RC9" s="3"/>
      <c r="RD9" s="3"/>
      <c r="RE9" s="3"/>
      <c r="RF9" s="3"/>
      <c r="RG9" s="3"/>
      <c r="RH9" s="3"/>
      <c r="RI9" s="3"/>
      <c r="RJ9" s="3"/>
      <c r="RK9" s="3"/>
      <c r="RL9" s="3" t="s">
        <v>116</v>
      </c>
      <c r="RM9" s="3" t="s">
        <v>116</v>
      </c>
      <c r="RN9" s="3" t="s">
        <v>116</v>
      </c>
      <c r="RO9" s="3" t="s">
        <v>116</v>
      </c>
      <c r="RP9" s="3" t="s">
        <v>116</v>
      </c>
      <c r="RQ9" s="3" t="s">
        <v>116</v>
      </c>
      <c r="RR9" s="3" t="s">
        <v>116</v>
      </c>
      <c r="RS9" s="3" t="s">
        <v>116</v>
      </c>
      <c r="RT9">
        <v>25074.151999999998</v>
      </c>
      <c r="RU9" s="3"/>
      <c r="RV9" s="3">
        <v>1000</v>
      </c>
      <c r="RW9" s="3"/>
      <c r="RX9" s="3"/>
      <c r="RY9" s="32">
        <v>0.80422604302489342</v>
      </c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</row>
    <row r="10" spans="1:504">
      <c r="A10" s="43" t="s">
        <v>33</v>
      </c>
      <c r="B10" s="44"/>
      <c r="C10" s="2" t="s">
        <v>30</v>
      </c>
      <c r="D10" s="4">
        <v>17449</v>
      </c>
      <c r="E10" s="4">
        <v>5232</v>
      </c>
      <c r="F10" s="4">
        <v>2410</v>
      </c>
      <c r="G10" s="4">
        <v>2338</v>
      </c>
      <c r="H10" s="4">
        <v>137434.2825698033</v>
      </c>
      <c r="I10" s="4">
        <v>25032.06491489835</v>
      </c>
      <c r="J10" s="4">
        <v>12233.613264136129</v>
      </c>
      <c r="K10" s="4">
        <v>9646.9761530575634</v>
      </c>
      <c r="L10" s="4"/>
      <c r="M10" s="4"/>
      <c r="N10" s="4"/>
      <c r="O10" s="4"/>
      <c r="P10" s="4"/>
      <c r="Q10" s="4">
        <v>2.8378299999999999</v>
      </c>
      <c r="R10" s="4"/>
      <c r="S10" s="3">
        <f t="shared" ref="S10:S18" si="0">+(F10+G10)/(2*D10)</f>
        <v>0.13605364204252393</v>
      </c>
      <c r="T10" s="3"/>
      <c r="U10" s="3"/>
      <c r="V10" s="3"/>
      <c r="W10" s="3"/>
      <c r="X10" s="3"/>
      <c r="Y10" s="3"/>
      <c r="Z10" s="3"/>
      <c r="AA10" s="3"/>
      <c r="AB10" s="3"/>
      <c r="AC10" s="4">
        <v>14173.222754965451</v>
      </c>
      <c r="AD10" s="4">
        <v>3539.3699775704431</v>
      </c>
      <c r="AE10" s="4">
        <v>3033.5419257993199</v>
      </c>
      <c r="AF10" s="4">
        <v>2925.31091845933</v>
      </c>
      <c r="AG10" s="4">
        <v>72855.109539796264</v>
      </c>
      <c r="AH10" s="4">
        <v>16207.34344909209</v>
      </c>
      <c r="AI10" s="4">
        <v>8867.2125266288622</v>
      </c>
      <c r="AJ10" s="4">
        <v>9709.9955984490971</v>
      </c>
      <c r="AK10" s="4"/>
      <c r="AL10" s="4"/>
      <c r="AM10" s="4"/>
      <c r="AN10" s="4"/>
      <c r="AO10" s="4"/>
      <c r="AP10" s="4">
        <v>1.989274</v>
      </c>
      <c r="AQ10" s="4"/>
      <c r="AR10" s="3">
        <f t="shared" ref="AR10:AR60" si="1">+(AE10+AF10)/(2*AC10)</f>
        <v>0.21021516938238427</v>
      </c>
      <c r="AS10" s="3"/>
      <c r="AT10" s="3"/>
      <c r="AU10" s="3"/>
      <c r="AV10" s="3"/>
      <c r="AW10" s="3"/>
      <c r="AX10" s="3"/>
      <c r="AY10" s="3"/>
      <c r="AZ10" s="3"/>
      <c r="BA10" s="3"/>
      <c r="BB10" s="4">
        <v>15359.693648769269</v>
      </c>
      <c r="BC10" s="4">
        <v>3531.179442419952</v>
      </c>
      <c r="BD10" s="4">
        <v>5813.3347959583198</v>
      </c>
      <c r="BE10" s="4">
        <v>5983.5329099852106</v>
      </c>
      <c r="BF10" s="4">
        <v>95743.416247900517</v>
      </c>
      <c r="BG10" s="4">
        <v>21766.035650638591</v>
      </c>
      <c r="BH10" s="4">
        <v>25354.071967818869</v>
      </c>
      <c r="BI10" s="4">
        <v>26378.077813459538</v>
      </c>
      <c r="BJ10" s="4"/>
      <c r="BK10" s="4"/>
      <c r="BL10" s="4"/>
      <c r="BM10" s="4"/>
      <c r="BN10" s="4"/>
      <c r="BO10" s="4">
        <v>2.4792619999999999</v>
      </c>
      <c r="BP10" s="4"/>
      <c r="BQ10" s="3">
        <f t="shared" ref="BQ10:BQ60" si="2">+(BD10+BE10)/(2*BB10)</f>
        <v>0.38402027982142672</v>
      </c>
      <c r="BR10" s="3"/>
      <c r="BS10" s="3"/>
      <c r="BT10" s="3"/>
      <c r="BU10" s="3"/>
      <c r="BV10" s="3"/>
      <c r="BW10" s="3"/>
      <c r="BX10" s="3"/>
      <c r="BY10" s="3"/>
      <c r="BZ10" s="3"/>
      <c r="CA10" s="4">
        <v>41838.788418485819</v>
      </c>
      <c r="CB10" s="4">
        <v>9230.2558015983377</v>
      </c>
      <c r="CC10" s="4">
        <v>7313.7669926927574</v>
      </c>
      <c r="CD10" s="4">
        <v>7503.7833666973829</v>
      </c>
      <c r="CE10" s="4">
        <v>250469.92627536031</v>
      </c>
      <c r="CF10" s="4">
        <v>35647.363836269993</v>
      </c>
      <c r="CG10" s="4">
        <v>34569.96311090517</v>
      </c>
      <c r="CH10" s="4">
        <v>30269.588350131951</v>
      </c>
      <c r="CI10" s="4"/>
      <c r="CJ10" s="4"/>
      <c r="CK10" s="4"/>
      <c r="CL10" s="4"/>
      <c r="CM10" s="4"/>
      <c r="CN10" s="4">
        <v>2.4255360000000001</v>
      </c>
      <c r="CO10" s="4"/>
      <c r="CP10" s="3">
        <f t="shared" ref="CP10:CP60" si="3">+(CC10+CD10)/(2*CA10)</f>
        <v>0.17707910433710405</v>
      </c>
      <c r="CQ10" s="3"/>
      <c r="CR10" s="3"/>
      <c r="CS10" s="3"/>
      <c r="CT10" s="3"/>
      <c r="CU10" s="3"/>
      <c r="CV10" s="3"/>
      <c r="CW10" s="3"/>
      <c r="CX10" s="3"/>
      <c r="CY10" s="3"/>
      <c r="CZ10" s="4">
        <v>47537.9461603034</v>
      </c>
      <c r="DA10" s="4">
        <v>12256.54142314962</v>
      </c>
      <c r="DB10" s="4">
        <v>14972.911296561429</v>
      </c>
      <c r="DC10" s="4">
        <v>16367.745559179941</v>
      </c>
      <c r="DD10" s="4">
        <v>59420.148866956537</v>
      </c>
      <c r="DE10" s="4">
        <v>11740.07335647607</v>
      </c>
      <c r="DF10" s="4">
        <v>9997.1701802608204</v>
      </c>
      <c r="DG10" s="4">
        <v>10812.950761228371</v>
      </c>
      <c r="DH10" s="4"/>
      <c r="DI10" s="4"/>
      <c r="DJ10" s="4"/>
      <c r="DK10" s="4"/>
      <c r="DL10" s="4"/>
      <c r="DM10" s="4">
        <v>1.835321</v>
      </c>
      <c r="DN10" s="4"/>
      <c r="DO10" s="3">
        <f t="shared" ref="DO10:DO60" si="4">+(DB10+DC10)/(2*CZ10)</f>
        <v>0.32963831409603905</v>
      </c>
      <c r="DP10" s="3"/>
      <c r="DQ10" s="3"/>
      <c r="DR10" s="3"/>
      <c r="DS10" s="3"/>
      <c r="DT10" s="3"/>
      <c r="DU10" s="3"/>
      <c r="DV10" s="3"/>
      <c r="DW10" s="3"/>
      <c r="DX10" s="3"/>
      <c r="DY10" s="4">
        <v>3206.9273791420619</v>
      </c>
      <c r="DZ10" s="4">
        <v>909.34102285665813</v>
      </c>
      <c r="EA10" s="4">
        <v>641.67701358979275</v>
      </c>
      <c r="EB10" s="4">
        <v>682.56007049370635</v>
      </c>
      <c r="EC10" s="4">
        <v>40715.935925329322</v>
      </c>
      <c r="ED10" s="4">
        <v>12122.498694654811</v>
      </c>
      <c r="EE10" s="4">
        <v>5279.2915965225939</v>
      </c>
      <c r="EF10" s="4">
        <v>6169.9115346259277</v>
      </c>
      <c r="EG10" s="4"/>
      <c r="EH10" s="4"/>
      <c r="EI10" s="4"/>
      <c r="EJ10" s="4"/>
      <c r="EK10" s="4"/>
      <c r="EL10" s="4">
        <v>2.9694739999999999</v>
      </c>
      <c r="EM10" s="4"/>
      <c r="EN10" s="3">
        <f t="shared" ref="EN10:EN60" si="5">+(EA10+EB10)/(2*DY10)</f>
        <v>0.20646508753150622</v>
      </c>
      <c r="EO10" s="3"/>
      <c r="EP10" s="3"/>
      <c r="EQ10" s="3"/>
      <c r="ER10" s="3"/>
      <c r="ES10" s="3"/>
      <c r="ET10" s="3"/>
      <c r="EU10" s="3"/>
      <c r="EV10" s="3"/>
      <c r="EW10" s="3"/>
      <c r="EX10" s="4">
        <v>50113</v>
      </c>
      <c r="EY10" s="4">
        <v>10748</v>
      </c>
      <c r="EZ10" s="4">
        <v>7250</v>
      </c>
      <c r="FA10" s="4">
        <v>6133</v>
      </c>
      <c r="FB10" s="4">
        <v>494862.90384674241</v>
      </c>
      <c r="FC10" s="4">
        <v>88294.027099151455</v>
      </c>
      <c r="FD10" s="4">
        <v>37789.584517654002</v>
      </c>
      <c r="FE10" s="4">
        <v>38960.584658807842</v>
      </c>
      <c r="FF10" s="4"/>
      <c r="FG10" s="4"/>
      <c r="FH10" s="4"/>
      <c r="FI10" s="4"/>
      <c r="FJ10" s="4"/>
      <c r="FK10" s="4">
        <v>1.8954599999999999</v>
      </c>
      <c r="FL10" s="4"/>
      <c r="FM10" s="3">
        <f t="shared" ref="FM10:FM60" si="6">+(EZ10+FA10)/(2*EX10)</f>
        <v>0.1335282262087682</v>
      </c>
      <c r="FN10" s="3"/>
      <c r="FO10" s="3"/>
      <c r="FP10" s="3"/>
      <c r="FQ10" s="3"/>
      <c r="FR10" s="3"/>
      <c r="FS10" s="3"/>
      <c r="FT10" s="3"/>
      <c r="FU10" s="3"/>
      <c r="FV10" s="3"/>
      <c r="FW10" s="4">
        <v>191812.53894961311</v>
      </c>
      <c r="FX10" s="4">
        <v>51928.14835984807</v>
      </c>
      <c r="FY10" s="4">
        <v>26859.302663817849</v>
      </c>
      <c r="FZ10" s="4">
        <v>28507.696044978991</v>
      </c>
      <c r="GA10" s="4">
        <v>831799.43365010829</v>
      </c>
      <c r="GB10" s="4">
        <v>198315.3071098082</v>
      </c>
      <c r="GC10" s="4">
        <v>79549.025110001283</v>
      </c>
      <c r="GD10" s="4">
        <v>71722.047867503512</v>
      </c>
      <c r="GE10" s="4"/>
      <c r="GF10" s="4"/>
      <c r="GG10" s="4"/>
      <c r="GH10" s="4"/>
      <c r="GI10" s="4"/>
      <c r="GJ10" s="4">
        <v>2.3612489999999999</v>
      </c>
      <c r="GK10" s="4"/>
      <c r="GL10" s="3">
        <f t="shared" ref="GL10:GL60" si="7">+(FY10+FZ10)/(2*FW10)</f>
        <v>0.14432580636279752</v>
      </c>
      <c r="GM10" s="3"/>
      <c r="GN10" s="3"/>
      <c r="GO10" s="3"/>
      <c r="GP10" s="3"/>
      <c r="GQ10" s="3"/>
      <c r="GR10" s="3"/>
      <c r="GS10" s="3"/>
      <c r="GT10" s="3"/>
      <c r="GU10" s="3"/>
      <c r="GV10" s="4">
        <v>441.49886356821861</v>
      </c>
      <c r="GW10" s="4">
        <v>80.269051238716273</v>
      </c>
      <c r="GX10" s="4">
        <v>38.102248446452982</v>
      </c>
      <c r="GY10" s="4">
        <v>70.126670568719689</v>
      </c>
      <c r="GZ10" s="4">
        <v>55895.112575472369</v>
      </c>
      <c r="HA10" s="4">
        <v>11698.445250064749</v>
      </c>
      <c r="HB10" s="4">
        <v>2442.1554409986588</v>
      </c>
      <c r="HC10" s="4">
        <v>4358.4358475320387</v>
      </c>
      <c r="HD10" s="4"/>
      <c r="HE10" s="4"/>
      <c r="HF10" s="4"/>
      <c r="HG10" s="4"/>
      <c r="HH10" s="4"/>
      <c r="HI10" s="4">
        <v>1.814622</v>
      </c>
      <c r="HJ10" s="4"/>
      <c r="HK10" s="3">
        <f t="shared" ref="HK10:HK60" si="8">+(GX10+GY10)/(2*GV10)</f>
        <v>0.12256987270642156</v>
      </c>
      <c r="HL10" s="3"/>
      <c r="HM10" s="3"/>
      <c r="HN10" s="3"/>
      <c r="HO10" s="3"/>
      <c r="HP10" s="3"/>
      <c r="HQ10" s="3"/>
      <c r="HR10" s="3"/>
      <c r="HS10" s="3"/>
      <c r="HT10" s="3"/>
      <c r="HU10" s="4">
        <v>14639.973259785</v>
      </c>
      <c r="HV10" s="4">
        <v>4207.368085678444</v>
      </c>
      <c r="HW10" s="4">
        <v>1775.5932422545191</v>
      </c>
      <c r="HX10" s="4">
        <v>1883.513152424603</v>
      </c>
      <c r="HY10" s="4">
        <v>456718.58624783542</v>
      </c>
      <c r="HZ10" s="4">
        <v>131675.6639144443</v>
      </c>
      <c r="IA10" s="4">
        <v>30092.666243176249</v>
      </c>
      <c r="IB10" s="4">
        <v>37995.974320348672</v>
      </c>
      <c r="IC10" s="4"/>
      <c r="ID10" s="4"/>
      <c r="IE10" s="4"/>
      <c r="IF10" s="4"/>
      <c r="IG10" s="4"/>
      <c r="IH10" s="4">
        <v>2.481732</v>
      </c>
      <c r="II10" s="4"/>
      <c r="IJ10" s="3">
        <f t="shared" ref="IJ10:IJ60" si="9">+(HW10+HX10)/(2*HU10)</f>
        <v>0.12496970895194309</v>
      </c>
      <c r="IK10" s="3"/>
      <c r="IL10" s="3"/>
      <c r="IM10" s="3"/>
      <c r="IN10" s="3"/>
      <c r="IO10" s="3"/>
      <c r="IP10" s="3"/>
      <c r="IQ10" s="3"/>
      <c r="IR10" s="3"/>
      <c r="IS10" s="3"/>
      <c r="IT10" s="4">
        <v>22108.824343319411</v>
      </c>
      <c r="IU10" s="4">
        <v>19842690.710411798</v>
      </c>
      <c r="IV10" s="4">
        <v>6324896.039617884</v>
      </c>
      <c r="IW10" s="4">
        <v>1802062.1759841971</v>
      </c>
      <c r="IX10" s="4">
        <v>2123050.581184004</v>
      </c>
      <c r="IY10" s="4">
        <v>574750.79543299438</v>
      </c>
      <c r="IZ10" s="4">
        <v>114347.4084120467</v>
      </c>
      <c r="JA10" s="4">
        <v>15102.818743444859</v>
      </c>
      <c r="JB10" s="4">
        <v>31525.392933701911</v>
      </c>
      <c r="JC10" s="4"/>
      <c r="JD10" s="4"/>
      <c r="JE10" s="4"/>
      <c r="JF10" s="4"/>
      <c r="JG10" s="4"/>
      <c r="JH10" s="4">
        <v>1.2966359999999999</v>
      </c>
      <c r="JI10" s="4"/>
      <c r="JJ10" s="3">
        <f t="shared" ref="JJ10:JJ60" si="10">+(IW10+IX10)/(2*IU10)</f>
        <v>9.8905758660760332E-2</v>
      </c>
      <c r="JK10" s="3"/>
      <c r="JL10" s="3"/>
      <c r="JM10" s="3"/>
      <c r="JN10" s="3"/>
      <c r="JO10" s="3"/>
      <c r="JP10" s="3"/>
      <c r="JQ10" s="3"/>
      <c r="JR10" s="3"/>
      <c r="JS10" s="3"/>
      <c r="JT10" s="4">
        <v>22108.824343319411</v>
      </c>
      <c r="JU10" s="4">
        <v>5728.1532597480918</v>
      </c>
      <c r="JV10" s="4">
        <v>10336.915225517199</v>
      </c>
      <c r="JW10" s="4">
        <v>10400.0084139432</v>
      </c>
      <c r="JX10" s="4">
        <v>144467.41764622499</v>
      </c>
      <c r="JY10" s="4">
        <v>32448.332595799318</v>
      </c>
      <c r="JZ10" s="4">
        <v>29393.788348331691</v>
      </c>
      <c r="KA10" s="4">
        <v>29021.22365380398</v>
      </c>
      <c r="KB10" s="4"/>
      <c r="KC10" s="4"/>
      <c r="KD10" s="4"/>
      <c r="KE10" s="4"/>
      <c r="KF10" s="4"/>
      <c r="KG10" s="4">
        <v>2.596657</v>
      </c>
      <c r="KH10" s="4"/>
      <c r="KI10" s="3">
        <f t="shared" ref="KI10:KI60" si="11">+(JV10+JW10)/(2*JT10)</f>
        <v>0.46897391099238717</v>
      </c>
      <c r="KJ10" s="3"/>
      <c r="KK10" s="3"/>
      <c r="KL10" s="3"/>
      <c r="KM10" s="3"/>
      <c r="KN10" s="3"/>
      <c r="KO10" s="3"/>
      <c r="KP10" s="3"/>
      <c r="KQ10" s="3"/>
      <c r="KR10" s="3"/>
      <c r="KS10" s="4">
        <v>39859.609715185114</v>
      </c>
      <c r="KT10" s="4">
        <v>11497.95412393936</v>
      </c>
      <c r="KU10" s="4">
        <v>14440.68634990918</v>
      </c>
      <c r="KV10" s="4">
        <v>15635.20216830694</v>
      </c>
      <c r="KW10" s="4">
        <v>47553.061611224381</v>
      </c>
      <c r="KX10" s="4">
        <v>10534.35075162334</v>
      </c>
      <c r="KY10" s="4">
        <v>11732.652767099449</v>
      </c>
      <c r="KZ10" s="4">
        <v>9483.9942107455499</v>
      </c>
      <c r="LA10" s="4"/>
      <c r="LB10" s="4"/>
      <c r="LC10" s="4"/>
      <c r="LD10" s="4"/>
      <c r="LE10" s="4"/>
      <c r="LF10" s="4">
        <v>3.8066330000000002</v>
      </c>
      <c r="LG10" s="4"/>
      <c r="LH10" s="3">
        <f t="shared" ref="LH10:LH60" si="12">+(KU10+KV10)/(2*KS10)</f>
        <v>0.37727274217085799</v>
      </c>
      <c r="LI10" s="3"/>
      <c r="LJ10" s="3"/>
      <c r="LK10" s="3"/>
      <c r="LL10" s="3"/>
      <c r="LM10" s="3"/>
      <c r="LN10" s="3"/>
      <c r="LO10" s="3"/>
      <c r="LP10" s="3"/>
      <c r="LQ10" s="3"/>
      <c r="LR10" s="4">
        <v>5027.6180465080179</v>
      </c>
      <c r="LS10" s="4">
        <v>1087.5941616293569</v>
      </c>
      <c r="LT10" s="4">
        <v>397.7012557333905</v>
      </c>
      <c r="LU10" s="4">
        <v>428.85909870848701</v>
      </c>
      <c r="LV10" s="4">
        <v>225191.6760962884</v>
      </c>
      <c r="LW10" s="4">
        <v>42255.496468493031</v>
      </c>
      <c r="LX10" s="4">
        <v>10661.288781164591</v>
      </c>
      <c r="LY10" s="4">
        <v>6805.4576957189893</v>
      </c>
      <c r="LZ10" s="4"/>
      <c r="MA10" s="4"/>
      <c r="MB10" s="4"/>
      <c r="MC10" s="4"/>
      <c r="MD10" s="4"/>
      <c r="ME10" s="4">
        <v>1.7199089999999999</v>
      </c>
      <c r="MF10" s="4"/>
      <c r="MG10" s="3">
        <f t="shared" ref="MG10:MG60" si="13">+(LT10+LU10)/(2*LR10)</f>
        <v>8.2201983801849593E-2</v>
      </c>
      <c r="MH10" s="3"/>
      <c r="MI10" s="3"/>
      <c r="MJ10" s="3"/>
      <c r="MK10" s="3"/>
      <c r="ML10" s="3"/>
      <c r="MM10" s="3"/>
      <c r="MN10" s="3"/>
      <c r="MO10" s="3"/>
      <c r="MP10" s="3"/>
      <c r="MQ10" s="4">
        <v>82533.057379264981</v>
      </c>
      <c r="MR10" s="4">
        <v>19992.46213754674</v>
      </c>
      <c r="MS10" s="4">
        <v>18503.34402102861</v>
      </c>
      <c r="MT10" s="4">
        <v>17725.34452177463</v>
      </c>
      <c r="MU10" s="4">
        <v>93621.90433581706</v>
      </c>
      <c r="MV10" s="4">
        <v>18298.953636656679</v>
      </c>
      <c r="MW10" s="4">
        <v>12252.254440800591</v>
      </c>
      <c r="MX10" s="4">
        <v>16261.424014243439</v>
      </c>
      <c r="MY10" s="4"/>
      <c r="MZ10" s="4"/>
      <c r="NA10" s="4"/>
      <c r="NB10" s="4"/>
      <c r="NC10" s="4"/>
      <c r="ND10" s="4">
        <v>2.2143959999999998</v>
      </c>
      <c r="NE10" s="4"/>
      <c r="NF10" s="3">
        <f t="shared" ref="NF10:NF60" si="14">+(MS10+MT10)/(2*MQ10)</f>
        <v>0.21947986475480477</v>
      </c>
      <c r="NG10" s="3"/>
      <c r="NH10" s="3"/>
      <c r="NI10" s="3"/>
      <c r="NJ10" s="3"/>
      <c r="NK10" s="3"/>
      <c r="NL10" s="3"/>
      <c r="NM10" s="3"/>
      <c r="NN10" s="3"/>
      <c r="NO10" s="3"/>
      <c r="NP10" s="4">
        <v>46541.812743193572</v>
      </c>
      <c r="NQ10" s="4">
        <v>14484.786740824209</v>
      </c>
      <c r="NR10" s="4">
        <v>12817.01133026223</v>
      </c>
      <c r="NS10" s="4">
        <v>13915.682096504641</v>
      </c>
      <c r="NT10" s="4">
        <v>110316.7117391085</v>
      </c>
      <c r="NU10" s="4">
        <v>22923.085896871798</v>
      </c>
      <c r="NV10" s="4">
        <v>17904.711758937599</v>
      </c>
      <c r="NW10" s="4">
        <v>14280.92186696176</v>
      </c>
      <c r="NX10" s="4"/>
      <c r="NY10" s="4"/>
      <c r="NZ10" s="4"/>
      <c r="OA10" s="4"/>
      <c r="OB10" s="4"/>
      <c r="OC10" s="4">
        <v>1.9228989999999999</v>
      </c>
      <c r="OD10" s="4"/>
      <c r="OE10" s="3">
        <f t="shared" ref="OE10:OE60" si="15">+(NR10+NS10)/(2*NP10)</f>
        <v>0.28719007545184566</v>
      </c>
      <c r="OF10" s="3"/>
      <c r="OG10" s="3"/>
      <c r="OH10" s="3"/>
      <c r="OI10" s="3"/>
      <c r="OJ10" s="3"/>
      <c r="OK10" s="3"/>
      <c r="OL10" s="3"/>
      <c r="OM10" s="3"/>
      <c r="ON10" s="3"/>
      <c r="OO10" s="4">
        <v>27406</v>
      </c>
      <c r="OP10" s="4">
        <v>4889</v>
      </c>
      <c r="OQ10" s="4">
        <v>5366</v>
      </c>
      <c r="OR10" s="4">
        <v>5459</v>
      </c>
      <c r="OS10" s="4">
        <v>588591.45561524061</v>
      </c>
      <c r="OT10" s="4">
        <v>87680.898600798871</v>
      </c>
      <c r="OU10" s="4">
        <v>68982.902670460491</v>
      </c>
      <c r="OV10" s="4">
        <v>66092.745549013125</v>
      </c>
      <c r="OW10" s="4"/>
      <c r="OX10" s="4"/>
      <c r="OY10" s="4"/>
      <c r="OZ10" s="4"/>
      <c r="PA10" s="4"/>
      <c r="PB10" s="4">
        <v>1.8126100000000001</v>
      </c>
      <c r="PC10" s="4"/>
      <c r="PD10" s="3">
        <f t="shared" ref="PD10:PD60" si="16">+(OQ10+OR10)/(2*OO10)</f>
        <v>0.19749324965336057</v>
      </c>
      <c r="PE10" s="3"/>
      <c r="PF10" s="3"/>
      <c r="PG10" s="3"/>
      <c r="PH10" s="3"/>
      <c r="PI10" s="3"/>
      <c r="PJ10" s="3"/>
      <c r="PK10" s="3"/>
      <c r="PL10" s="3"/>
      <c r="PM10" s="3"/>
      <c r="PN10" s="4">
        <v>544775</v>
      </c>
      <c r="PO10" s="4">
        <v>106525</v>
      </c>
      <c r="PP10" s="4">
        <v>27600</v>
      </c>
      <c r="PQ10" s="4">
        <v>22700</v>
      </c>
      <c r="PR10" s="4">
        <v>2896875</v>
      </c>
      <c r="PS10" s="4">
        <v>437059.1967987052</v>
      </c>
      <c r="PT10" s="4">
        <v>99051.897400532529</v>
      </c>
      <c r="PU10" s="4">
        <v>113775</v>
      </c>
      <c r="PV10" s="4"/>
      <c r="PW10" s="4"/>
      <c r="PX10" s="4"/>
      <c r="PY10" s="4"/>
      <c r="PZ10" s="4"/>
      <c r="QA10" s="4">
        <v>2.7431019999999999</v>
      </c>
      <c r="QB10" s="4"/>
      <c r="QC10" s="3">
        <f t="shared" ref="QC10:QC60" si="17">+(PP10+PQ10)/(2*PN10)</f>
        <v>4.616584828598963E-2</v>
      </c>
      <c r="QD10" s="3"/>
      <c r="QE10" s="3"/>
      <c r="QF10" s="3"/>
      <c r="QG10" s="3"/>
      <c r="QH10" s="3"/>
      <c r="QI10" s="3"/>
      <c r="QJ10" s="3"/>
      <c r="QK10" s="3"/>
      <c r="QL10" s="3"/>
      <c r="QM10" s="4">
        <v>2981.0465718873552</v>
      </c>
      <c r="QN10" s="4">
        <v>689.01010782501533</v>
      </c>
      <c r="QO10" s="4">
        <v>638.05908806995626</v>
      </c>
      <c r="QP10" s="4">
        <v>736.7154984475128</v>
      </c>
      <c r="QQ10" s="4">
        <v>33269.889287581973</v>
      </c>
      <c r="QR10" s="4">
        <v>5708.7364026862288</v>
      </c>
      <c r="QS10" s="4">
        <v>4169.7029643431433</v>
      </c>
      <c r="QT10" s="4">
        <v>4195.0646456455916</v>
      </c>
      <c r="QU10">
        <v>2461.3000000000002</v>
      </c>
      <c r="QV10" s="4"/>
      <c r="QW10" s="4"/>
      <c r="QX10" s="4"/>
      <c r="QY10" s="4"/>
      <c r="QZ10" s="32">
        <v>2.5533840373266861</v>
      </c>
      <c r="RA10" s="4"/>
      <c r="RB10" s="3">
        <f t="shared" ref="RB10:RB60" si="18">+(QO10+QP10)/(2*QM10)</f>
        <v>0.23058589548419467</v>
      </c>
      <c r="RC10" s="3"/>
      <c r="RD10" s="3"/>
      <c r="RE10" s="3"/>
      <c r="RF10" s="3"/>
      <c r="RG10" s="3"/>
      <c r="RH10" s="3"/>
      <c r="RI10" s="3"/>
      <c r="RJ10" s="3"/>
      <c r="RK10" s="3"/>
      <c r="RL10" s="4" t="s">
        <v>116</v>
      </c>
      <c r="RM10" s="4" t="s">
        <v>116</v>
      </c>
      <c r="RN10" s="4" t="s">
        <v>116</v>
      </c>
      <c r="RO10" s="4" t="s">
        <v>116</v>
      </c>
      <c r="RP10" s="4" t="s">
        <v>116</v>
      </c>
      <c r="RQ10" s="4" t="s">
        <v>116</v>
      </c>
      <c r="RR10" s="4" t="s">
        <v>116</v>
      </c>
      <c r="RS10" s="4" t="s">
        <v>116</v>
      </c>
      <c r="RT10">
        <v>25725.456000000002</v>
      </c>
      <c r="RU10" s="4"/>
      <c r="RV10" s="4"/>
      <c r="RW10" s="4"/>
      <c r="RX10" s="4"/>
      <c r="RY10" s="32">
        <v>0.80188258246134403</v>
      </c>
      <c r="RZ10" s="4"/>
      <c r="SA10" s="3"/>
      <c r="SB10" s="3"/>
      <c r="SC10" s="3"/>
      <c r="SD10" s="3"/>
      <c r="SE10" s="3"/>
      <c r="SF10" s="3"/>
      <c r="SG10" s="3"/>
      <c r="SH10" s="3"/>
      <c r="SI10" s="3"/>
      <c r="SJ10" s="3"/>
    </row>
    <row r="11" spans="1:504">
      <c r="A11" s="43" t="s">
        <v>34</v>
      </c>
      <c r="B11" s="44"/>
      <c r="C11" s="2" t="s">
        <v>30</v>
      </c>
      <c r="D11" s="3">
        <v>18509</v>
      </c>
      <c r="E11" s="3">
        <v>5357</v>
      </c>
      <c r="F11" s="3">
        <v>2445</v>
      </c>
      <c r="G11" s="3">
        <v>2507</v>
      </c>
      <c r="H11" s="3">
        <v>145283.2085630706</v>
      </c>
      <c r="I11" s="3">
        <v>25839.31551115229</v>
      </c>
      <c r="J11" s="3">
        <v>12300.617258736511</v>
      </c>
      <c r="K11" s="3">
        <v>10392.42099164621</v>
      </c>
      <c r="L11" s="3"/>
      <c r="M11" s="3"/>
      <c r="N11" s="3"/>
      <c r="O11" s="3"/>
      <c r="P11" s="3"/>
      <c r="Q11" s="3">
        <v>2.806721</v>
      </c>
      <c r="R11" s="3"/>
      <c r="S11" s="3">
        <f t="shared" si="0"/>
        <v>0.1337727591982279</v>
      </c>
      <c r="T11" s="3"/>
      <c r="U11" s="3"/>
      <c r="V11" s="3"/>
      <c r="W11" s="3"/>
      <c r="X11" s="3"/>
      <c r="Y11" s="3"/>
      <c r="Z11" s="3"/>
      <c r="AA11" s="3"/>
      <c r="AB11" s="3"/>
      <c r="AC11" s="3">
        <v>15081.83316444451</v>
      </c>
      <c r="AD11" s="3">
        <v>3705.1346522140389</v>
      </c>
      <c r="AE11" s="3">
        <v>3280.2785644150149</v>
      </c>
      <c r="AF11" s="3">
        <v>3143.3888947342662</v>
      </c>
      <c r="AG11" s="3">
        <v>74761.812807360388</v>
      </c>
      <c r="AH11" s="3">
        <v>16648.942878385689</v>
      </c>
      <c r="AI11" s="3">
        <v>9570.46205384106</v>
      </c>
      <c r="AJ11" s="3">
        <v>10371.87418130802</v>
      </c>
      <c r="AK11" s="3"/>
      <c r="AL11" s="3"/>
      <c r="AM11" s="3"/>
      <c r="AN11" s="3"/>
      <c r="AO11" s="3"/>
      <c r="AP11" s="3">
        <v>2.1044740000000002</v>
      </c>
      <c r="AQ11" s="3"/>
      <c r="AR11" s="3">
        <f t="shared" si="1"/>
        <v>0.21296043355966524</v>
      </c>
      <c r="AS11" s="3"/>
      <c r="AT11" s="3"/>
      <c r="AU11" s="3"/>
      <c r="AV11" s="3"/>
      <c r="AW11" s="3"/>
      <c r="AX11" s="3"/>
      <c r="AY11" s="3"/>
      <c r="AZ11" s="3"/>
      <c r="BA11" s="3"/>
      <c r="BB11" s="3">
        <v>16420.076341196749</v>
      </c>
      <c r="BC11" s="3">
        <v>3890.1855720980561</v>
      </c>
      <c r="BD11" s="3">
        <v>6466.9635805124062</v>
      </c>
      <c r="BE11" s="3">
        <v>6525.681777140976</v>
      </c>
      <c r="BF11" s="3">
        <v>100704.3895330548</v>
      </c>
      <c r="BG11" s="3">
        <v>23045.853240479861</v>
      </c>
      <c r="BH11" s="3">
        <v>27920.37936609922</v>
      </c>
      <c r="BI11" s="3">
        <v>28542.725227066021</v>
      </c>
      <c r="BJ11" s="3"/>
      <c r="BK11" s="3"/>
      <c r="BL11" s="3"/>
      <c r="BM11" s="3"/>
      <c r="BN11" s="3"/>
      <c r="BO11" s="3">
        <v>2.4744549999999998</v>
      </c>
      <c r="BP11" s="3"/>
      <c r="BQ11" s="3">
        <f t="shared" si="2"/>
        <v>0.39563291569649411</v>
      </c>
      <c r="BR11" s="3"/>
      <c r="BS11" s="3"/>
      <c r="BT11" s="3"/>
      <c r="BU11" s="3"/>
      <c r="BV11" s="3"/>
      <c r="BW11" s="3"/>
      <c r="BX11" s="3"/>
      <c r="BY11" s="3"/>
      <c r="BZ11" s="3"/>
      <c r="CA11" s="3">
        <v>45387.25584027564</v>
      </c>
      <c r="CB11" s="3">
        <v>9711.5625939615893</v>
      </c>
      <c r="CC11" s="3">
        <v>7955.0973131190294</v>
      </c>
      <c r="CD11" s="3">
        <v>8033.8497452681304</v>
      </c>
      <c r="CE11" s="3">
        <v>267987.46473867277</v>
      </c>
      <c r="CF11" s="3">
        <v>37198.361654424742</v>
      </c>
      <c r="CG11" s="3">
        <v>36125.546938389343</v>
      </c>
      <c r="CH11" s="3">
        <v>30930.689428441321</v>
      </c>
      <c r="CI11" s="3"/>
      <c r="CJ11" s="3"/>
      <c r="CK11" s="3"/>
      <c r="CL11" s="3"/>
      <c r="CM11" s="3"/>
      <c r="CN11" s="3">
        <v>2.3422429999999999</v>
      </c>
      <c r="CO11" s="3"/>
      <c r="CP11" s="3">
        <f t="shared" si="3"/>
        <v>0.17613916905060961</v>
      </c>
      <c r="CQ11" s="3"/>
      <c r="CR11" s="3"/>
      <c r="CS11" s="3"/>
      <c r="CT11" s="3"/>
      <c r="CU11" s="3"/>
      <c r="CV11" s="3"/>
      <c r="CW11" s="3"/>
      <c r="CX11" s="3"/>
      <c r="CY11" s="3"/>
      <c r="CZ11" s="3">
        <v>53565.170574450807</v>
      </c>
      <c r="DA11" s="3">
        <v>13758.12391870632</v>
      </c>
      <c r="DB11" s="3">
        <v>16096.534714069519</v>
      </c>
      <c r="DC11" s="3">
        <v>18535.686116705281</v>
      </c>
      <c r="DD11" s="3">
        <v>62787.370782189413</v>
      </c>
      <c r="DE11" s="3">
        <v>12522.087149139061</v>
      </c>
      <c r="DF11" s="3">
        <v>10488.0481759178</v>
      </c>
      <c r="DG11" s="3">
        <v>12258.328987341391</v>
      </c>
      <c r="DH11" s="3"/>
      <c r="DI11" s="3"/>
      <c r="DJ11" s="3"/>
      <c r="DK11" s="3"/>
      <c r="DL11" s="3"/>
      <c r="DM11" s="3">
        <v>1.8808450000000001</v>
      </c>
      <c r="DN11" s="3"/>
      <c r="DO11" s="3">
        <f t="shared" si="4"/>
        <v>0.32327182439043206</v>
      </c>
      <c r="DP11" s="3"/>
      <c r="DQ11" s="3"/>
      <c r="DR11" s="3"/>
      <c r="DS11" s="3"/>
      <c r="DT11" s="3"/>
      <c r="DU11" s="3"/>
      <c r="DV11" s="3"/>
      <c r="DW11" s="3"/>
      <c r="DX11" s="3"/>
      <c r="DY11" s="3">
        <v>3433.7980177165932</v>
      </c>
      <c r="DZ11" s="3">
        <v>960.00764274215578</v>
      </c>
      <c r="EA11" s="3">
        <v>684.00697996780889</v>
      </c>
      <c r="EB11" s="3">
        <v>732.76797661751459</v>
      </c>
      <c r="EC11" s="3">
        <v>41929.991841821909</v>
      </c>
      <c r="ED11" s="3">
        <v>12187.216726804631</v>
      </c>
      <c r="EE11" s="3">
        <v>5652.5207327651824</v>
      </c>
      <c r="EF11" s="3">
        <v>6516.2422826044103</v>
      </c>
      <c r="EG11" s="3"/>
      <c r="EH11" s="3"/>
      <c r="EI11" s="3"/>
      <c r="EJ11" s="3"/>
      <c r="EK11" s="3"/>
      <c r="EL11" s="3">
        <v>3.0623010000000002</v>
      </c>
      <c r="EM11" s="3"/>
      <c r="EN11" s="3">
        <f t="shared" si="5"/>
        <v>0.20629852852082581</v>
      </c>
      <c r="EO11" s="3"/>
      <c r="EP11" s="3"/>
      <c r="EQ11" s="3"/>
      <c r="ER11" s="3"/>
      <c r="ES11" s="3"/>
      <c r="ET11" s="3"/>
      <c r="EU11" s="3"/>
      <c r="EV11" s="3"/>
      <c r="EW11" s="3"/>
      <c r="EX11" s="3">
        <v>56175</v>
      </c>
      <c r="EY11" s="3">
        <v>11946</v>
      </c>
      <c r="EZ11" s="3">
        <v>7418</v>
      </c>
      <c r="FA11" s="3">
        <v>6694</v>
      </c>
      <c r="FB11" s="3">
        <v>527880.3156758924</v>
      </c>
      <c r="FC11" s="3">
        <v>95789.825358776128</v>
      </c>
      <c r="FD11" s="3">
        <v>38457.327756113868</v>
      </c>
      <c r="FE11" s="3">
        <v>41576.621689898908</v>
      </c>
      <c r="FF11" s="3"/>
      <c r="FG11" s="3"/>
      <c r="FH11" s="3"/>
      <c r="FI11" s="3"/>
      <c r="FJ11" s="3"/>
      <c r="FK11" s="3">
        <v>1.9129020000000001</v>
      </c>
      <c r="FL11" s="3"/>
      <c r="FM11" s="3">
        <f t="shared" si="6"/>
        <v>0.12560747663551403</v>
      </c>
      <c r="FN11" s="3"/>
      <c r="FO11" s="3"/>
      <c r="FP11" s="3"/>
      <c r="FQ11" s="3"/>
      <c r="FR11" s="3"/>
      <c r="FS11" s="3"/>
      <c r="FT11" s="3"/>
      <c r="FU11" s="3"/>
      <c r="FV11" s="3"/>
      <c r="FW11" s="3">
        <v>208703.3806702341</v>
      </c>
      <c r="FX11" s="3">
        <v>57834.990440790258</v>
      </c>
      <c r="FY11" s="3">
        <v>28131.93576792426</v>
      </c>
      <c r="FZ11" s="3">
        <v>31455.74929650284</v>
      </c>
      <c r="GA11" s="3">
        <v>870924.75736065535</v>
      </c>
      <c r="GB11" s="3">
        <v>205911.20821373849</v>
      </c>
      <c r="GC11" s="3">
        <v>81489.814616400006</v>
      </c>
      <c r="GD11" s="3">
        <v>78732.184541599941</v>
      </c>
      <c r="GE11" s="3"/>
      <c r="GF11" s="3"/>
      <c r="GG11" s="3"/>
      <c r="GH11" s="3"/>
      <c r="GI11" s="3"/>
      <c r="GJ11" s="3">
        <v>2.4174950000000002</v>
      </c>
      <c r="GK11" s="3"/>
      <c r="GL11" s="3">
        <f t="shared" si="7"/>
        <v>0.14275687550691812</v>
      </c>
      <c r="GM11" s="3"/>
      <c r="GN11" s="3"/>
      <c r="GO11" s="3"/>
      <c r="GP11" s="3"/>
      <c r="GQ11" s="3"/>
      <c r="GR11" s="3"/>
      <c r="GS11" s="3"/>
      <c r="GT11" s="3"/>
      <c r="GU11" s="3"/>
      <c r="GV11" s="3">
        <v>468.91847501560909</v>
      </c>
      <c r="GW11" s="3">
        <v>93.911827642923058</v>
      </c>
      <c r="GX11" s="3">
        <v>42.376366044305072</v>
      </c>
      <c r="GY11" s="3">
        <v>76.688527063425397</v>
      </c>
      <c r="GZ11" s="3">
        <v>56752.264483500767</v>
      </c>
      <c r="HA11" s="3">
        <v>12684.09847535464</v>
      </c>
      <c r="HB11" s="3">
        <v>2685.5249257379651</v>
      </c>
      <c r="HC11" s="3">
        <v>4799.2474320309539</v>
      </c>
      <c r="HD11" s="3"/>
      <c r="HE11" s="3"/>
      <c r="HF11" s="3"/>
      <c r="HG11" s="3"/>
      <c r="HH11" s="3"/>
      <c r="HI11" s="3">
        <v>1.9627589999999999</v>
      </c>
      <c r="HJ11" s="3"/>
      <c r="HK11" s="3">
        <f t="shared" si="8"/>
        <v>0.12695692263326488</v>
      </c>
      <c r="HL11" s="3"/>
      <c r="HM11" s="3"/>
      <c r="HN11" s="3"/>
      <c r="HO11" s="3"/>
      <c r="HP11" s="3"/>
      <c r="HQ11" s="3"/>
      <c r="HR11" s="3"/>
      <c r="HS11" s="3"/>
      <c r="HT11" s="3"/>
      <c r="HU11" s="3">
        <v>16448.275005672851</v>
      </c>
      <c r="HV11" s="3">
        <v>4811.3268960288542</v>
      </c>
      <c r="HW11" s="3">
        <v>1981.153254695115</v>
      </c>
      <c r="HX11" s="3">
        <v>2174.292022435236</v>
      </c>
      <c r="HY11" s="3">
        <v>485053.71635005891</v>
      </c>
      <c r="HZ11" s="3">
        <v>144533.99618229011</v>
      </c>
      <c r="IA11" s="3">
        <v>33472.232434458223</v>
      </c>
      <c r="IB11" s="3">
        <v>43759.098011530637</v>
      </c>
      <c r="IC11" s="3"/>
      <c r="ID11" s="3"/>
      <c r="IE11" s="3"/>
      <c r="IF11" s="3"/>
      <c r="IG11" s="3"/>
      <c r="IH11" s="3">
        <v>2.5382940000000001</v>
      </c>
      <c r="II11" s="3"/>
      <c r="IJ11" s="3">
        <f t="shared" si="9"/>
        <v>0.12631857370141181</v>
      </c>
      <c r="IK11" s="3"/>
      <c r="IL11" s="3"/>
      <c r="IM11" s="3"/>
      <c r="IN11" s="3"/>
      <c r="IO11" s="3"/>
      <c r="IP11" s="3"/>
      <c r="IQ11" s="3"/>
      <c r="IR11" s="3"/>
      <c r="IS11" s="3"/>
      <c r="IT11" s="3">
        <v>23800.29224707351</v>
      </c>
      <c r="IU11" s="3">
        <v>22517129.619902462</v>
      </c>
      <c r="IV11" s="3">
        <v>7246137.8095734166</v>
      </c>
      <c r="IW11" s="3">
        <v>2078598.3444435331</v>
      </c>
      <c r="IX11" s="3">
        <v>2053390.985468219</v>
      </c>
      <c r="IY11" s="3">
        <v>624159.55933214352</v>
      </c>
      <c r="IZ11" s="3">
        <v>131050.2962583434</v>
      </c>
      <c r="JA11" s="3">
        <v>17696.373091873578</v>
      </c>
      <c r="JB11" s="3">
        <v>31143.724639088268</v>
      </c>
      <c r="JC11" s="3"/>
      <c r="JD11" s="3"/>
      <c r="JE11" s="3"/>
      <c r="JF11" s="3"/>
      <c r="JG11" s="3"/>
      <c r="JH11" s="3">
        <v>1.372349</v>
      </c>
      <c r="JI11" s="3"/>
      <c r="JJ11" s="3">
        <f t="shared" si="10"/>
        <v>9.175213270210883E-2</v>
      </c>
      <c r="JK11" s="3"/>
      <c r="JL11" s="3"/>
      <c r="JM11" s="3"/>
      <c r="JN11" s="3"/>
      <c r="JO11" s="3"/>
      <c r="JP11" s="3"/>
      <c r="JQ11" s="3"/>
      <c r="JR11" s="3"/>
      <c r="JS11" s="3"/>
      <c r="JT11" s="3">
        <v>23800.29224707351</v>
      </c>
      <c r="JU11" s="3">
        <v>6079.8603942494137</v>
      </c>
      <c r="JV11" s="3">
        <v>10969.272959353601</v>
      </c>
      <c r="JW11" s="3">
        <v>10972.8985183245</v>
      </c>
      <c r="JX11" s="3">
        <v>154354.60557275749</v>
      </c>
      <c r="JY11" s="3">
        <v>33548.559920603017</v>
      </c>
      <c r="JZ11" s="3">
        <v>31228.79781314106</v>
      </c>
      <c r="KA11" s="3">
        <v>30893.2415471233</v>
      </c>
      <c r="KB11" s="3"/>
      <c r="KC11" s="3"/>
      <c r="KD11" s="3"/>
      <c r="KE11" s="3"/>
      <c r="KF11" s="3"/>
      <c r="KG11" s="3">
        <v>2.580854</v>
      </c>
      <c r="KH11" s="3"/>
      <c r="KI11" s="3">
        <f t="shared" si="11"/>
        <v>0.46096432871273074</v>
      </c>
      <c r="KJ11" s="3"/>
      <c r="KK11" s="3"/>
      <c r="KL11" s="3"/>
      <c r="KM11" s="3"/>
      <c r="KN11" s="3"/>
      <c r="KO11" s="3"/>
      <c r="KP11" s="3"/>
      <c r="KQ11" s="3"/>
      <c r="KR11" s="3"/>
      <c r="KS11" s="3">
        <v>42934.575200996049</v>
      </c>
      <c r="KT11" s="3">
        <v>12041.98641640192</v>
      </c>
      <c r="KU11" s="3">
        <v>15030.18156212244</v>
      </c>
      <c r="KV11" s="3">
        <v>16106.57542868973</v>
      </c>
      <c r="KW11" s="3">
        <v>48891.110182798533</v>
      </c>
      <c r="KX11" s="3">
        <v>10947.1742071842</v>
      </c>
      <c r="KY11" s="3">
        <v>12471.993695750791</v>
      </c>
      <c r="KZ11" s="3">
        <v>9992.8144481156505</v>
      </c>
      <c r="LA11" s="3"/>
      <c r="LB11" s="3"/>
      <c r="LC11" s="3"/>
      <c r="LD11" s="3"/>
      <c r="LE11" s="3"/>
      <c r="LF11" s="3">
        <v>3.8544580000000002</v>
      </c>
      <c r="LG11" s="3"/>
      <c r="LH11" s="3">
        <f t="shared" si="12"/>
        <v>0.3626070229534939</v>
      </c>
      <c r="LI11" s="3"/>
      <c r="LJ11" s="3"/>
      <c r="LK11" s="3"/>
      <c r="LL11" s="3"/>
      <c r="LM11" s="3"/>
      <c r="LN11" s="3"/>
      <c r="LO11" s="3"/>
      <c r="LP11" s="3"/>
      <c r="LQ11" s="3"/>
      <c r="LR11" s="3">
        <v>5865.0196483833151</v>
      </c>
      <c r="LS11" s="3">
        <v>1284.2800308770261</v>
      </c>
      <c r="LT11" s="3">
        <v>483.22197689109709</v>
      </c>
      <c r="LU11" s="3">
        <v>588.55981769330765</v>
      </c>
      <c r="LV11" s="3">
        <v>247605.96458170121</v>
      </c>
      <c r="LW11" s="3">
        <v>47044.243107736147</v>
      </c>
      <c r="LX11" s="3">
        <v>12021.964291</v>
      </c>
      <c r="LY11" s="3">
        <v>9149.4211018528349</v>
      </c>
      <c r="LZ11" s="3"/>
      <c r="MA11" s="3"/>
      <c r="MB11" s="3"/>
      <c r="MC11" s="3"/>
      <c r="MD11" s="3"/>
      <c r="ME11" s="3">
        <v>1.698631</v>
      </c>
      <c r="MF11" s="3"/>
      <c r="MG11" s="3">
        <f t="shared" si="13"/>
        <v>9.1370690879086822E-2</v>
      </c>
      <c r="MH11" s="3"/>
      <c r="MI11" s="3"/>
      <c r="MJ11" s="3"/>
      <c r="MK11" s="3"/>
      <c r="ML11" s="3"/>
      <c r="MM11" s="3"/>
      <c r="MN11" s="3"/>
      <c r="MO11" s="3"/>
      <c r="MP11" s="3"/>
      <c r="MQ11" s="3">
        <v>89507.750537829023</v>
      </c>
      <c r="MR11" s="3">
        <v>22178.792646279369</v>
      </c>
      <c r="MS11" s="3">
        <v>19672.712147379039</v>
      </c>
      <c r="MT11" s="3">
        <v>18958.333403173528</v>
      </c>
      <c r="MU11" s="3">
        <v>97609.481100225908</v>
      </c>
      <c r="MV11" s="3">
        <v>19459.190129146511</v>
      </c>
      <c r="MW11" s="3">
        <v>13243.596601783849</v>
      </c>
      <c r="MX11" s="3">
        <v>17258.925291596031</v>
      </c>
      <c r="MY11" s="3"/>
      <c r="MZ11" s="3"/>
      <c r="NA11" s="3"/>
      <c r="NB11" s="3"/>
      <c r="NC11" s="3"/>
      <c r="ND11" s="3">
        <v>2.25122</v>
      </c>
      <c r="NE11" s="3"/>
      <c r="NF11" s="3">
        <f t="shared" si="14"/>
        <v>0.2157972092831546</v>
      </c>
      <c r="NG11" s="3"/>
      <c r="NH11" s="3"/>
      <c r="NI11" s="3"/>
      <c r="NJ11" s="3"/>
      <c r="NK11" s="3"/>
      <c r="NL11" s="3"/>
      <c r="NM11" s="3"/>
      <c r="NN11" s="3"/>
      <c r="NO11" s="3"/>
      <c r="NP11" s="3">
        <v>51612.256513030268</v>
      </c>
      <c r="NQ11" s="3">
        <v>16913.5957007344</v>
      </c>
      <c r="NR11" s="3">
        <v>14043.998510871181</v>
      </c>
      <c r="NS11" s="3">
        <v>15544.841031982931</v>
      </c>
      <c r="NT11" s="3">
        <v>115600.4624320593</v>
      </c>
      <c r="NU11" s="3">
        <v>25265.491908188709</v>
      </c>
      <c r="NV11" s="3">
        <v>19015.72881499026</v>
      </c>
      <c r="NW11" s="3">
        <v>15774.181393612591</v>
      </c>
      <c r="NX11" s="3"/>
      <c r="NY11" s="3"/>
      <c r="NZ11" s="3"/>
      <c r="OA11" s="3"/>
      <c r="OB11" s="3"/>
      <c r="OC11" s="3">
        <v>1.9939880000000001</v>
      </c>
      <c r="OD11" s="3"/>
      <c r="OE11" s="3">
        <f t="shared" si="15"/>
        <v>0.28664547475640767</v>
      </c>
      <c r="OF11" s="3"/>
      <c r="OG11" s="3"/>
      <c r="OH11" s="3"/>
      <c r="OI11" s="3"/>
      <c r="OJ11" s="3"/>
      <c r="OK11" s="3"/>
      <c r="OL11" s="3"/>
      <c r="OM11" s="3"/>
      <c r="ON11" s="3"/>
      <c r="OO11" s="3">
        <v>28707</v>
      </c>
      <c r="OP11" s="3">
        <v>5049</v>
      </c>
      <c r="OQ11" s="3">
        <v>5500</v>
      </c>
      <c r="OR11" s="3">
        <v>5554</v>
      </c>
      <c r="OS11" s="3">
        <v>597194.13663766393</v>
      </c>
      <c r="OT11" s="3">
        <v>88286.409018104809</v>
      </c>
      <c r="OU11" s="3">
        <v>70158.648237534377</v>
      </c>
      <c r="OV11" s="3">
        <v>67493.29419817742</v>
      </c>
      <c r="OW11" s="3"/>
      <c r="OX11" s="3"/>
      <c r="OY11" s="3"/>
      <c r="OZ11" s="3"/>
      <c r="PA11" s="3"/>
      <c r="PB11" s="3">
        <v>1.886908</v>
      </c>
      <c r="PC11" s="3"/>
      <c r="PD11" s="3">
        <f t="shared" si="16"/>
        <v>0.19253143832514719</v>
      </c>
      <c r="PE11" s="3"/>
      <c r="PF11" s="3"/>
      <c r="PG11" s="3"/>
      <c r="PH11" s="3"/>
      <c r="PI11" s="3"/>
      <c r="PJ11" s="3"/>
      <c r="PK11" s="3"/>
      <c r="PL11" s="3"/>
      <c r="PM11" s="3"/>
      <c r="PN11" s="3">
        <v>585650</v>
      </c>
      <c r="PO11" s="3">
        <v>115325</v>
      </c>
      <c r="PP11" s="3">
        <v>29100</v>
      </c>
      <c r="PQ11" s="3">
        <v>24975</v>
      </c>
      <c r="PR11" s="3">
        <v>3072375</v>
      </c>
      <c r="PS11" s="3">
        <v>470768.78528275539</v>
      </c>
      <c r="PT11" s="3">
        <v>104026.9927015689</v>
      </c>
      <c r="PU11" s="3">
        <v>126700</v>
      </c>
      <c r="PV11" s="3"/>
      <c r="PW11" s="3"/>
      <c r="PX11" s="3"/>
      <c r="PY11" s="3"/>
      <c r="PZ11" s="3"/>
      <c r="QA11" s="3">
        <v>2.6843840000000001</v>
      </c>
      <c r="QB11" s="3"/>
      <c r="QC11" s="3">
        <f t="shared" si="17"/>
        <v>4.6166652437462645E-2</v>
      </c>
      <c r="QD11" s="3"/>
      <c r="QE11" s="3"/>
      <c r="QF11" s="3"/>
      <c r="QG11" s="3"/>
      <c r="QH11" s="3"/>
      <c r="QI11" s="3"/>
      <c r="QJ11" s="3"/>
      <c r="QK11" s="3"/>
      <c r="QL11" s="3"/>
      <c r="QM11" s="3">
        <v>3174.297580022117</v>
      </c>
      <c r="QN11" s="3">
        <v>661.71840110905725</v>
      </c>
      <c r="QO11" s="3">
        <v>665.61910169780253</v>
      </c>
      <c r="QP11" s="3">
        <v>638.49342670278133</v>
      </c>
      <c r="QQ11" s="3">
        <v>19457.22521432408</v>
      </c>
      <c r="QR11" s="3">
        <v>3233.965386555451</v>
      </c>
      <c r="QS11" s="3">
        <v>2483.483604412701</v>
      </c>
      <c r="QT11" s="3">
        <v>2124.3155610859071</v>
      </c>
      <c r="QU11">
        <v>2515.8000000000002</v>
      </c>
      <c r="QV11" s="3"/>
      <c r="QW11" s="3"/>
      <c r="QX11" s="3"/>
      <c r="QY11" s="3"/>
      <c r="QZ11" s="32">
        <v>2.5935913502029706</v>
      </c>
      <c r="RA11" s="3"/>
      <c r="RB11" s="3">
        <f t="shared" si="18"/>
        <v>0.20541749718239988</v>
      </c>
      <c r="RC11" s="3"/>
      <c r="RD11" s="3"/>
      <c r="RE11" s="3"/>
      <c r="RF11" s="3"/>
      <c r="RG11" s="3"/>
      <c r="RH11" s="3"/>
      <c r="RI11" s="3"/>
      <c r="RJ11" s="3"/>
      <c r="RK11" s="3"/>
      <c r="RL11" s="3" t="s">
        <v>116</v>
      </c>
      <c r="RM11" s="3" t="s">
        <v>116</v>
      </c>
      <c r="RN11" s="3" t="s">
        <v>116</v>
      </c>
      <c r="RO11" s="3" t="s">
        <v>116</v>
      </c>
      <c r="RP11" s="3" t="s">
        <v>116</v>
      </c>
      <c r="RQ11" s="3" t="s">
        <v>116</v>
      </c>
      <c r="RR11" s="3" t="s">
        <v>116</v>
      </c>
      <c r="RS11" s="3" t="s">
        <v>116</v>
      </c>
      <c r="RT11">
        <v>26437.008000000002</v>
      </c>
      <c r="RU11" s="3"/>
      <c r="RV11" s="3"/>
      <c r="RW11" s="3"/>
      <c r="RX11" s="3"/>
      <c r="RY11" s="32">
        <v>0.83620040135814799</v>
      </c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</row>
    <row r="12" spans="1:504">
      <c r="A12" s="43" t="s">
        <v>35</v>
      </c>
      <c r="B12" s="44"/>
      <c r="C12" s="2" t="s">
        <v>30</v>
      </c>
      <c r="D12" s="4">
        <v>20224</v>
      </c>
      <c r="E12" s="4">
        <v>5948</v>
      </c>
      <c r="F12" s="4">
        <v>2864</v>
      </c>
      <c r="G12" s="4">
        <v>2722</v>
      </c>
      <c r="H12" s="4">
        <v>154141.0919615489</v>
      </c>
      <c r="I12" s="4">
        <v>28159.580577459848</v>
      </c>
      <c r="J12" s="4">
        <v>13264.397931068819</v>
      </c>
      <c r="K12" s="4">
        <v>11337.9166488179</v>
      </c>
      <c r="L12" s="4"/>
      <c r="M12" s="4"/>
      <c r="N12" s="4"/>
      <c r="O12" s="4"/>
      <c r="P12" s="4"/>
      <c r="Q12" s="4">
        <v>2.7792159999999999</v>
      </c>
      <c r="R12" s="4"/>
      <c r="S12" s="3">
        <f t="shared" si="0"/>
        <v>0.13810324367088608</v>
      </c>
      <c r="T12" s="3"/>
      <c r="U12" s="3"/>
      <c r="V12" s="3"/>
      <c r="W12" s="3"/>
      <c r="X12" s="3"/>
      <c r="Y12" s="3"/>
      <c r="Z12" s="3"/>
      <c r="AA12" s="3"/>
      <c r="AB12" s="3"/>
      <c r="AC12" s="4">
        <v>16255.61385450725</v>
      </c>
      <c r="AD12" s="4">
        <v>4029.6411826092908</v>
      </c>
      <c r="AE12" s="4">
        <v>3544.7474621553388</v>
      </c>
      <c r="AF12" s="4">
        <v>3496.4566647365309</v>
      </c>
      <c r="AG12" s="4">
        <v>77867.655882129955</v>
      </c>
      <c r="AH12" s="4">
        <v>17222.832608815312</v>
      </c>
      <c r="AI12" s="4">
        <v>10173.253467158749</v>
      </c>
      <c r="AJ12" s="4">
        <v>11431.194691459321</v>
      </c>
      <c r="AK12" s="4"/>
      <c r="AL12" s="4"/>
      <c r="AM12" s="4"/>
      <c r="AN12" s="4"/>
      <c r="AO12" s="4"/>
      <c r="AP12" s="4">
        <v>2.1791360000000002</v>
      </c>
      <c r="AQ12" s="4"/>
      <c r="AR12" s="3">
        <f t="shared" si="1"/>
        <v>0.21657761404499437</v>
      </c>
      <c r="AS12" s="3"/>
      <c r="AT12" s="3"/>
      <c r="AU12" s="3"/>
      <c r="AV12" s="3"/>
      <c r="AW12" s="3"/>
      <c r="AX12" s="3"/>
      <c r="AY12" s="3"/>
      <c r="AZ12" s="3"/>
      <c r="BA12" s="3"/>
      <c r="BB12" s="4">
        <v>17663.423779128148</v>
      </c>
      <c r="BC12" s="4">
        <v>4062.9922691862389</v>
      </c>
      <c r="BD12" s="4">
        <v>7147.8268977562484</v>
      </c>
      <c r="BE12" s="4">
        <v>7376.2088990091988</v>
      </c>
      <c r="BF12" s="4">
        <v>105139.4413187968</v>
      </c>
      <c r="BG12" s="4">
        <v>23079.963300938241</v>
      </c>
      <c r="BH12" s="4">
        <v>30220.626896711241</v>
      </c>
      <c r="BI12" s="4">
        <v>31011.467831330108</v>
      </c>
      <c r="BJ12" s="4"/>
      <c r="BK12" s="4"/>
      <c r="BL12" s="4"/>
      <c r="BM12" s="4"/>
      <c r="BN12" s="4"/>
      <c r="BO12" s="4">
        <v>2.4801340000000001</v>
      </c>
      <c r="BP12" s="4"/>
      <c r="BQ12" s="3">
        <f t="shared" si="2"/>
        <v>0.41113308434369517</v>
      </c>
      <c r="BR12" s="3"/>
      <c r="BS12" s="3"/>
      <c r="BT12" s="3"/>
      <c r="BU12" s="3"/>
      <c r="BV12" s="3"/>
      <c r="BW12" s="3"/>
      <c r="BX12" s="3"/>
      <c r="BY12" s="3"/>
      <c r="BZ12" s="3"/>
      <c r="CA12" s="4">
        <v>48736.553842056637</v>
      </c>
      <c r="CB12" s="4">
        <v>10384.558671595059</v>
      </c>
      <c r="CC12" s="4">
        <v>8734.4987477712402</v>
      </c>
      <c r="CD12" s="4">
        <v>8374.2501880037707</v>
      </c>
      <c r="CE12" s="4">
        <v>282209.751264747</v>
      </c>
      <c r="CF12" s="4">
        <v>38865.105578411931</v>
      </c>
      <c r="CG12" s="4">
        <v>39356.582992639407</v>
      </c>
      <c r="CH12" s="4">
        <v>31445.338378775119</v>
      </c>
      <c r="CI12" s="4"/>
      <c r="CJ12" s="4"/>
      <c r="CK12" s="4"/>
      <c r="CL12" s="4"/>
      <c r="CM12" s="4"/>
      <c r="CN12" s="4">
        <v>2.3044799999999999</v>
      </c>
      <c r="CO12" s="4"/>
      <c r="CP12" s="3">
        <f t="shared" si="3"/>
        <v>0.17552276050559831</v>
      </c>
      <c r="CQ12" s="3"/>
      <c r="CR12" s="3"/>
      <c r="CS12" s="3"/>
      <c r="CT12" s="3"/>
      <c r="CU12" s="3"/>
      <c r="CV12" s="3"/>
      <c r="CW12" s="3"/>
      <c r="CX12" s="3"/>
      <c r="CY12" s="3"/>
      <c r="CZ12" s="4">
        <v>57018.671243920457</v>
      </c>
      <c r="DA12" s="4">
        <v>13946.54334641813</v>
      </c>
      <c r="DB12" s="4">
        <v>18202.099416177891</v>
      </c>
      <c r="DC12" s="4">
        <v>18690.53554830678</v>
      </c>
      <c r="DD12" s="4">
        <v>63187.424036481847</v>
      </c>
      <c r="DE12" s="4">
        <v>12219.90265509042</v>
      </c>
      <c r="DF12" s="4">
        <v>11534.477450449809</v>
      </c>
      <c r="DG12" s="4">
        <v>12124.54596800893</v>
      </c>
      <c r="DH12" s="4"/>
      <c r="DI12" s="4"/>
      <c r="DJ12" s="4"/>
      <c r="DK12" s="4"/>
      <c r="DL12" s="4"/>
      <c r="DM12" s="4">
        <v>2.0011380000000001</v>
      </c>
      <c r="DN12" s="4"/>
      <c r="DO12" s="3">
        <f t="shared" si="4"/>
        <v>0.32351363298753039</v>
      </c>
      <c r="DP12" s="3"/>
      <c r="DQ12" s="3"/>
      <c r="DR12" s="3"/>
      <c r="DS12" s="3"/>
      <c r="DT12" s="3"/>
      <c r="DU12" s="3"/>
      <c r="DV12" s="3"/>
      <c r="DW12" s="3"/>
      <c r="DX12" s="3"/>
      <c r="DY12" s="4">
        <v>3729.1319799999869</v>
      </c>
      <c r="DZ12" s="4">
        <v>967.44814451981483</v>
      </c>
      <c r="EA12" s="4">
        <v>711.24256612148031</v>
      </c>
      <c r="EB12" s="4">
        <v>720.42447323126044</v>
      </c>
      <c r="EC12" s="4">
        <v>43307.344247211229</v>
      </c>
      <c r="ED12" s="4">
        <v>11824.962958910301</v>
      </c>
      <c r="EE12" s="4">
        <v>5776.281470697043</v>
      </c>
      <c r="EF12" s="4">
        <v>6335.1744610787364</v>
      </c>
      <c r="EG12" s="4"/>
      <c r="EH12" s="4"/>
      <c r="EI12" s="4"/>
      <c r="EJ12" s="4"/>
      <c r="EK12" s="4"/>
      <c r="EL12" s="4">
        <v>3.122636</v>
      </c>
      <c r="EM12" s="4"/>
      <c r="EN12" s="3">
        <f t="shared" si="5"/>
        <v>0.1919571427119007</v>
      </c>
      <c r="EO12" s="3"/>
      <c r="EP12" s="3"/>
      <c r="EQ12" s="3"/>
      <c r="ER12" s="3"/>
      <c r="ES12" s="3"/>
      <c r="ET12" s="3"/>
      <c r="EU12" s="3"/>
      <c r="EV12" s="3"/>
      <c r="EW12" s="3"/>
      <c r="EX12" s="4">
        <v>62981</v>
      </c>
      <c r="EY12" s="4">
        <v>13882</v>
      </c>
      <c r="EZ12" s="4">
        <v>8156</v>
      </c>
      <c r="FA12" s="4">
        <v>7695</v>
      </c>
      <c r="FB12" s="4">
        <v>557077.70489863795</v>
      </c>
      <c r="FC12" s="4">
        <v>104275.5937450628</v>
      </c>
      <c r="FD12" s="4">
        <v>37403.600115135247</v>
      </c>
      <c r="FE12" s="4">
        <v>42952.113554391173</v>
      </c>
      <c r="FF12" s="4"/>
      <c r="FG12" s="4"/>
      <c r="FH12" s="4"/>
      <c r="FI12" s="4"/>
      <c r="FJ12" s="4"/>
      <c r="FK12" s="4">
        <v>1.957023</v>
      </c>
      <c r="FL12" s="4"/>
      <c r="FM12" s="3">
        <f t="shared" si="6"/>
        <v>0.12583953890855973</v>
      </c>
      <c r="FN12" s="3"/>
      <c r="FO12" s="3"/>
      <c r="FP12" s="3"/>
      <c r="FQ12" s="3"/>
      <c r="FR12" s="3"/>
      <c r="FS12" s="3"/>
      <c r="FT12" s="3"/>
      <c r="FU12" s="3"/>
      <c r="FV12" s="3"/>
      <c r="FW12" s="4">
        <v>221429.52788712439</v>
      </c>
      <c r="FX12" s="4">
        <v>60820.037900969874</v>
      </c>
      <c r="FY12" s="4">
        <v>30593.118852947679</v>
      </c>
      <c r="FZ12" s="4">
        <v>33792.878126898438</v>
      </c>
      <c r="GA12" s="4">
        <v>896371.85669798881</v>
      </c>
      <c r="GB12" s="4">
        <v>208349.58378792321</v>
      </c>
      <c r="GC12" s="4">
        <v>87411.928468347076</v>
      </c>
      <c r="GD12" s="4">
        <v>82320.749793618132</v>
      </c>
      <c r="GE12" s="4"/>
      <c r="GF12" s="4"/>
      <c r="GG12" s="4"/>
      <c r="GH12" s="4"/>
      <c r="GI12" s="4"/>
      <c r="GJ12" s="4">
        <v>2.5075970000000001</v>
      </c>
      <c r="GK12" s="4"/>
      <c r="GL12" s="3">
        <f t="shared" si="7"/>
        <v>0.14538710711759145</v>
      </c>
      <c r="GM12" s="3"/>
      <c r="GN12" s="3"/>
      <c r="GO12" s="3"/>
      <c r="GP12" s="3"/>
      <c r="GQ12" s="3"/>
      <c r="GR12" s="3"/>
      <c r="GS12" s="3"/>
      <c r="GT12" s="3"/>
      <c r="GU12" s="3"/>
      <c r="GV12" s="4">
        <v>523.65750631762364</v>
      </c>
      <c r="GW12" s="4">
        <v>100.44556619576819</v>
      </c>
      <c r="GX12" s="4">
        <v>48.827219654472238</v>
      </c>
      <c r="GY12" s="4">
        <v>91.135807267951236</v>
      </c>
      <c r="GZ12" s="4">
        <v>62504.709141099091</v>
      </c>
      <c r="HA12" s="4">
        <v>13378.36553972203</v>
      </c>
      <c r="HB12" s="4">
        <v>2864.3059330875558</v>
      </c>
      <c r="HC12" s="4">
        <v>5537.6554702877766</v>
      </c>
      <c r="HD12" s="4"/>
      <c r="HE12" s="4"/>
      <c r="HF12" s="4"/>
      <c r="HG12" s="4"/>
      <c r="HH12" s="4"/>
      <c r="HI12" s="4">
        <v>1.9474130000000001</v>
      </c>
      <c r="HJ12" s="4"/>
      <c r="HK12" s="3">
        <f t="shared" si="8"/>
        <v>0.13363985547218443</v>
      </c>
      <c r="HL12" s="3"/>
      <c r="HM12" s="3"/>
      <c r="HN12" s="3"/>
      <c r="HO12" s="3"/>
      <c r="HP12" s="3"/>
      <c r="HQ12" s="3"/>
      <c r="HR12" s="3"/>
      <c r="HS12" s="3"/>
      <c r="HT12" s="3"/>
      <c r="HU12" s="4">
        <v>18840.24505523956</v>
      </c>
      <c r="HV12" s="4">
        <v>5594.1588430983638</v>
      </c>
      <c r="HW12" s="4">
        <v>2182.824215428865</v>
      </c>
      <c r="HX12" s="4">
        <v>2697.1700543351499</v>
      </c>
      <c r="HY12" s="4">
        <v>512266.24672437413</v>
      </c>
      <c r="HZ12" s="4">
        <v>156212.92652660451</v>
      </c>
      <c r="IA12" s="4">
        <v>35905.843078847502</v>
      </c>
      <c r="IB12" s="4">
        <v>53355.070984414291</v>
      </c>
      <c r="IC12" s="4"/>
      <c r="ID12" s="4"/>
      <c r="IE12" s="4"/>
      <c r="IF12" s="4"/>
      <c r="IG12" s="4"/>
      <c r="IH12" s="4">
        <v>2.608517</v>
      </c>
      <c r="II12" s="4"/>
      <c r="IJ12" s="3">
        <f t="shared" si="9"/>
        <v>0.12950984064845975</v>
      </c>
      <c r="IK12" s="3"/>
      <c r="IL12" s="3"/>
      <c r="IM12" s="3"/>
      <c r="IN12" s="3"/>
      <c r="IO12" s="3"/>
      <c r="IP12" s="3"/>
      <c r="IQ12" s="3"/>
      <c r="IR12" s="3"/>
      <c r="IS12" s="3"/>
      <c r="IT12" s="4">
        <v>25822.228099402641</v>
      </c>
      <c r="IU12" s="4">
        <v>25770643.764074109</v>
      </c>
      <c r="IV12" s="4">
        <v>8132302.2375867553</v>
      </c>
      <c r="IW12" s="4">
        <v>2279185.1468836628</v>
      </c>
      <c r="IX12" s="4">
        <v>2498545.121805815</v>
      </c>
      <c r="IY12" s="4">
        <v>679007.60972956999</v>
      </c>
      <c r="IZ12" s="4">
        <v>146939.68331141121</v>
      </c>
      <c r="JA12" s="4">
        <v>18927.808780565509</v>
      </c>
      <c r="JB12" s="4">
        <v>37261.302723162837</v>
      </c>
      <c r="JC12" s="4"/>
      <c r="JD12" s="4"/>
      <c r="JE12" s="4"/>
      <c r="JF12" s="4"/>
      <c r="JG12" s="4"/>
      <c r="JH12" s="4">
        <v>1.450558</v>
      </c>
      <c r="JI12" s="4"/>
      <c r="JJ12" s="3">
        <f t="shared" si="10"/>
        <v>9.2697146265122266E-2</v>
      </c>
      <c r="JK12" s="3"/>
      <c r="JL12" s="3"/>
      <c r="JM12" s="3"/>
      <c r="JN12" s="3"/>
      <c r="JO12" s="3"/>
      <c r="JP12" s="3"/>
      <c r="JQ12" s="3"/>
      <c r="JR12" s="3"/>
      <c r="JS12" s="3"/>
      <c r="JT12" s="4">
        <v>25822.228099402641</v>
      </c>
      <c r="JU12" s="4">
        <v>6409.4321145865106</v>
      </c>
      <c r="JV12" s="4">
        <v>11924.59867685963</v>
      </c>
      <c r="JW12" s="4">
        <v>12213.99747321742</v>
      </c>
      <c r="JX12" s="4">
        <v>159948.53731826201</v>
      </c>
      <c r="JY12" s="4">
        <v>33928.69927872566</v>
      </c>
      <c r="JZ12" s="4">
        <v>33095.642139413561</v>
      </c>
      <c r="KA12" s="4">
        <v>33926.178197870482</v>
      </c>
      <c r="KB12" s="4"/>
      <c r="KC12" s="4"/>
      <c r="KD12" s="4"/>
      <c r="KE12" s="4"/>
      <c r="KF12" s="4"/>
      <c r="KG12" s="4">
        <v>2.6327539999999998</v>
      </c>
      <c r="KH12" s="4"/>
      <c r="KI12" s="3">
        <f t="shared" si="11"/>
        <v>0.46739956089682788</v>
      </c>
      <c r="KJ12" s="3"/>
      <c r="KK12" s="3"/>
      <c r="KL12" s="3"/>
      <c r="KM12" s="3"/>
      <c r="KN12" s="3"/>
      <c r="KO12" s="3"/>
      <c r="KP12" s="3"/>
      <c r="KQ12" s="3"/>
      <c r="KR12" s="3"/>
      <c r="KS12" s="4">
        <v>46071.435417590677</v>
      </c>
      <c r="KT12" s="4">
        <v>13065.2301324379</v>
      </c>
      <c r="KU12" s="4">
        <v>16459.663376345408</v>
      </c>
      <c r="KV12" s="4">
        <v>17477.19534011665</v>
      </c>
      <c r="KW12" s="4">
        <v>50741.679986181371</v>
      </c>
      <c r="KX12" s="4">
        <v>11361.289632819549</v>
      </c>
      <c r="KY12" s="4">
        <v>13489.60502700172</v>
      </c>
      <c r="KZ12" s="4">
        <v>10594.25033036067</v>
      </c>
      <c r="LA12" s="4"/>
      <c r="LB12" s="4"/>
      <c r="LC12" s="4"/>
      <c r="LD12" s="4"/>
      <c r="LE12" s="4"/>
      <c r="LF12" s="4">
        <v>3.8654310000000001</v>
      </c>
      <c r="LG12" s="4"/>
      <c r="LH12" s="3">
        <f t="shared" si="12"/>
        <v>0.36830693909207479</v>
      </c>
      <c r="LI12" s="3"/>
      <c r="LJ12" s="3"/>
      <c r="LK12" s="3"/>
      <c r="LL12" s="3"/>
      <c r="LM12" s="3"/>
      <c r="LN12" s="3"/>
      <c r="LO12" s="3"/>
      <c r="LP12" s="3"/>
      <c r="LQ12" s="3"/>
      <c r="LR12" s="4">
        <v>6932.1452146044803</v>
      </c>
      <c r="LS12" s="4">
        <v>1534.01912000475</v>
      </c>
      <c r="LT12" s="4">
        <v>530.46767502704665</v>
      </c>
      <c r="LU12" s="4">
        <v>741.08290352425115</v>
      </c>
      <c r="LV12" s="4">
        <v>271367.44630619779</v>
      </c>
      <c r="LW12" s="4">
        <v>52423.898127670684</v>
      </c>
      <c r="LX12" s="4">
        <v>12483.52668922142</v>
      </c>
      <c r="LY12" s="4">
        <v>11301.071552130001</v>
      </c>
      <c r="LZ12" s="4"/>
      <c r="MA12" s="4"/>
      <c r="MB12" s="4"/>
      <c r="MC12" s="4"/>
      <c r="MD12" s="4"/>
      <c r="ME12" s="4">
        <v>1.6918740000000001</v>
      </c>
      <c r="MF12" s="4"/>
      <c r="MG12" s="3">
        <f t="shared" si="13"/>
        <v>9.1714075454768673E-2</v>
      </c>
      <c r="MH12" s="3"/>
      <c r="MI12" s="3"/>
      <c r="MJ12" s="3"/>
      <c r="MK12" s="3"/>
      <c r="ML12" s="3"/>
      <c r="MM12" s="3"/>
      <c r="MN12" s="3"/>
      <c r="MO12" s="3"/>
      <c r="MP12" s="3"/>
      <c r="MQ12" s="4">
        <v>96880.041475821796</v>
      </c>
      <c r="MR12" s="4">
        <v>24480.143890707179</v>
      </c>
      <c r="MS12" s="4">
        <v>21330.376203301519</v>
      </c>
      <c r="MT12" s="4">
        <v>20641.37524245512</v>
      </c>
      <c r="MU12" s="4">
        <v>102810.0150185914</v>
      </c>
      <c r="MV12" s="4">
        <v>20774.57137204169</v>
      </c>
      <c r="MW12" s="4">
        <v>14210.676069844991</v>
      </c>
      <c r="MX12" s="4">
        <v>18412.06547746091</v>
      </c>
      <c r="MY12" s="4"/>
      <c r="MZ12" s="4"/>
      <c r="NA12" s="4"/>
      <c r="NB12" s="4"/>
      <c r="NC12" s="4"/>
      <c r="ND12" s="4">
        <v>2.266975</v>
      </c>
      <c r="NE12" s="4"/>
      <c r="NF12" s="3">
        <f t="shared" si="14"/>
        <v>0.21661712157829469</v>
      </c>
      <c r="NG12" s="3"/>
      <c r="NH12" s="3"/>
      <c r="NI12" s="3"/>
      <c r="NJ12" s="3"/>
      <c r="NK12" s="3"/>
      <c r="NL12" s="3"/>
      <c r="NM12" s="3"/>
      <c r="NN12" s="3"/>
      <c r="NO12" s="3"/>
      <c r="NP12" s="4">
        <v>56754.664467236187</v>
      </c>
      <c r="NQ12" s="4">
        <v>19361.294198392348</v>
      </c>
      <c r="NR12" s="4">
        <v>15302.856040246579</v>
      </c>
      <c r="NS12" s="4">
        <v>16756.256195703409</v>
      </c>
      <c r="NT12" s="4">
        <v>121241.2833444818</v>
      </c>
      <c r="NU12" s="4">
        <v>27113.691807399759</v>
      </c>
      <c r="NV12" s="4">
        <v>20003.91986484615</v>
      </c>
      <c r="NW12" s="4">
        <v>16538.071877266309</v>
      </c>
      <c r="NX12" s="4"/>
      <c r="NY12" s="4"/>
      <c r="NZ12" s="4"/>
      <c r="OA12" s="4"/>
      <c r="OB12" s="4"/>
      <c r="OC12" s="4">
        <v>2.0629460000000002</v>
      </c>
      <c r="OD12" s="4"/>
      <c r="OE12" s="3">
        <f t="shared" si="15"/>
        <v>0.28243592431470843</v>
      </c>
      <c r="OF12" s="3"/>
      <c r="OG12" s="3"/>
      <c r="OH12" s="3"/>
      <c r="OI12" s="3"/>
      <c r="OJ12" s="3"/>
      <c r="OK12" s="3"/>
      <c r="OL12" s="3"/>
      <c r="OM12" s="3"/>
      <c r="ON12" s="3"/>
      <c r="OO12" s="4">
        <v>30409</v>
      </c>
      <c r="OP12" s="4">
        <v>5295</v>
      </c>
      <c r="OQ12" s="4">
        <v>5852</v>
      </c>
      <c r="OR12" s="4">
        <v>5971</v>
      </c>
      <c r="OS12" s="4">
        <v>625126.72266337578</v>
      </c>
      <c r="OT12" s="4">
        <v>89642.453335380065</v>
      </c>
      <c r="OU12" s="4">
        <v>73591.717673658626</v>
      </c>
      <c r="OV12" s="4">
        <v>70053.733841297479</v>
      </c>
      <c r="OW12" s="4"/>
      <c r="OX12" s="4"/>
      <c r="OY12" s="4"/>
      <c r="OZ12" s="4"/>
      <c r="PA12" s="4"/>
      <c r="PB12" s="4">
        <v>1.905006</v>
      </c>
      <c r="PC12" s="4"/>
      <c r="PD12" s="3">
        <f t="shared" si="16"/>
        <v>0.19439968430398896</v>
      </c>
      <c r="PE12" s="3"/>
      <c r="PF12" s="3"/>
      <c r="PG12" s="3"/>
      <c r="PH12" s="3"/>
      <c r="PI12" s="3"/>
      <c r="PJ12" s="3"/>
      <c r="PK12" s="3"/>
      <c r="PL12" s="3"/>
      <c r="PM12" s="3"/>
      <c r="PN12" s="4">
        <v>617775</v>
      </c>
      <c r="PO12" s="4">
        <v>121750</v>
      </c>
      <c r="PP12" s="4">
        <v>31075</v>
      </c>
      <c r="PQ12" s="4">
        <v>26150</v>
      </c>
      <c r="PR12" s="4">
        <v>3206700.0000000009</v>
      </c>
      <c r="PS12" s="4">
        <v>496390.41595410701</v>
      </c>
      <c r="PT12" s="4">
        <v>111477.1354136736</v>
      </c>
      <c r="PU12" s="4">
        <v>130100</v>
      </c>
      <c r="PV12" s="4"/>
      <c r="PW12" s="4"/>
      <c r="PX12" s="4"/>
      <c r="PY12" s="4"/>
      <c r="PZ12" s="4"/>
      <c r="QA12" s="4">
        <v>2.6595089999999999</v>
      </c>
      <c r="QB12" s="4"/>
      <c r="QC12" s="3">
        <f t="shared" si="17"/>
        <v>4.6315406094451866E-2</v>
      </c>
      <c r="QD12" s="3"/>
      <c r="QE12" s="3"/>
      <c r="QF12" s="3"/>
      <c r="QG12" s="3"/>
      <c r="QH12" s="3"/>
      <c r="QI12" s="3"/>
      <c r="QJ12" s="3"/>
      <c r="QK12" s="3"/>
      <c r="QL12" s="3"/>
      <c r="QM12" s="4">
        <v>3529.7084703013038</v>
      </c>
      <c r="QN12" s="4">
        <v>723.12256623536655</v>
      </c>
      <c r="QO12" s="4">
        <v>808.79188007495316</v>
      </c>
      <c r="QP12" s="4">
        <v>745.90820506044793</v>
      </c>
      <c r="QQ12" s="4">
        <v>20824.41289287628</v>
      </c>
      <c r="QR12" s="4">
        <v>3515.749956653623</v>
      </c>
      <c r="QS12" s="4">
        <v>2752.232021031934</v>
      </c>
      <c r="QT12" s="4">
        <v>2489.3733504705419</v>
      </c>
      <c r="QU12">
        <v>2566.9</v>
      </c>
      <c r="QV12" s="4"/>
      <c r="QW12" s="4"/>
      <c r="QX12" s="4"/>
      <c r="QY12" s="4"/>
      <c r="QZ12" s="32">
        <v>2.5439249725108737</v>
      </c>
      <c r="RA12" s="4"/>
      <c r="RB12" s="3">
        <f t="shared" si="18"/>
        <v>0.22023066468754121</v>
      </c>
      <c r="RC12" s="3"/>
      <c r="RD12" s="3"/>
      <c r="RE12" s="3"/>
      <c r="RF12" s="3"/>
      <c r="RG12" s="3"/>
      <c r="RH12" s="3"/>
      <c r="RI12" s="3"/>
      <c r="RJ12" s="3"/>
      <c r="RK12" s="3"/>
      <c r="RL12" s="4" t="s">
        <v>116</v>
      </c>
      <c r="RM12" s="4" t="s">
        <v>116</v>
      </c>
      <c r="RN12" s="4" t="s">
        <v>116</v>
      </c>
      <c r="RO12" s="4" t="s">
        <v>116</v>
      </c>
      <c r="RP12" s="4" t="s">
        <v>116</v>
      </c>
      <c r="RQ12" s="4" t="s">
        <v>116</v>
      </c>
      <c r="RR12" s="4" t="s">
        <v>116</v>
      </c>
      <c r="RS12" s="4" t="s">
        <v>116</v>
      </c>
      <c r="RT12">
        <v>27140.032000000003</v>
      </c>
      <c r="RU12" s="4"/>
      <c r="RV12" s="4"/>
      <c r="RW12" s="4"/>
      <c r="RX12" s="4"/>
      <c r="RY12" s="32">
        <v>0.83974633671266474</v>
      </c>
      <c r="RZ12" s="4"/>
      <c r="SA12" s="3"/>
      <c r="SB12" s="3"/>
      <c r="SC12" s="3"/>
      <c r="SD12" s="3"/>
      <c r="SE12" s="3"/>
      <c r="SF12" s="3"/>
      <c r="SG12" s="3"/>
      <c r="SH12" s="3"/>
      <c r="SI12" s="3"/>
      <c r="SJ12" s="3"/>
    </row>
    <row r="13" spans="1:504">
      <c r="A13" s="43" t="s">
        <v>36</v>
      </c>
      <c r="B13" s="44"/>
      <c r="C13" s="2" t="s">
        <v>30</v>
      </c>
      <c r="D13" s="3">
        <v>22195</v>
      </c>
      <c r="E13" s="3">
        <v>6735</v>
      </c>
      <c r="F13" s="3">
        <v>3123</v>
      </c>
      <c r="G13" s="3">
        <v>3257</v>
      </c>
      <c r="H13" s="3">
        <v>163820.30421357931</v>
      </c>
      <c r="I13" s="3">
        <v>30609.191466503238</v>
      </c>
      <c r="J13" s="3">
        <v>13916.49037851898</v>
      </c>
      <c r="K13" s="3">
        <v>13564.75970238829</v>
      </c>
      <c r="L13" s="3"/>
      <c r="M13" s="3"/>
      <c r="N13" s="3"/>
      <c r="O13" s="3"/>
      <c r="P13" s="3"/>
      <c r="Q13" s="3">
        <v>2.7686920000000002</v>
      </c>
      <c r="R13" s="3"/>
      <c r="S13" s="3">
        <f t="shared" si="0"/>
        <v>0.14372606442892544</v>
      </c>
      <c r="T13" s="3"/>
      <c r="U13" s="3"/>
      <c r="V13" s="3"/>
      <c r="W13" s="3"/>
      <c r="X13" s="3"/>
      <c r="Y13" s="3"/>
      <c r="Z13" s="3"/>
      <c r="AA13" s="3"/>
      <c r="AB13" s="3"/>
      <c r="AC13" s="3">
        <v>17809.445488436431</v>
      </c>
      <c r="AD13" s="3">
        <v>4478.8027483365267</v>
      </c>
      <c r="AE13" s="3">
        <v>3873.5517505255011</v>
      </c>
      <c r="AF13" s="3">
        <v>3952.6435871976041</v>
      </c>
      <c r="AG13" s="3">
        <v>82681.394071062954</v>
      </c>
      <c r="AH13" s="3">
        <v>18873.037240101748</v>
      </c>
      <c r="AI13" s="3">
        <v>10837.36235960814</v>
      </c>
      <c r="AJ13" s="3">
        <v>12702.49675796068</v>
      </c>
      <c r="AK13" s="3"/>
      <c r="AL13" s="3"/>
      <c r="AM13" s="3"/>
      <c r="AN13" s="3"/>
      <c r="AO13" s="3"/>
      <c r="AP13" s="3">
        <v>2.2188310000000002</v>
      </c>
      <c r="AQ13" s="3"/>
      <c r="AR13" s="3">
        <f t="shared" si="1"/>
        <v>0.21972035408976121</v>
      </c>
      <c r="AS13" s="3"/>
      <c r="AT13" s="3"/>
      <c r="AU13" s="3"/>
      <c r="AV13" s="3"/>
      <c r="AW13" s="3"/>
      <c r="AX13" s="3"/>
      <c r="AY13" s="3"/>
      <c r="AZ13" s="3"/>
      <c r="BA13" s="3"/>
      <c r="BB13" s="3">
        <v>19769.770465165089</v>
      </c>
      <c r="BC13" s="3">
        <v>4920.6757507254652</v>
      </c>
      <c r="BD13" s="3">
        <v>8150.5528740608124</v>
      </c>
      <c r="BE13" s="3">
        <v>8286.4221346927334</v>
      </c>
      <c r="BF13" s="3">
        <v>112444.1240236578</v>
      </c>
      <c r="BG13" s="3">
        <v>26464.696478779999</v>
      </c>
      <c r="BH13" s="3">
        <v>33070.171021586459</v>
      </c>
      <c r="BI13" s="3">
        <v>33757.503393933039</v>
      </c>
      <c r="BJ13" s="3"/>
      <c r="BK13" s="3"/>
      <c r="BL13" s="3"/>
      <c r="BM13" s="3"/>
      <c r="BN13" s="3"/>
      <c r="BO13" s="3">
        <v>2.4444699999999999</v>
      </c>
      <c r="BP13" s="3"/>
      <c r="BQ13" s="3">
        <f t="shared" si="2"/>
        <v>0.41570980901664928</v>
      </c>
      <c r="BR13" s="3"/>
      <c r="BS13" s="3"/>
      <c r="BT13" s="3"/>
      <c r="BU13" s="3"/>
      <c r="BV13" s="3"/>
      <c r="BW13" s="3"/>
      <c r="BX13" s="3"/>
      <c r="BY13" s="3"/>
      <c r="BZ13" s="3"/>
      <c r="CA13" s="3">
        <v>53398.744143079457</v>
      </c>
      <c r="CB13" s="3">
        <v>12147.266664405941</v>
      </c>
      <c r="CC13" s="3">
        <v>10142.22380368351</v>
      </c>
      <c r="CD13" s="3">
        <v>9505.2581106415419</v>
      </c>
      <c r="CE13" s="3">
        <v>300482.08662243473</v>
      </c>
      <c r="CF13" s="3">
        <v>43995.704016942698</v>
      </c>
      <c r="CG13" s="3">
        <v>44751.7014846163</v>
      </c>
      <c r="CH13" s="3">
        <v>35451.837330116723</v>
      </c>
      <c r="CI13" s="3"/>
      <c r="CJ13" s="3"/>
      <c r="CK13" s="3"/>
      <c r="CL13" s="3"/>
      <c r="CM13" s="3"/>
      <c r="CN13" s="3">
        <v>2.251093</v>
      </c>
      <c r="CO13" s="3"/>
      <c r="CP13" s="3">
        <f t="shared" si="3"/>
        <v>0.18396951304398221</v>
      </c>
      <c r="CQ13" s="3"/>
      <c r="CR13" s="3"/>
      <c r="CS13" s="3"/>
      <c r="CT13" s="3"/>
      <c r="CU13" s="3"/>
      <c r="CV13" s="3"/>
      <c r="CW13" s="3"/>
      <c r="CX13" s="3"/>
      <c r="CY13" s="3"/>
      <c r="CZ13" s="3">
        <v>65177.136096254733</v>
      </c>
      <c r="DA13" s="3">
        <v>17755.40159311748</v>
      </c>
      <c r="DB13" s="3">
        <v>20429.586538202751</v>
      </c>
      <c r="DC13" s="3">
        <v>22639.293084353681</v>
      </c>
      <c r="DD13" s="3">
        <v>69044.810759232161</v>
      </c>
      <c r="DE13" s="3">
        <v>15087.754386103121</v>
      </c>
      <c r="DF13" s="3">
        <v>12519.75804055325</v>
      </c>
      <c r="DG13" s="3">
        <v>14495.3069503999</v>
      </c>
      <c r="DH13" s="3"/>
      <c r="DI13" s="3"/>
      <c r="DJ13" s="3"/>
      <c r="DK13" s="3"/>
      <c r="DL13" s="3"/>
      <c r="DM13" s="3">
        <v>1.991967</v>
      </c>
      <c r="DN13" s="3"/>
      <c r="DO13" s="3">
        <f t="shared" si="4"/>
        <v>0.33039868121047505</v>
      </c>
      <c r="DP13" s="3"/>
      <c r="DQ13" s="3"/>
      <c r="DR13" s="3"/>
      <c r="DS13" s="3"/>
      <c r="DT13" s="3"/>
      <c r="DU13" s="3"/>
      <c r="DV13" s="3"/>
      <c r="DW13" s="3"/>
      <c r="DX13" s="3"/>
      <c r="DY13" s="3">
        <v>4206.1013000696157</v>
      </c>
      <c r="DZ13" s="3">
        <v>1074.9817507684011</v>
      </c>
      <c r="EA13" s="3">
        <v>797.87141846568829</v>
      </c>
      <c r="EB13" s="3">
        <v>887.5616165926225</v>
      </c>
      <c r="EC13" s="3">
        <v>45576.177460559738</v>
      </c>
      <c r="ED13" s="3">
        <v>12542.32721708642</v>
      </c>
      <c r="EE13" s="3">
        <v>6111.8810173002767</v>
      </c>
      <c r="EF13" s="3">
        <v>7640.0864903051988</v>
      </c>
      <c r="EG13" s="3"/>
      <c r="EH13" s="3"/>
      <c r="EI13" s="3"/>
      <c r="EJ13" s="3"/>
      <c r="EK13" s="3"/>
      <c r="EL13" s="3">
        <v>3.1269969999999998</v>
      </c>
      <c r="EM13" s="3"/>
      <c r="EN13" s="3">
        <f t="shared" si="5"/>
        <v>0.20035573501646467</v>
      </c>
      <c r="EO13" s="3"/>
      <c r="EP13" s="3"/>
      <c r="EQ13" s="3"/>
      <c r="ER13" s="3"/>
      <c r="ES13" s="3"/>
      <c r="ET13" s="3"/>
      <c r="EU13" s="3"/>
      <c r="EV13" s="3"/>
      <c r="EW13" s="3"/>
      <c r="EX13" s="3">
        <v>69824</v>
      </c>
      <c r="EY13" s="3">
        <v>15945</v>
      </c>
      <c r="EZ13" s="3">
        <v>9147</v>
      </c>
      <c r="FA13" s="3">
        <v>8991</v>
      </c>
      <c r="FB13" s="3">
        <v>593417.89356400678</v>
      </c>
      <c r="FC13" s="3">
        <v>115194.4171918637</v>
      </c>
      <c r="FD13" s="3">
        <v>40118.717623699842</v>
      </c>
      <c r="FE13" s="3">
        <v>49696.899766038667</v>
      </c>
      <c r="FF13" s="3"/>
      <c r="FG13" s="3"/>
      <c r="FH13" s="3"/>
      <c r="FI13" s="3"/>
      <c r="FJ13" s="3"/>
      <c r="FK13" s="3">
        <v>1.98556</v>
      </c>
      <c r="FL13" s="3"/>
      <c r="FM13" s="3">
        <f t="shared" si="6"/>
        <v>0.12988370760769935</v>
      </c>
      <c r="FN13" s="3"/>
      <c r="FO13" s="3"/>
      <c r="FP13" s="3"/>
      <c r="FQ13" s="3"/>
      <c r="FR13" s="3"/>
      <c r="FS13" s="3"/>
      <c r="FT13" s="3"/>
      <c r="FU13" s="3"/>
      <c r="FV13" s="3"/>
      <c r="FW13" s="3">
        <v>242831.46164290881</v>
      </c>
      <c r="FX13" s="3">
        <v>69401.745248796709</v>
      </c>
      <c r="FY13" s="3">
        <v>33860.974401069521</v>
      </c>
      <c r="FZ13" s="3">
        <v>37604.033583055971</v>
      </c>
      <c r="GA13" s="3">
        <v>954184.5292706429</v>
      </c>
      <c r="GB13" s="3">
        <v>231762.8960368582</v>
      </c>
      <c r="GC13" s="3">
        <v>94153.227393525332</v>
      </c>
      <c r="GD13" s="3">
        <v>89835.472140914309</v>
      </c>
      <c r="GE13" s="3"/>
      <c r="GF13" s="3"/>
      <c r="GG13" s="3"/>
      <c r="GH13" s="3"/>
      <c r="GI13" s="3"/>
      <c r="GJ13" s="3">
        <v>2.5168330000000001</v>
      </c>
      <c r="GK13" s="3"/>
      <c r="GL13" s="3">
        <f t="shared" si="7"/>
        <v>0.1471494004537538</v>
      </c>
      <c r="GM13" s="3"/>
      <c r="GN13" s="3"/>
      <c r="GO13" s="3"/>
      <c r="GP13" s="3"/>
      <c r="GQ13" s="3"/>
      <c r="GR13" s="3"/>
      <c r="GS13" s="3"/>
      <c r="GT13" s="3"/>
      <c r="GU13" s="3"/>
      <c r="GV13" s="3">
        <v>587.98204555459085</v>
      </c>
      <c r="GW13" s="3">
        <v>123.32347574044999</v>
      </c>
      <c r="GX13" s="3">
        <v>50.086971179574071</v>
      </c>
      <c r="GY13" s="3">
        <v>108.2256735617606</v>
      </c>
      <c r="GZ13" s="3">
        <v>67666.55875185554</v>
      </c>
      <c r="HA13" s="3">
        <v>16146.875941583539</v>
      </c>
      <c r="HB13" s="3">
        <v>2911.565483815205</v>
      </c>
      <c r="HC13" s="3">
        <v>6382.1592025255532</v>
      </c>
      <c r="HD13" s="3"/>
      <c r="HE13" s="3"/>
      <c r="HF13" s="3"/>
      <c r="HG13" s="3"/>
      <c r="HH13" s="3"/>
      <c r="HI13" s="3">
        <v>1.9906539999999999</v>
      </c>
      <c r="HJ13" s="3"/>
      <c r="HK13" s="3">
        <f t="shared" si="8"/>
        <v>0.13462370657254724</v>
      </c>
      <c r="HL13" s="3"/>
      <c r="HM13" s="3"/>
      <c r="HN13" s="3"/>
      <c r="HO13" s="3"/>
      <c r="HP13" s="3"/>
      <c r="HQ13" s="3"/>
      <c r="HR13" s="3"/>
      <c r="HS13" s="3"/>
      <c r="HT13" s="3"/>
      <c r="HU13" s="3">
        <v>20624.15559140503</v>
      </c>
      <c r="HV13" s="3">
        <v>5664.3041973682384</v>
      </c>
      <c r="HW13" s="3">
        <v>2532.2760982709779</v>
      </c>
      <c r="HX13" s="3">
        <v>2606.5308867878439</v>
      </c>
      <c r="HY13" s="3">
        <v>526591.69627054571</v>
      </c>
      <c r="HZ13" s="3">
        <v>147122.90375157661</v>
      </c>
      <c r="IA13" s="3">
        <v>40368.805951598959</v>
      </c>
      <c r="IB13" s="3">
        <v>49836.237356043071</v>
      </c>
      <c r="IC13" s="3"/>
      <c r="ID13" s="3"/>
      <c r="IE13" s="3"/>
      <c r="IF13" s="3"/>
      <c r="IG13" s="3"/>
      <c r="IH13" s="3">
        <v>2.7124760000000001</v>
      </c>
      <c r="II13" s="3"/>
      <c r="IJ13" s="3">
        <f t="shared" si="9"/>
        <v>0.12458223955603746</v>
      </c>
      <c r="IK13" s="3"/>
      <c r="IL13" s="3"/>
      <c r="IM13" s="3"/>
      <c r="IN13" s="3"/>
      <c r="IO13" s="3"/>
      <c r="IP13" s="3"/>
      <c r="IQ13" s="3"/>
      <c r="IR13" s="3"/>
      <c r="IS13" s="3"/>
      <c r="IT13" s="3">
        <v>30385.137196156429</v>
      </c>
      <c r="IU13" s="3">
        <v>30314788.64129249</v>
      </c>
      <c r="IV13" s="3">
        <v>9602268.5086848047</v>
      </c>
      <c r="IW13" s="3">
        <v>2816866.4202249339</v>
      </c>
      <c r="IX13" s="3">
        <v>2883341.088851213</v>
      </c>
      <c r="IY13" s="3">
        <v>754959.05950881948</v>
      </c>
      <c r="IZ13" s="3">
        <v>169819.47793131601</v>
      </c>
      <c r="JA13" s="3">
        <v>23020.866450598689</v>
      </c>
      <c r="JB13" s="3">
        <v>42340.688619037042</v>
      </c>
      <c r="JC13" s="3"/>
      <c r="JD13" s="3"/>
      <c r="JE13" s="3"/>
      <c r="JF13" s="3"/>
      <c r="JG13" s="3"/>
      <c r="JH13" s="3">
        <v>1.491757</v>
      </c>
      <c r="JI13" s="3"/>
      <c r="JJ13" s="3">
        <f t="shared" si="10"/>
        <v>9.401694296017224E-2</v>
      </c>
      <c r="JK13" s="3"/>
      <c r="JL13" s="3"/>
      <c r="JM13" s="3"/>
      <c r="JN13" s="3"/>
      <c r="JO13" s="3"/>
      <c r="JP13" s="3"/>
      <c r="JQ13" s="3"/>
      <c r="JR13" s="3"/>
      <c r="JS13" s="3"/>
      <c r="JT13" s="3">
        <v>30385.137196156429</v>
      </c>
      <c r="JU13" s="3">
        <v>8090.7397867248128</v>
      </c>
      <c r="JV13" s="3">
        <v>13598.11596165841</v>
      </c>
      <c r="JW13" s="3">
        <v>14363.80180685965</v>
      </c>
      <c r="JX13" s="3">
        <v>173186.85532332599</v>
      </c>
      <c r="JY13" s="3">
        <v>40426.236573471018</v>
      </c>
      <c r="JZ13" s="3">
        <v>36837.739998297489</v>
      </c>
      <c r="KA13" s="3">
        <v>38966.718785819328</v>
      </c>
      <c r="KB13" s="3"/>
      <c r="KC13" s="3"/>
      <c r="KD13" s="3"/>
      <c r="KE13" s="3"/>
      <c r="KF13" s="3"/>
      <c r="KG13" s="3">
        <v>2.6003129999999999</v>
      </c>
      <c r="KH13" s="3"/>
      <c r="KI13" s="3">
        <f t="shared" si="11"/>
        <v>0.46012492206313138</v>
      </c>
      <c r="KJ13" s="3"/>
      <c r="KK13" s="3"/>
      <c r="KL13" s="3"/>
      <c r="KM13" s="3"/>
      <c r="KN13" s="3"/>
      <c r="KO13" s="3"/>
      <c r="KP13" s="3"/>
      <c r="KQ13" s="3"/>
      <c r="KR13" s="3"/>
      <c r="KS13" s="3">
        <v>50663.991699868442</v>
      </c>
      <c r="KT13" s="3">
        <v>13578.447011836301</v>
      </c>
      <c r="KU13" s="3">
        <v>18917.24708179029</v>
      </c>
      <c r="KV13" s="3">
        <v>19089.57360648274</v>
      </c>
      <c r="KW13" s="3">
        <v>53283.604728192156</v>
      </c>
      <c r="KX13" s="3">
        <v>11736.172970024731</v>
      </c>
      <c r="KY13" s="3">
        <v>14584.503721521751</v>
      </c>
      <c r="KZ13" s="3">
        <v>11342.42529047571</v>
      </c>
      <c r="LA13" s="3"/>
      <c r="LB13" s="3"/>
      <c r="LC13" s="3"/>
      <c r="LD13" s="3"/>
      <c r="LE13" s="3"/>
      <c r="LF13" s="3">
        <v>3.828999</v>
      </c>
      <c r="LG13" s="3"/>
      <c r="LH13" s="3">
        <f t="shared" si="12"/>
        <v>0.37508711229687536</v>
      </c>
      <c r="LI13" s="3"/>
      <c r="LJ13" s="3"/>
      <c r="LK13" s="3"/>
      <c r="LL13" s="3"/>
      <c r="LM13" s="3"/>
      <c r="LN13" s="3"/>
      <c r="LO13" s="3"/>
      <c r="LP13" s="3"/>
      <c r="LQ13" s="3"/>
      <c r="LR13" s="3">
        <v>7756.7130754548716</v>
      </c>
      <c r="LS13" s="3">
        <v>1849.751439938246</v>
      </c>
      <c r="LT13" s="3">
        <v>678.18544876237399</v>
      </c>
      <c r="LU13" s="3">
        <v>875.66212329257746</v>
      </c>
      <c r="LV13" s="3">
        <v>285773.04920014372</v>
      </c>
      <c r="LW13" s="3">
        <v>60282.04248277397</v>
      </c>
      <c r="LX13" s="3">
        <v>15603.741741657501</v>
      </c>
      <c r="LY13" s="3">
        <v>12770.315101653779</v>
      </c>
      <c r="LZ13" s="3"/>
      <c r="MA13" s="3"/>
      <c r="MB13" s="3"/>
      <c r="MC13" s="3"/>
      <c r="MD13" s="3"/>
      <c r="ME13" s="3">
        <v>1.7381009999999999</v>
      </c>
      <c r="MF13" s="3"/>
      <c r="MG13" s="3">
        <f t="shared" si="13"/>
        <v>0.10016147026063808</v>
      </c>
      <c r="MH13" s="3"/>
      <c r="MI13" s="3"/>
      <c r="MJ13" s="3"/>
      <c r="MK13" s="3"/>
      <c r="ML13" s="3"/>
      <c r="MM13" s="3"/>
      <c r="MN13" s="3"/>
      <c r="MO13" s="3"/>
      <c r="MP13" s="3"/>
      <c r="MQ13" s="3">
        <v>108039.9980840676</v>
      </c>
      <c r="MR13" s="3">
        <v>27661.05886256124</v>
      </c>
      <c r="MS13" s="3">
        <v>24199.776795949441</v>
      </c>
      <c r="MT13" s="3">
        <v>23418.443534501639</v>
      </c>
      <c r="MU13" s="3">
        <v>109822.91544521259</v>
      </c>
      <c r="MV13" s="3">
        <v>22345.658332098359</v>
      </c>
      <c r="MW13" s="3">
        <v>15921.93049955509</v>
      </c>
      <c r="MX13" s="3">
        <v>20196.42119472066</v>
      </c>
      <c r="MY13" s="3"/>
      <c r="MZ13" s="3"/>
      <c r="NA13" s="3"/>
      <c r="NB13" s="3"/>
      <c r="NC13" s="3"/>
      <c r="ND13" s="3">
        <v>2.2539419999999999</v>
      </c>
      <c r="NE13" s="3"/>
      <c r="NF13" s="3">
        <f t="shared" si="14"/>
        <v>0.22037310799190593</v>
      </c>
      <c r="NG13" s="3"/>
      <c r="NH13" s="3"/>
      <c r="NI13" s="3"/>
      <c r="NJ13" s="3"/>
      <c r="NK13" s="3"/>
      <c r="NL13" s="3"/>
      <c r="NM13" s="3"/>
      <c r="NN13" s="3"/>
      <c r="NO13" s="3"/>
      <c r="NP13" s="3">
        <v>62910.047107430859</v>
      </c>
      <c r="NQ13" s="3">
        <v>21959.99423777877</v>
      </c>
      <c r="NR13" s="3">
        <v>16933.5343052305</v>
      </c>
      <c r="NS13" s="3">
        <v>18583.83297917237</v>
      </c>
      <c r="NT13" s="3">
        <v>127613.9441428096</v>
      </c>
      <c r="NU13" s="3">
        <v>29327.467155589042</v>
      </c>
      <c r="NV13" s="3">
        <v>21288.015900753941</v>
      </c>
      <c r="NW13" s="3">
        <v>17970.91328227476</v>
      </c>
      <c r="NX13" s="3"/>
      <c r="NY13" s="3"/>
      <c r="NZ13" s="3"/>
      <c r="OA13" s="3"/>
      <c r="OB13" s="3"/>
      <c r="OC13" s="3">
        <v>2.1258780000000002</v>
      </c>
      <c r="OD13" s="3"/>
      <c r="OE13" s="3">
        <f t="shared" si="15"/>
        <v>0.28228692329343053</v>
      </c>
      <c r="OF13" s="3"/>
      <c r="OG13" s="3"/>
      <c r="OH13" s="3"/>
      <c r="OI13" s="3"/>
      <c r="OJ13" s="3"/>
      <c r="OK13" s="3"/>
      <c r="OL13" s="3"/>
      <c r="OM13" s="3"/>
      <c r="ON13" s="3"/>
      <c r="OO13" s="3">
        <v>33221</v>
      </c>
      <c r="OP13" s="3">
        <v>6279</v>
      </c>
      <c r="OQ13" s="3">
        <v>6183</v>
      </c>
      <c r="OR13" s="3">
        <v>6768</v>
      </c>
      <c r="OS13" s="3">
        <v>661885.32441603695</v>
      </c>
      <c r="OT13" s="3">
        <v>103974.3616324039</v>
      </c>
      <c r="OU13" s="3">
        <v>76010.471140018912</v>
      </c>
      <c r="OV13" s="3">
        <v>77627.21710001782</v>
      </c>
      <c r="OW13" s="3"/>
      <c r="OX13" s="3"/>
      <c r="OY13" s="3"/>
      <c r="OZ13" s="3"/>
      <c r="PA13" s="3"/>
      <c r="PB13" s="3">
        <v>1.912525</v>
      </c>
      <c r="PC13" s="3"/>
      <c r="PD13" s="3">
        <f t="shared" si="16"/>
        <v>0.19492188675837574</v>
      </c>
      <c r="PE13" s="3"/>
      <c r="PF13" s="3"/>
      <c r="PG13" s="3"/>
      <c r="PH13" s="3"/>
      <c r="PI13" s="3"/>
      <c r="PJ13" s="3"/>
      <c r="PK13" s="3"/>
      <c r="PL13" s="3"/>
      <c r="PM13" s="3"/>
      <c r="PN13" s="3">
        <v>663650</v>
      </c>
      <c r="PO13" s="3">
        <v>131875</v>
      </c>
      <c r="PP13" s="3">
        <v>35000</v>
      </c>
      <c r="PQ13" s="3">
        <v>28100</v>
      </c>
      <c r="PR13" s="3">
        <v>3392325</v>
      </c>
      <c r="PS13" s="3">
        <v>533659.86856784648</v>
      </c>
      <c r="PT13" s="3">
        <v>124602.38683600559</v>
      </c>
      <c r="PU13" s="3">
        <v>137000</v>
      </c>
      <c r="PV13" s="3"/>
      <c r="PW13" s="3"/>
      <c r="PX13" s="3"/>
      <c r="PY13" s="3"/>
      <c r="PZ13" s="3"/>
      <c r="QA13" s="3">
        <v>2.6018409999999998</v>
      </c>
      <c r="QB13" s="3"/>
      <c r="QC13" s="3">
        <f t="shared" si="17"/>
        <v>4.7540119038649888E-2</v>
      </c>
      <c r="QD13" s="3"/>
      <c r="QE13" s="3"/>
      <c r="QF13" s="3"/>
      <c r="QG13" s="3"/>
      <c r="QH13" s="3"/>
      <c r="QI13" s="3"/>
      <c r="QJ13" s="3"/>
      <c r="QK13" s="3"/>
      <c r="QL13" s="3"/>
      <c r="QM13" s="3">
        <v>3826.804465029616</v>
      </c>
      <c r="QN13" s="3">
        <v>844.91517868145411</v>
      </c>
      <c r="QO13" s="3">
        <v>857.54425075237077</v>
      </c>
      <c r="QP13" s="3">
        <v>809.15802338640412</v>
      </c>
      <c r="QQ13" s="3">
        <v>21715.596771609631</v>
      </c>
      <c r="QR13" s="3">
        <v>4002.702970783329</v>
      </c>
      <c r="QS13" s="3">
        <v>2717.8737420222828</v>
      </c>
      <c r="QT13" s="3">
        <v>2659.217091419654</v>
      </c>
      <c r="QU13">
        <v>2617</v>
      </c>
      <c r="QV13" s="3"/>
      <c r="QW13" s="3"/>
      <c r="QX13" s="3"/>
      <c r="QY13" s="3"/>
      <c r="QZ13" s="32">
        <v>2.5429230562052005</v>
      </c>
      <c r="RA13" s="3"/>
      <c r="RB13" s="3">
        <f t="shared" si="18"/>
        <v>0.2177668455978814</v>
      </c>
      <c r="RC13" s="3"/>
      <c r="RD13" s="3"/>
      <c r="RE13" s="3"/>
      <c r="RF13" s="3"/>
      <c r="RG13" s="3"/>
      <c r="RH13" s="3"/>
      <c r="RI13" s="3"/>
      <c r="RJ13" s="3"/>
      <c r="RK13" s="3"/>
      <c r="RL13" s="3" t="s">
        <v>116</v>
      </c>
      <c r="RM13" s="3" t="s">
        <v>116</v>
      </c>
      <c r="RN13" s="3" t="s">
        <v>116</v>
      </c>
      <c r="RO13" s="3" t="s">
        <v>116</v>
      </c>
      <c r="RP13" s="3" t="s">
        <v>116</v>
      </c>
      <c r="RQ13" s="3" t="s">
        <v>116</v>
      </c>
      <c r="RR13" s="3" t="s">
        <v>116</v>
      </c>
      <c r="RS13" s="3" t="s">
        <v>116</v>
      </c>
      <c r="RT13">
        <v>27836.904000000002</v>
      </c>
      <c r="RU13" s="3"/>
      <c r="RV13" s="3"/>
      <c r="RW13" s="3"/>
      <c r="RX13" s="3"/>
      <c r="RY13" s="32">
        <v>0.82126598894040104</v>
      </c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</row>
    <row r="14" spans="1:504">
      <c r="A14" s="43" t="s">
        <v>37</v>
      </c>
      <c r="B14" s="44"/>
      <c r="C14" s="2" t="s">
        <v>30</v>
      </c>
      <c r="D14" s="4">
        <v>23868</v>
      </c>
      <c r="E14" s="4">
        <v>7548</v>
      </c>
      <c r="F14" s="4">
        <v>3116</v>
      </c>
      <c r="G14" s="4">
        <v>3770</v>
      </c>
      <c r="H14" s="4">
        <v>171970.04114289329</v>
      </c>
      <c r="I14" s="4">
        <v>33215.343966652581</v>
      </c>
      <c r="J14" s="4">
        <v>14512.945580452761</v>
      </c>
      <c r="K14" s="4">
        <v>15359.37616982305</v>
      </c>
      <c r="L14" s="4"/>
      <c r="M14" s="4"/>
      <c r="N14" s="4"/>
      <c r="O14" s="4"/>
      <c r="P14" s="4"/>
      <c r="Q14" s="4">
        <v>2.8874339999999998</v>
      </c>
      <c r="R14" s="4"/>
      <c r="S14" s="3">
        <f t="shared" si="0"/>
        <v>0.14425171778112955</v>
      </c>
      <c r="T14" s="3"/>
      <c r="U14" s="3"/>
      <c r="V14" s="3"/>
      <c r="W14" s="3"/>
      <c r="X14" s="3"/>
      <c r="Y14" s="3"/>
      <c r="Z14" s="3"/>
      <c r="AA14" s="3"/>
      <c r="AB14" s="3"/>
      <c r="AC14" s="4">
        <v>19400.73820821867</v>
      </c>
      <c r="AD14" s="4">
        <v>5052.0590181011776</v>
      </c>
      <c r="AE14" s="4">
        <v>4283.7867045844887</v>
      </c>
      <c r="AF14" s="4">
        <v>4464.0296885645903</v>
      </c>
      <c r="AG14" s="4">
        <v>85523.288741493408</v>
      </c>
      <c r="AH14" s="4">
        <v>20103.70346079408</v>
      </c>
      <c r="AI14" s="4">
        <v>11638.100269147149</v>
      </c>
      <c r="AJ14" s="4">
        <v>14043.59018127896</v>
      </c>
      <c r="AK14" s="4"/>
      <c r="AL14" s="4"/>
      <c r="AM14" s="4"/>
      <c r="AN14" s="4"/>
      <c r="AO14" s="4"/>
      <c r="AP14" s="4">
        <v>2.3224070000000001</v>
      </c>
      <c r="AQ14" s="4"/>
      <c r="AR14" s="3">
        <f t="shared" si="1"/>
        <v>0.22545060655071542</v>
      </c>
      <c r="AS14" s="3"/>
      <c r="AT14" s="3"/>
      <c r="AU14" s="3"/>
      <c r="AV14" s="3"/>
      <c r="AW14" s="3"/>
      <c r="AX14" s="3"/>
      <c r="AY14" s="3"/>
      <c r="AZ14" s="3"/>
      <c r="BA14" s="3"/>
      <c r="BB14" s="4">
        <v>21546.428554889349</v>
      </c>
      <c r="BC14" s="4">
        <v>5354.409880864785</v>
      </c>
      <c r="BD14" s="4">
        <v>8763.9488262323102</v>
      </c>
      <c r="BE14" s="4">
        <v>8845.9794517113023</v>
      </c>
      <c r="BF14" s="4">
        <v>116476.54009403571</v>
      </c>
      <c r="BG14" s="4">
        <v>27556.0153773739</v>
      </c>
      <c r="BH14" s="4">
        <v>35078.563155191528</v>
      </c>
      <c r="BI14" s="4">
        <v>35975.816464488249</v>
      </c>
      <c r="BJ14" s="4"/>
      <c r="BK14" s="4"/>
      <c r="BL14" s="4"/>
      <c r="BM14" s="4"/>
      <c r="BN14" s="4"/>
      <c r="BO14" s="4">
        <v>2.4855939999999999</v>
      </c>
      <c r="BP14" s="4"/>
      <c r="BQ14" s="3">
        <f t="shared" si="2"/>
        <v>0.40865074768847337</v>
      </c>
      <c r="BR14" s="3"/>
      <c r="BS14" s="3"/>
      <c r="BT14" s="3"/>
      <c r="BU14" s="3"/>
      <c r="BV14" s="3"/>
      <c r="BW14" s="3"/>
      <c r="BX14" s="3"/>
      <c r="BY14" s="3"/>
      <c r="BZ14" s="3"/>
      <c r="CA14" s="4">
        <v>58866.757658729817</v>
      </c>
      <c r="CB14" s="4">
        <v>14212.093639436171</v>
      </c>
      <c r="CC14" s="4">
        <v>10777.551032186921</v>
      </c>
      <c r="CD14" s="4">
        <v>10820.940760276661</v>
      </c>
      <c r="CE14" s="4">
        <v>319615.99848533957</v>
      </c>
      <c r="CF14" s="4">
        <v>48975.223327860578</v>
      </c>
      <c r="CG14" s="4">
        <v>46754.294551088577</v>
      </c>
      <c r="CH14" s="4">
        <v>40208.566507590869</v>
      </c>
      <c r="CI14" s="4"/>
      <c r="CJ14" s="4"/>
      <c r="CK14" s="4"/>
      <c r="CL14" s="4"/>
      <c r="CM14" s="4"/>
      <c r="CN14" s="4">
        <v>2.2122489999999999</v>
      </c>
      <c r="CO14" s="4"/>
      <c r="CP14" s="3">
        <f t="shared" si="3"/>
        <v>0.18345236472575258</v>
      </c>
      <c r="CQ14" s="3"/>
      <c r="CR14" s="3"/>
      <c r="CS14" s="3"/>
      <c r="CT14" s="3"/>
      <c r="CU14" s="3"/>
      <c r="CV14" s="3"/>
      <c r="CW14" s="3"/>
      <c r="CX14" s="3"/>
      <c r="CY14" s="3"/>
      <c r="CZ14" s="4">
        <v>73213.788424422339</v>
      </c>
      <c r="DA14" s="4">
        <v>19614.16785754243</v>
      </c>
      <c r="DB14" s="4">
        <v>22521.969296270941</v>
      </c>
      <c r="DC14" s="4">
        <v>24582.926752706469</v>
      </c>
      <c r="DD14" s="4">
        <v>72189.956259302548</v>
      </c>
      <c r="DE14" s="4">
        <v>15794.88847477343</v>
      </c>
      <c r="DF14" s="4">
        <v>13506.57046146736</v>
      </c>
      <c r="DG14" s="4">
        <v>15493.059667670521</v>
      </c>
      <c r="DH14" s="4"/>
      <c r="DI14" s="4"/>
      <c r="DJ14" s="4"/>
      <c r="DK14" s="4"/>
      <c r="DL14" s="4"/>
      <c r="DM14" s="4">
        <v>2.0631179999999998</v>
      </c>
      <c r="DN14" s="4"/>
      <c r="DO14" s="3">
        <f t="shared" si="4"/>
        <v>0.3216941580451283</v>
      </c>
      <c r="DP14" s="3"/>
      <c r="DQ14" s="3"/>
      <c r="DR14" s="3"/>
      <c r="DS14" s="3"/>
      <c r="DT14" s="3"/>
      <c r="DU14" s="3"/>
      <c r="DV14" s="3"/>
      <c r="DW14" s="3"/>
      <c r="DX14" s="3"/>
      <c r="DY14" s="4">
        <v>4651.634016777567</v>
      </c>
      <c r="DZ14" s="4">
        <v>1242.925504843623</v>
      </c>
      <c r="EA14" s="4">
        <v>884.33620101379006</v>
      </c>
      <c r="EB14" s="4">
        <v>974.46625899907917</v>
      </c>
      <c r="EC14" s="4">
        <v>47993.062729784957</v>
      </c>
      <c r="ED14" s="4">
        <v>13852.66334199528</v>
      </c>
      <c r="EE14" s="4">
        <v>6455.007311682295</v>
      </c>
      <c r="EF14" s="4">
        <v>8271.468427812144</v>
      </c>
      <c r="EG14" s="4"/>
      <c r="EH14" s="4"/>
      <c r="EI14" s="4"/>
      <c r="EJ14" s="4"/>
      <c r="EK14" s="4"/>
      <c r="EL14" s="4">
        <v>3.1428470000000002</v>
      </c>
      <c r="EM14" s="4"/>
      <c r="EN14" s="3">
        <f t="shared" si="5"/>
        <v>0.19980102188913823</v>
      </c>
      <c r="EO14" s="3"/>
      <c r="EP14" s="3"/>
      <c r="EQ14" s="3"/>
      <c r="ER14" s="3"/>
      <c r="ES14" s="3"/>
      <c r="ET14" s="3"/>
      <c r="EU14" s="3"/>
      <c r="EV14" s="3"/>
      <c r="EW14" s="3"/>
      <c r="EX14" s="4">
        <v>75407</v>
      </c>
      <c r="EY14" s="4">
        <v>17470</v>
      </c>
      <c r="EZ14" s="4">
        <v>10218</v>
      </c>
      <c r="FA14" s="4">
        <v>9305</v>
      </c>
      <c r="FB14" s="4">
        <v>621743.55794242048</v>
      </c>
      <c r="FC14" s="4">
        <v>123249.47151585</v>
      </c>
      <c r="FD14" s="4">
        <v>44521.147798126512</v>
      </c>
      <c r="FE14" s="4">
        <v>50677.386216905077</v>
      </c>
      <c r="FF14" s="4"/>
      <c r="FG14" s="4"/>
      <c r="FH14" s="4"/>
      <c r="FI14" s="4"/>
      <c r="FJ14" s="4"/>
      <c r="FK14" s="4">
        <v>2.0456789999999998</v>
      </c>
      <c r="FL14" s="4"/>
      <c r="FM14" s="3">
        <f t="shared" si="6"/>
        <v>0.12945084673836646</v>
      </c>
      <c r="FN14" s="3"/>
      <c r="FO14" s="3"/>
      <c r="FP14" s="3"/>
      <c r="FQ14" s="3"/>
      <c r="FR14" s="3"/>
      <c r="FS14" s="3"/>
      <c r="FT14" s="3"/>
      <c r="FU14" s="3"/>
      <c r="FV14" s="3"/>
      <c r="FW14" s="4">
        <v>265043.92034152331</v>
      </c>
      <c r="FX14" s="4">
        <v>74564.150065831025</v>
      </c>
      <c r="FY14" s="4">
        <v>37000.07766680757</v>
      </c>
      <c r="FZ14" s="4">
        <v>44159.600817027931</v>
      </c>
      <c r="GA14" s="4">
        <v>1004204.193008138</v>
      </c>
      <c r="GB14" s="4">
        <v>242703.5560334934</v>
      </c>
      <c r="GC14" s="4">
        <v>99871.606097725802</v>
      </c>
      <c r="GD14" s="4">
        <v>102340.78707504801</v>
      </c>
      <c r="GE14" s="4"/>
      <c r="GF14" s="4"/>
      <c r="GG14" s="4"/>
      <c r="GH14" s="4"/>
      <c r="GI14" s="4"/>
      <c r="GJ14" s="4">
        <v>2.5488409999999999</v>
      </c>
      <c r="GK14" s="4"/>
      <c r="GL14" s="3">
        <f t="shared" si="7"/>
        <v>0.15310609347171011</v>
      </c>
      <c r="GM14" s="3"/>
      <c r="GN14" s="3"/>
      <c r="GO14" s="3"/>
      <c r="GP14" s="3"/>
      <c r="GQ14" s="3"/>
      <c r="GR14" s="3"/>
      <c r="GS14" s="3"/>
      <c r="GT14" s="3"/>
      <c r="GU14" s="3"/>
      <c r="GV14" s="4">
        <v>668.98264559987285</v>
      </c>
      <c r="GW14" s="4">
        <v>143.9009342639562</v>
      </c>
      <c r="GX14" s="4">
        <v>55.793509657091391</v>
      </c>
      <c r="GY14" s="4">
        <v>131.51352907464289</v>
      </c>
      <c r="GZ14" s="4">
        <v>74022.253535206837</v>
      </c>
      <c r="HA14" s="4">
        <v>18212.57245163406</v>
      </c>
      <c r="HB14" s="4">
        <v>3280.3658171290522</v>
      </c>
      <c r="HC14" s="4">
        <v>7733.8082234269086</v>
      </c>
      <c r="HD14" s="4"/>
      <c r="HE14" s="4"/>
      <c r="HF14" s="4"/>
      <c r="HG14" s="4"/>
      <c r="HH14" s="4"/>
      <c r="HI14" s="4">
        <v>2.0188929999999998</v>
      </c>
      <c r="HJ14" s="4"/>
      <c r="HK14" s="3">
        <f t="shared" si="8"/>
        <v>0.13999394450941036</v>
      </c>
      <c r="HL14" s="3"/>
      <c r="HM14" s="3"/>
      <c r="HN14" s="3"/>
      <c r="HO14" s="3"/>
      <c r="HP14" s="3"/>
      <c r="HQ14" s="3"/>
      <c r="HR14" s="3"/>
      <c r="HS14" s="3"/>
      <c r="HT14" s="3"/>
      <c r="HU14" s="4">
        <v>22191.95340353308</v>
      </c>
      <c r="HV14" s="4">
        <v>5289.0225297278503</v>
      </c>
      <c r="HW14" s="4">
        <v>3021.175220992498</v>
      </c>
      <c r="HX14" s="4">
        <v>2672.0214775357458</v>
      </c>
      <c r="HY14" s="4">
        <v>543805.60641288513</v>
      </c>
      <c r="HZ14" s="4">
        <v>134753.6128674075</v>
      </c>
      <c r="IA14" s="4">
        <v>48575.159604920431</v>
      </c>
      <c r="IB14" s="4">
        <v>50815.229194101361</v>
      </c>
      <c r="IC14" s="4"/>
      <c r="ID14" s="4"/>
      <c r="IE14" s="4"/>
      <c r="IF14" s="4"/>
      <c r="IG14" s="4"/>
      <c r="IH14" s="4">
        <v>2.7663950000000002</v>
      </c>
      <c r="II14" s="4"/>
      <c r="IJ14" s="3">
        <f t="shared" si="9"/>
        <v>0.12827164411813011</v>
      </c>
      <c r="IK14" s="3"/>
      <c r="IL14" s="3"/>
      <c r="IM14" s="3"/>
      <c r="IN14" s="3"/>
      <c r="IO14" s="3"/>
      <c r="IP14" s="3"/>
      <c r="IQ14" s="3"/>
      <c r="IR14" s="3"/>
      <c r="IS14" s="3"/>
      <c r="IT14" s="4">
        <v>33935.899807483867</v>
      </c>
      <c r="IU14" s="4">
        <v>33726642.868241519</v>
      </c>
      <c r="IV14" s="4">
        <v>10033248.014068151</v>
      </c>
      <c r="IW14" s="4">
        <v>3471338.705418258</v>
      </c>
      <c r="IX14" s="4">
        <v>3024277.9196607992</v>
      </c>
      <c r="IY14" s="4">
        <v>797788.06447706674</v>
      </c>
      <c r="IZ14" s="4">
        <v>178525.7683222364</v>
      </c>
      <c r="JA14" s="4">
        <v>28508.992760247489</v>
      </c>
      <c r="JB14" s="4">
        <v>44707.576314154401</v>
      </c>
      <c r="JC14" s="4"/>
      <c r="JD14" s="4"/>
      <c r="JE14" s="4"/>
      <c r="JF14" s="4"/>
      <c r="JG14" s="4"/>
      <c r="JH14" s="4">
        <v>1.5955589999999999</v>
      </c>
      <c r="JI14" s="4"/>
      <c r="JJ14" s="3">
        <f t="shared" si="10"/>
        <v>9.6298001708252048E-2</v>
      </c>
      <c r="JK14" s="3"/>
      <c r="JL14" s="3"/>
      <c r="JM14" s="3"/>
      <c r="JN14" s="3"/>
      <c r="JO14" s="3"/>
      <c r="JP14" s="3"/>
      <c r="JQ14" s="3"/>
      <c r="JR14" s="3"/>
      <c r="JS14" s="3"/>
      <c r="JT14" s="4">
        <v>33935.899807483867</v>
      </c>
      <c r="JU14" s="4">
        <v>8908.766310624138</v>
      </c>
      <c r="JV14" s="4">
        <v>14961.273622662529</v>
      </c>
      <c r="JW14" s="4">
        <v>15324.32147861766</v>
      </c>
      <c r="JX14" s="4">
        <v>182276.64415781459</v>
      </c>
      <c r="JY14" s="4">
        <v>42574.777859433001</v>
      </c>
      <c r="JZ14" s="4">
        <v>39622.38939901768</v>
      </c>
      <c r="KA14" s="4">
        <v>41351.403082362223</v>
      </c>
      <c r="KB14" s="4"/>
      <c r="KC14" s="4"/>
      <c r="KD14" s="4"/>
      <c r="KE14" s="4"/>
      <c r="KF14" s="4"/>
      <c r="KG14" s="4">
        <v>2.6380469999999998</v>
      </c>
      <c r="KH14" s="4"/>
      <c r="KI14" s="3">
        <f t="shared" si="11"/>
        <v>0.44621765259044821</v>
      </c>
      <c r="KJ14" s="3"/>
      <c r="KK14" s="3"/>
      <c r="KL14" s="3"/>
      <c r="KM14" s="3"/>
      <c r="KN14" s="3"/>
      <c r="KO14" s="3"/>
      <c r="KP14" s="3"/>
      <c r="KQ14" s="3"/>
      <c r="KR14" s="3"/>
      <c r="KS14" s="4">
        <v>55888.783452734453</v>
      </c>
      <c r="KT14" s="4">
        <v>15168.0333193925</v>
      </c>
      <c r="KU14" s="4">
        <v>20692.782270080421</v>
      </c>
      <c r="KV14" s="4">
        <v>21265.373443972381</v>
      </c>
      <c r="KW14" s="4">
        <v>56099.877490819177</v>
      </c>
      <c r="KX14" s="4">
        <v>12534.53575528552</v>
      </c>
      <c r="KY14" s="4">
        <v>15396.58533487392</v>
      </c>
      <c r="KZ14" s="4">
        <v>12367.68821520265</v>
      </c>
      <c r="LA14" s="4"/>
      <c r="LB14" s="4"/>
      <c r="LC14" s="4"/>
      <c r="LD14" s="4"/>
      <c r="LE14" s="4"/>
      <c r="LF14" s="4">
        <v>3.7907700000000002</v>
      </c>
      <c r="LG14" s="4"/>
      <c r="LH14" s="3">
        <f t="shared" si="12"/>
        <v>0.37537188253110854</v>
      </c>
      <c r="LI14" s="3"/>
      <c r="LJ14" s="3"/>
      <c r="LK14" s="3"/>
      <c r="LL14" s="3"/>
      <c r="LM14" s="3"/>
      <c r="LN14" s="3"/>
      <c r="LO14" s="3"/>
      <c r="LP14" s="3"/>
      <c r="LQ14" s="3"/>
      <c r="LR14" s="4">
        <v>8997.0941455123066</v>
      </c>
      <c r="LS14" s="4">
        <v>2258.650673950478</v>
      </c>
      <c r="LT14" s="4">
        <v>731.41148234877699</v>
      </c>
      <c r="LU14" s="4">
        <v>1172.93266651417</v>
      </c>
      <c r="LV14" s="4">
        <v>303642.79647264129</v>
      </c>
      <c r="LW14" s="4">
        <v>70189.876721056396</v>
      </c>
      <c r="LX14" s="4">
        <v>16658.930804658899</v>
      </c>
      <c r="LY14" s="4">
        <v>16975.387598114179</v>
      </c>
      <c r="LZ14" s="4"/>
      <c r="MA14" s="4"/>
      <c r="MB14" s="4"/>
      <c r="MC14" s="4"/>
      <c r="MD14" s="4"/>
      <c r="ME14" s="4">
        <v>1.7978799999999999</v>
      </c>
      <c r="MF14" s="4"/>
      <c r="MG14" s="3">
        <f t="shared" si="13"/>
        <v>0.10583106712364579</v>
      </c>
      <c r="MH14" s="3"/>
      <c r="MI14" s="3"/>
      <c r="MJ14" s="3"/>
      <c r="MK14" s="3"/>
      <c r="ML14" s="3"/>
      <c r="MM14" s="3"/>
      <c r="MN14" s="3"/>
      <c r="MO14" s="3"/>
      <c r="MP14" s="3"/>
      <c r="MQ14" s="4">
        <v>118890.68188089591</v>
      </c>
      <c r="MR14" s="4">
        <v>30586.75831299886</v>
      </c>
      <c r="MS14" s="4">
        <v>26073.522392810151</v>
      </c>
      <c r="MT14" s="4">
        <v>26537.722556411081</v>
      </c>
      <c r="MU14" s="4">
        <v>114019.6273342502</v>
      </c>
      <c r="MV14" s="4">
        <v>23247.693332309849</v>
      </c>
      <c r="MW14" s="4">
        <v>16809.017280190939</v>
      </c>
      <c r="MX14" s="4">
        <v>22473.350713035481</v>
      </c>
      <c r="MY14" s="4"/>
      <c r="MZ14" s="4"/>
      <c r="NA14" s="4"/>
      <c r="NB14" s="4"/>
      <c r="NC14" s="4"/>
      <c r="ND14" s="4">
        <v>2.3012079999999999</v>
      </c>
      <c r="NE14" s="4"/>
      <c r="NF14" s="3">
        <f t="shared" si="14"/>
        <v>0.22125890825458852</v>
      </c>
      <c r="NG14" s="3"/>
      <c r="NH14" s="3"/>
      <c r="NI14" s="3"/>
      <c r="NJ14" s="3"/>
      <c r="NK14" s="3"/>
      <c r="NL14" s="3"/>
      <c r="NM14" s="3"/>
      <c r="NN14" s="3"/>
      <c r="NO14" s="3"/>
      <c r="NP14" s="4">
        <v>67377.135114123055</v>
      </c>
      <c r="NQ14" s="4">
        <v>21978.87229950117</v>
      </c>
      <c r="NR14" s="4">
        <v>18580.147744597642</v>
      </c>
      <c r="NS14" s="4">
        <v>18803.138015750919</v>
      </c>
      <c r="NT14" s="4">
        <v>131674.92818413139</v>
      </c>
      <c r="NU14" s="4">
        <v>28603.078247908688</v>
      </c>
      <c r="NV14" s="4">
        <v>22890.336981593711</v>
      </c>
      <c r="NW14" s="4">
        <v>17979.543642438912</v>
      </c>
      <c r="NX14" s="4"/>
      <c r="NY14" s="4"/>
      <c r="NZ14" s="4"/>
      <c r="OA14" s="4"/>
      <c r="OB14" s="4"/>
      <c r="OC14" s="4">
        <v>2.208863</v>
      </c>
      <c r="OD14" s="4"/>
      <c r="OE14" s="3">
        <f t="shared" si="15"/>
        <v>0.27741819013994096</v>
      </c>
      <c r="OF14" s="3"/>
      <c r="OG14" s="3"/>
      <c r="OH14" s="3"/>
      <c r="OI14" s="3"/>
      <c r="OJ14" s="3"/>
      <c r="OK14" s="3"/>
      <c r="OL14" s="3"/>
      <c r="OM14" s="3"/>
      <c r="ON14" s="3"/>
      <c r="OO14" s="4">
        <v>35882</v>
      </c>
      <c r="OP14" s="4">
        <v>6804</v>
      </c>
      <c r="OQ14" s="4">
        <v>6596</v>
      </c>
      <c r="OR14" s="4">
        <v>6925</v>
      </c>
      <c r="OS14" s="4">
        <v>679031.9895193096</v>
      </c>
      <c r="OT14" s="4">
        <v>109395.5487266046</v>
      </c>
      <c r="OU14" s="4">
        <v>79326.50411809345</v>
      </c>
      <c r="OV14" s="4">
        <v>78347.874996489205</v>
      </c>
      <c r="OW14" s="4"/>
      <c r="OX14" s="4"/>
      <c r="OY14" s="4"/>
      <c r="OZ14" s="4"/>
      <c r="PA14" s="4"/>
      <c r="PB14" s="4">
        <v>1.973017</v>
      </c>
      <c r="PC14" s="4"/>
      <c r="PD14" s="3">
        <f t="shared" si="16"/>
        <v>0.18840923025472381</v>
      </c>
      <c r="PE14" s="3"/>
      <c r="PF14" s="3"/>
      <c r="PG14" s="3"/>
      <c r="PH14" s="3"/>
      <c r="PI14" s="3"/>
      <c r="PJ14" s="3"/>
      <c r="PK14" s="3"/>
      <c r="PL14" s="3"/>
      <c r="PM14" s="3"/>
      <c r="PN14" s="4">
        <v>719125</v>
      </c>
      <c r="PO14" s="4">
        <v>144550</v>
      </c>
      <c r="PP14" s="4">
        <v>37150</v>
      </c>
      <c r="PQ14" s="4">
        <v>31525</v>
      </c>
      <c r="PR14" s="4">
        <v>3610150</v>
      </c>
      <c r="PS14" s="4">
        <v>575800.06741628738</v>
      </c>
      <c r="PT14" s="4">
        <v>128077.4534030611</v>
      </c>
      <c r="PU14" s="4">
        <v>151625</v>
      </c>
      <c r="PV14" s="4"/>
      <c r="PW14" s="4"/>
      <c r="PX14" s="4"/>
      <c r="PY14" s="4"/>
      <c r="PZ14" s="4"/>
      <c r="QA14" s="4">
        <v>2.5537450000000002</v>
      </c>
      <c r="QB14" s="4"/>
      <c r="QC14" s="3">
        <f t="shared" si="17"/>
        <v>4.7749000521467064E-2</v>
      </c>
      <c r="QD14" s="3"/>
      <c r="QE14" s="3"/>
      <c r="QF14" s="3"/>
      <c r="QG14" s="3"/>
      <c r="QH14" s="3"/>
      <c r="QI14" s="3"/>
      <c r="QJ14" s="3"/>
      <c r="QK14" s="3"/>
      <c r="QL14" s="3"/>
      <c r="QM14" s="4">
        <v>4228.4369396936963</v>
      </c>
      <c r="QN14" s="4">
        <v>1156.0641250770179</v>
      </c>
      <c r="QO14" s="4">
        <v>858.51959664982121</v>
      </c>
      <c r="QP14" s="4">
        <v>912.04819151747381</v>
      </c>
      <c r="QQ14" s="4">
        <v>38853.296710400216</v>
      </c>
      <c r="QR14" s="4">
        <v>8590.3018619830073</v>
      </c>
      <c r="QS14" s="4">
        <v>4525.7456525139451</v>
      </c>
      <c r="QT14" s="4">
        <v>4893.3949588931719</v>
      </c>
      <c r="QU14">
        <v>2663.8</v>
      </c>
      <c r="QV14" s="4"/>
      <c r="QW14" s="4"/>
      <c r="QX14" s="4"/>
      <c r="QY14" s="4"/>
      <c r="QZ14" s="32">
        <v>2.5121772415649195</v>
      </c>
      <c r="RA14" s="4"/>
      <c r="RB14" s="3">
        <f t="shared" si="18"/>
        <v>0.20936433644621802</v>
      </c>
      <c r="RC14" s="3"/>
      <c r="RD14" s="3"/>
      <c r="RE14" s="3"/>
      <c r="RF14" s="3"/>
      <c r="RG14" s="3"/>
      <c r="RH14" s="3"/>
      <c r="RI14" s="3"/>
      <c r="RJ14" s="3"/>
      <c r="RK14" s="3"/>
      <c r="RL14" s="4" t="s">
        <v>116</v>
      </c>
      <c r="RM14" s="4" t="s">
        <v>116</v>
      </c>
      <c r="RN14" s="4" t="s">
        <v>116</v>
      </c>
      <c r="RO14" s="4" t="s">
        <v>116</v>
      </c>
      <c r="RP14" s="4" t="s">
        <v>116</v>
      </c>
      <c r="RQ14" s="4" t="s">
        <v>116</v>
      </c>
      <c r="RR14" s="4" t="s">
        <v>116</v>
      </c>
      <c r="RS14" s="4" t="s">
        <v>116</v>
      </c>
      <c r="RT14">
        <v>28530</v>
      </c>
      <c r="RU14" s="4"/>
      <c r="RV14" s="4"/>
      <c r="RW14" s="4"/>
      <c r="RX14" s="4"/>
      <c r="RY14" s="32">
        <v>0.8442057002138762</v>
      </c>
      <c r="RZ14" s="4"/>
      <c r="SA14" s="3"/>
      <c r="SB14" s="3"/>
      <c r="SC14" s="3"/>
      <c r="SD14" s="3"/>
      <c r="SE14" s="3"/>
      <c r="SF14" s="3"/>
      <c r="SG14" s="3"/>
      <c r="SH14" s="3"/>
      <c r="SI14" s="3"/>
      <c r="SJ14" s="3"/>
    </row>
    <row r="15" spans="1:504">
      <c r="A15" s="43" t="s">
        <v>38</v>
      </c>
      <c r="B15" s="44"/>
      <c r="C15" s="2" t="s">
        <v>30</v>
      </c>
      <c r="D15" s="3">
        <v>25527</v>
      </c>
      <c r="E15" s="3">
        <v>8088</v>
      </c>
      <c r="F15" s="3">
        <v>3256</v>
      </c>
      <c r="G15" s="3">
        <v>3541</v>
      </c>
      <c r="H15" s="3">
        <v>176965.19739076769</v>
      </c>
      <c r="I15" s="3">
        <v>35091.853364189483</v>
      </c>
      <c r="J15" s="3">
        <v>14587.7268244264</v>
      </c>
      <c r="K15" s="3">
        <v>14278.079592007391</v>
      </c>
      <c r="L15" s="3"/>
      <c r="M15" s="3"/>
      <c r="N15" s="3"/>
      <c r="O15" s="3"/>
      <c r="P15" s="3"/>
      <c r="Q15" s="3">
        <v>2.8731810000000002</v>
      </c>
      <c r="R15" s="3"/>
      <c r="S15" s="3">
        <f t="shared" si="0"/>
        <v>0.13313354487405493</v>
      </c>
      <c r="T15" s="3"/>
      <c r="U15" s="3"/>
      <c r="V15" s="3"/>
      <c r="W15" s="3"/>
      <c r="X15" s="3"/>
      <c r="Y15" s="3"/>
      <c r="Z15" s="3"/>
      <c r="AA15" s="3"/>
      <c r="AB15" s="3"/>
      <c r="AC15" s="3">
        <v>20980.047252474789</v>
      </c>
      <c r="AD15" s="3">
        <v>5599.6147591548879</v>
      </c>
      <c r="AE15" s="3">
        <v>4575.7836434318797</v>
      </c>
      <c r="AF15" s="3">
        <v>4986.5363108805268</v>
      </c>
      <c r="AG15" s="3">
        <v>89796.145086171047</v>
      </c>
      <c r="AH15" s="3">
        <v>21874.24551596012</v>
      </c>
      <c r="AI15" s="3">
        <v>12188.6543178387</v>
      </c>
      <c r="AJ15" s="3">
        <v>15391.096610457569</v>
      </c>
      <c r="AK15" s="3"/>
      <c r="AL15" s="3"/>
      <c r="AM15" s="3"/>
      <c r="AN15" s="3"/>
      <c r="AO15" s="3"/>
      <c r="AP15" s="3">
        <v>2.36958</v>
      </c>
      <c r="AQ15" s="3"/>
      <c r="AR15" s="3">
        <f t="shared" si="1"/>
        <v>0.22789081071265088</v>
      </c>
      <c r="AS15" s="3"/>
      <c r="AT15" s="3"/>
      <c r="AU15" s="3"/>
      <c r="AV15" s="3"/>
      <c r="AW15" s="3"/>
      <c r="AX15" s="3"/>
      <c r="AY15" s="3"/>
      <c r="AZ15" s="3"/>
      <c r="BA15" s="3"/>
      <c r="BB15" s="3">
        <v>23134.608105845349</v>
      </c>
      <c r="BC15" s="3">
        <v>5897.6815783082093</v>
      </c>
      <c r="BD15" s="3">
        <v>9787.1007020541892</v>
      </c>
      <c r="BE15" s="3">
        <v>10032.24096379066</v>
      </c>
      <c r="BF15" s="3">
        <v>120095.48213836399</v>
      </c>
      <c r="BG15" s="3">
        <v>29436.98217557924</v>
      </c>
      <c r="BH15" s="3">
        <v>37773.636513523241</v>
      </c>
      <c r="BI15" s="3">
        <v>39544.766228512548</v>
      </c>
      <c r="BJ15" s="3"/>
      <c r="BK15" s="3"/>
      <c r="BL15" s="3"/>
      <c r="BM15" s="3"/>
      <c r="BN15" s="3"/>
      <c r="BO15" s="3">
        <v>2.540413</v>
      </c>
      <c r="BP15" s="3"/>
      <c r="BQ15" s="3">
        <f t="shared" si="2"/>
        <v>0.42834833369918113</v>
      </c>
      <c r="BR15" s="3"/>
      <c r="BS15" s="3"/>
      <c r="BT15" s="3"/>
      <c r="BU15" s="3"/>
      <c r="BV15" s="3"/>
      <c r="BW15" s="3"/>
      <c r="BX15" s="3"/>
      <c r="BY15" s="3"/>
      <c r="BZ15" s="3"/>
      <c r="CA15" s="3">
        <v>65866.140133325564</v>
      </c>
      <c r="CB15" s="3">
        <v>16543.61875049453</v>
      </c>
      <c r="CC15" s="3">
        <v>12580.479639687919</v>
      </c>
      <c r="CD15" s="3">
        <v>12531.92714986284</v>
      </c>
      <c r="CE15" s="3">
        <v>340854.48675793759</v>
      </c>
      <c r="CF15" s="3">
        <v>54234.970052899123</v>
      </c>
      <c r="CG15" s="3">
        <v>53108.360237319248</v>
      </c>
      <c r="CH15" s="3">
        <v>45600.520559167657</v>
      </c>
      <c r="CI15" s="3"/>
      <c r="CJ15" s="3"/>
      <c r="CK15" s="3"/>
      <c r="CL15" s="3"/>
      <c r="CM15" s="3"/>
      <c r="CN15" s="3">
        <v>2.1804579999999998</v>
      </c>
      <c r="CO15" s="3"/>
      <c r="CP15" s="3">
        <f t="shared" si="3"/>
        <v>0.19063214224120684</v>
      </c>
      <c r="CQ15" s="3"/>
      <c r="CR15" s="3"/>
      <c r="CS15" s="3"/>
      <c r="CT15" s="3"/>
      <c r="CU15" s="3"/>
      <c r="CV15" s="3"/>
      <c r="CW15" s="3"/>
      <c r="CX15" s="3"/>
      <c r="CY15" s="3"/>
      <c r="CZ15" s="3">
        <v>80359.214937659781</v>
      </c>
      <c r="DA15" s="3">
        <v>21511.082308663201</v>
      </c>
      <c r="DB15" s="3">
        <v>24091.531648809709</v>
      </c>
      <c r="DC15" s="3">
        <v>26335.27075560598</v>
      </c>
      <c r="DD15" s="3">
        <v>74168.775130790105</v>
      </c>
      <c r="DE15" s="3">
        <v>16468.338534957951</v>
      </c>
      <c r="DF15" s="3">
        <v>14032.69700172291</v>
      </c>
      <c r="DG15" s="3">
        <v>16336.1257154426</v>
      </c>
      <c r="DH15" s="3"/>
      <c r="DI15" s="3"/>
      <c r="DJ15" s="3"/>
      <c r="DK15" s="3"/>
      <c r="DL15" s="3"/>
      <c r="DM15" s="3">
        <v>2.165368</v>
      </c>
      <c r="DN15" s="3"/>
      <c r="DO15" s="3">
        <f t="shared" si="4"/>
        <v>0.31375867996928081</v>
      </c>
      <c r="DP15" s="3"/>
      <c r="DQ15" s="3"/>
      <c r="DR15" s="3"/>
      <c r="DS15" s="3"/>
      <c r="DT15" s="3"/>
      <c r="DU15" s="3"/>
      <c r="DV15" s="3"/>
      <c r="DW15" s="3"/>
      <c r="DX15" s="3"/>
      <c r="DY15" s="3">
        <v>4986.9624433080508</v>
      </c>
      <c r="DZ15" s="3">
        <v>1339.121136133544</v>
      </c>
      <c r="EA15" s="3">
        <v>932.40865127298116</v>
      </c>
      <c r="EB15" s="3">
        <v>1024.1737128131369</v>
      </c>
      <c r="EC15" s="3">
        <v>49131.729113332993</v>
      </c>
      <c r="ED15" s="3">
        <v>14398.987011609201</v>
      </c>
      <c r="EE15" s="3">
        <v>6868.3749534904991</v>
      </c>
      <c r="EF15" s="3">
        <v>8564.0061186801013</v>
      </c>
      <c r="EG15" s="3"/>
      <c r="EH15" s="3"/>
      <c r="EI15" s="3"/>
      <c r="EJ15" s="3"/>
      <c r="EK15" s="3"/>
      <c r="EL15" s="3">
        <v>3.2437960000000001</v>
      </c>
      <c r="EM15" s="3"/>
      <c r="EN15" s="3">
        <f t="shared" si="5"/>
        <v>0.19616975125926947</v>
      </c>
      <c r="EO15" s="3"/>
      <c r="EP15" s="3"/>
      <c r="EQ15" s="3"/>
      <c r="ER15" s="3"/>
      <c r="ES15" s="3"/>
      <c r="ET15" s="3"/>
      <c r="EU15" s="3"/>
      <c r="EV15" s="3"/>
      <c r="EW15" s="3"/>
      <c r="EX15" s="3">
        <v>81714</v>
      </c>
      <c r="EY15" s="3">
        <v>19168</v>
      </c>
      <c r="EZ15" s="3">
        <v>11070</v>
      </c>
      <c r="FA15" s="3">
        <v>10568</v>
      </c>
      <c r="FB15" s="3">
        <v>654172.06904200139</v>
      </c>
      <c r="FC15" s="3">
        <v>132190.5258136125</v>
      </c>
      <c r="FD15" s="3">
        <v>47343.613736686813</v>
      </c>
      <c r="FE15" s="3">
        <v>56288.995591302722</v>
      </c>
      <c r="FF15" s="3"/>
      <c r="FG15" s="3"/>
      <c r="FH15" s="3"/>
      <c r="FI15" s="3"/>
      <c r="FJ15" s="3"/>
      <c r="FK15" s="3">
        <v>2.097388</v>
      </c>
      <c r="FL15" s="3"/>
      <c r="FM15" s="3">
        <f t="shared" si="6"/>
        <v>0.13240081259025382</v>
      </c>
      <c r="FN15" s="3"/>
      <c r="FO15" s="3"/>
      <c r="FP15" s="3"/>
      <c r="FQ15" s="3"/>
      <c r="FR15" s="3"/>
      <c r="FS15" s="3"/>
      <c r="FT15" s="3"/>
      <c r="FU15" s="3"/>
      <c r="FV15" s="3"/>
      <c r="FW15" s="3">
        <v>282107.96082786057</v>
      </c>
      <c r="FX15" s="3">
        <v>77237.798931957674</v>
      </c>
      <c r="FY15" s="3">
        <v>41795.443286203743</v>
      </c>
      <c r="FZ15" s="3">
        <v>46242.441589579139</v>
      </c>
      <c r="GA15" s="3">
        <v>1033389.07334029</v>
      </c>
      <c r="GB15" s="3">
        <v>245490.85511074759</v>
      </c>
      <c r="GC15" s="3">
        <v>109674.2378419091</v>
      </c>
      <c r="GD15" s="3">
        <v>105256.57142946649</v>
      </c>
      <c r="GE15" s="3"/>
      <c r="GF15" s="3"/>
      <c r="GG15" s="3"/>
      <c r="GH15" s="3"/>
      <c r="GI15" s="3"/>
      <c r="GJ15" s="3">
        <v>2.6307770000000001</v>
      </c>
      <c r="GK15" s="3"/>
      <c r="GL15" s="3">
        <f t="shared" si="7"/>
        <v>0.1560358038416057</v>
      </c>
      <c r="GM15" s="3"/>
      <c r="GN15" s="3"/>
      <c r="GO15" s="3"/>
      <c r="GP15" s="3"/>
      <c r="GQ15" s="3"/>
      <c r="GR15" s="3"/>
      <c r="GS15" s="3"/>
      <c r="GT15" s="3"/>
      <c r="GU15" s="3"/>
      <c r="GV15" s="3">
        <v>744.24128390387671</v>
      </c>
      <c r="GW15" s="3">
        <v>160.7271329430065</v>
      </c>
      <c r="GX15" s="3">
        <v>77.917964700743511</v>
      </c>
      <c r="GY15" s="3">
        <v>135.20573230517491</v>
      </c>
      <c r="GZ15" s="3">
        <v>78537.019620422128</v>
      </c>
      <c r="HA15" s="3">
        <v>18793.855971279208</v>
      </c>
      <c r="HB15" s="3">
        <v>4409.5874844615928</v>
      </c>
      <c r="HC15" s="3">
        <v>7697.0936033052531</v>
      </c>
      <c r="HD15" s="3"/>
      <c r="HE15" s="3"/>
      <c r="HF15" s="3"/>
      <c r="HG15" s="3"/>
      <c r="HH15" s="3"/>
      <c r="HI15" s="3">
        <v>2.091218</v>
      </c>
      <c r="HJ15" s="3"/>
      <c r="HK15" s="3">
        <f t="shared" si="8"/>
        <v>0.1431818562173747</v>
      </c>
      <c r="HL15" s="3"/>
      <c r="HM15" s="3"/>
      <c r="HN15" s="3"/>
      <c r="HO15" s="3"/>
      <c r="HP15" s="3"/>
      <c r="HQ15" s="3"/>
      <c r="HR15" s="3"/>
      <c r="HS15" s="3"/>
      <c r="HT15" s="3"/>
      <c r="HU15" s="3">
        <v>24045.06603957705</v>
      </c>
      <c r="HV15" s="3">
        <v>5588.54735466274</v>
      </c>
      <c r="HW15" s="3">
        <v>3357.8492060042449</v>
      </c>
      <c r="HX15" s="3">
        <v>3105.8321442460269</v>
      </c>
      <c r="HY15" s="3">
        <v>576350.68718353962</v>
      </c>
      <c r="HZ15" s="3">
        <v>140578.68575654179</v>
      </c>
      <c r="IA15" s="3">
        <v>54008.335900869759</v>
      </c>
      <c r="IB15" s="3">
        <v>58065.313081404187</v>
      </c>
      <c r="IC15" s="3"/>
      <c r="ID15" s="3"/>
      <c r="IE15" s="3"/>
      <c r="IF15" s="3"/>
      <c r="IG15" s="3"/>
      <c r="IH15" s="3">
        <v>2.747566</v>
      </c>
      <c r="II15" s="3"/>
      <c r="IJ15" s="3">
        <f t="shared" si="9"/>
        <v>0.13440764395513316</v>
      </c>
      <c r="IK15" s="3"/>
      <c r="IL15" s="3"/>
      <c r="IM15" s="3"/>
      <c r="IN15" s="3"/>
      <c r="IO15" s="3"/>
      <c r="IP15" s="3"/>
      <c r="IQ15" s="3"/>
      <c r="IR15" s="3"/>
      <c r="IS15" s="3"/>
      <c r="IT15" s="3">
        <v>36951.596624739308</v>
      </c>
      <c r="IU15" s="3">
        <v>39169416.458928153</v>
      </c>
      <c r="IV15" s="3">
        <v>11858192.883008109</v>
      </c>
      <c r="IW15" s="3">
        <v>4055193.1694917348</v>
      </c>
      <c r="IX15" s="3">
        <v>3472161.8224487952</v>
      </c>
      <c r="IY15" s="3">
        <v>879548.68370571511</v>
      </c>
      <c r="IZ15" s="3">
        <v>203197.43583198081</v>
      </c>
      <c r="JA15" s="3">
        <v>33340.911843495836</v>
      </c>
      <c r="JB15" s="3">
        <v>50180.196210539631</v>
      </c>
      <c r="JC15" s="3"/>
      <c r="JD15" s="3"/>
      <c r="JE15" s="3"/>
      <c r="JF15" s="3"/>
      <c r="JG15" s="3"/>
      <c r="JH15" s="3">
        <v>1.6337870000000001</v>
      </c>
      <c r="JI15" s="3"/>
      <c r="JJ15" s="3">
        <f t="shared" si="10"/>
        <v>9.608714747937952E-2</v>
      </c>
      <c r="JK15" s="3"/>
      <c r="JL15" s="3"/>
      <c r="JM15" s="3"/>
      <c r="JN15" s="3"/>
      <c r="JO15" s="3"/>
      <c r="JP15" s="3"/>
      <c r="JQ15" s="3"/>
      <c r="JR15" s="3"/>
      <c r="JS15" s="3"/>
      <c r="JT15" s="3">
        <v>36951.596624739308</v>
      </c>
      <c r="JU15" s="3">
        <v>10123.262695243549</v>
      </c>
      <c r="JV15" s="3">
        <v>15850.162983164329</v>
      </c>
      <c r="JW15" s="3">
        <v>16520.449537790861</v>
      </c>
      <c r="JX15" s="3">
        <v>187271.12606666109</v>
      </c>
      <c r="JY15" s="3">
        <v>45993.52073841136</v>
      </c>
      <c r="JZ15" s="3">
        <v>41692.256068529998</v>
      </c>
      <c r="KA15" s="3">
        <v>44263.883487527011</v>
      </c>
      <c r="KB15" s="3"/>
      <c r="KC15" s="3"/>
      <c r="KD15" s="3"/>
      <c r="KE15" s="3"/>
      <c r="KF15" s="3"/>
      <c r="KG15" s="3">
        <v>2.744926</v>
      </c>
      <c r="KH15" s="3"/>
      <c r="KI15" s="3">
        <f t="shared" si="11"/>
        <v>0.43801371899696045</v>
      </c>
      <c r="KJ15" s="3"/>
      <c r="KK15" s="3"/>
      <c r="KL15" s="3"/>
      <c r="KM15" s="3"/>
      <c r="KN15" s="3"/>
      <c r="KO15" s="3"/>
      <c r="KP15" s="3"/>
      <c r="KQ15" s="3"/>
      <c r="KR15" s="3"/>
      <c r="KS15" s="3">
        <v>60314.43426545761</v>
      </c>
      <c r="KT15" s="3">
        <v>16612.055175734909</v>
      </c>
      <c r="KU15" s="3">
        <v>22388.841109411769</v>
      </c>
      <c r="KV15" s="3">
        <v>23350.131642145301</v>
      </c>
      <c r="KW15" s="3">
        <v>58223.970696914257</v>
      </c>
      <c r="KX15" s="3">
        <v>13276.552449662129</v>
      </c>
      <c r="KY15" s="3">
        <v>16264.926397916281</v>
      </c>
      <c r="KZ15" s="3">
        <v>13332.603962053119</v>
      </c>
      <c r="LA15" s="3"/>
      <c r="LB15" s="3"/>
      <c r="LC15" s="3"/>
      <c r="LD15" s="3"/>
      <c r="LE15" s="3"/>
      <c r="LF15" s="3">
        <v>3.8120050000000001</v>
      </c>
      <c r="LG15" s="3"/>
      <c r="LH15" s="3">
        <f t="shared" si="12"/>
        <v>0.37917103350625325</v>
      </c>
      <c r="LI15" s="3"/>
      <c r="LJ15" s="3"/>
      <c r="LK15" s="3"/>
      <c r="LL15" s="3"/>
      <c r="LM15" s="3"/>
      <c r="LN15" s="3"/>
      <c r="LO15" s="3"/>
      <c r="LP15" s="3"/>
      <c r="LQ15" s="3"/>
      <c r="LR15" s="3">
        <v>10437.681575558319</v>
      </c>
      <c r="LS15" s="3">
        <v>2640.3760629416302</v>
      </c>
      <c r="LT15" s="3">
        <v>920.99238169837804</v>
      </c>
      <c r="LU15" s="3">
        <v>1403.2125152519509</v>
      </c>
      <c r="LV15" s="3">
        <v>325644.10781799891</v>
      </c>
      <c r="LW15" s="3">
        <v>79369.343487046906</v>
      </c>
      <c r="LX15" s="3">
        <v>19242.878656801429</v>
      </c>
      <c r="LY15" s="3">
        <v>20265.418574107411</v>
      </c>
      <c r="LZ15" s="3"/>
      <c r="MA15" s="3"/>
      <c r="MB15" s="3"/>
      <c r="MC15" s="3"/>
      <c r="MD15" s="3"/>
      <c r="ME15" s="3">
        <v>1.8530869999999999</v>
      </c>
      <c r="MF15" s="3"/>
      <c r="MG15" s="3">
        <f t="shared" si="13"/>
        <v>0.11133721986656819</v>
      </c>
      <c r="MH15" s="3"/>
      <c r="MI15" s="3"/>
      <c r="MJ15" s="3"/>
      <c r="MK15" s="3"/>
      <c r="ML15" s="3"/>
      <c r="MM15" s="3"/>
      <c r="MN15" s="3"/>
      <c r="MO15" s="3"/>
      <c r="MP15" s="3"/>
      <c r="MQ15" s="3">
        <v>129324.8296619794</v>
      </c>
      <c r="MR15" s="3">
        <v>33397.445242921327</v>
      </c>
      <c r="MS15" s="3">
        <v>27793.677206010121</v>
      </c>
      <c r="MT15" s="3">
        <v>28090.10310687598</v>
      </c>
      <c r="MU15" s="3">
        <v>116403.6614794565</v>
      </c>
      <c r="MV15" s="3">
        <v>24307.925019629471</v>
      </c>
      <c r="MW15" s="3">
        <v>17625.995147556769</v>
      </c>
      <c r="MX15" s="3">
        <v>23428.676224118732</v>
      </c>
      <c r="MY15" s="3"/>
      <c r="MZ15" s="3"/>
      <c r="NA15" s="3"/>
      <c r="NB15" s="3"/>
      <c r="NC15" s="3"/>
      <c r="ND15" s="3">
        <v>2.3862329999999998</v>
      </c>
      <c r="NE15" s="3"/>
      <c r="NF15" s="3">
        <f t="shared" si="14"/>
        <v>0.21605974838301117</v>
      </c>
      <c r="NG15" s="3"/>
      <c r="NH15" s="3"/>
      <c r="NI15" s="3"/>
      <c r="NJ15" s="3"/>
      <c r="NK15" s="3"/>
      <c r="NL15" s="3"/>
      <c r="NM15" s="3"/>
      <c r="NN15" s="3"/>
      <c r="NO15" s="3"/>
      <c r="NP15" s="3">
        <v>72353.469457346844</v>
      </c>
      <c r="NQ15" s="3">
        <v>22532.59052327371</v>
      </c>
      <c r="NR15" s="3">
        <v>20407.349203525038</v>
      </c>
      <c r="NS15" s="3">
        <v>20004.120028771751</v>
      </c>
      <c r="NT15" s="3">
        <v>134914.78687026</v>
      </c>
      <c r="NU15" s="3">
        <v>28366.133462058078</v>
      </c>
      <c r="NV15" s="3">
        <v>24079.516041589781</v>
      </c>
      <c r="NW15" s="3">
        <v>18609.64954231499</v>
      </c>
      <c r="NX15" s="3"/>
      <c r="NY15" s="3"/>
      <c r="NZ15" s="3"/>
      <c r="OA15" s="3"/>
      <c r="OB15" s="3"/>
      <c r="OC15" s="3">
        <v>2.2931330000000001</v>
      </c>
      <c r="OD15" s="3"/>
      <c r="OE15" s="3">
        <f t="shared" si="15"/>
        <v>0.27926421176056931</v>
      </c>
      <c r="OF15" s="3"/>
      <c r="OG15" s="3"/>
      <c r="OH15" s="3"/>
      <c r="OI15" s="3"/>
      <c r="OJ15" s="3"/>
      <c r="OK15" s="3"/>
      <c r="OL15" s="3"/>
      <c r="OM15" s="3"/>
      <c r="ON15" s="3"/>
      <c r="OO15" s="3">
        <v>38185</v>
      </c>
      <c r="OP15" s="3">
        <v>7261</v>
      </c>
      <c r="OQ15" s="3">
        <v>7148</v>
      </c>
      <c r="OR15" s="3">
        <v>7215</v>
      </c>
      <c r="OS15" s="3">
        <v>694386.25045548705</v>
      </c>
      <c r="OT15" s="3">
        <v>112354.32679042791</v>
      </c>
      <c r="OU15" s="3">
        <v>83433.542122986619</v>
      </c>
      <c r="OV15" s="3">
        <v>80320.478727706533</v>
      </c>
      <c r="OW15" s="3"/>
      <c r="OX15" s="3"/>
      <c r="OY15" s="3"/>
      <c r="OZ15" s="3"/>
      <c r="PA15" s="3"/>
      <c r="PB15" s="3">
        <v>2.0426679999999999</v>
      </c>
      <c r="PC15" s="3"/>
      <c r="PD15" s="3">
        <f t="shared" si="16"/>
        <v>0.18807123215922483</v>
      </c>
      <c r="PE15" s="3"/>
      <c r="PF15" s="3"/>
      <c r="PG15" s="3"/>
      <c r="PH15" s="3"/>
      <c r="PI15" s="3"/>
      <c r="PJ15" s="3"/>
      <c r="PK15" s="3"/>
      <c r="PL15" s="3"/>
      <c r="PM15" s="3"/>
      <c r="PN15" s="3">
        <v>787675</v>
      </c>
      <c r="PO15" s="3">
        <v>157475</v>
      </c>
      <c r="PP15" s="3">
        <v>40925</v>
      </c>
      <c r="PQ15" s="3">
        <v>37050</v>
      </c>
      <c r="PR15" s="3">
        <v>3845325</v>
      </c>
      <c r="PS15" s="3">
        <v>612923.61282355839</v>
      </c>
      <c r="PT15" s="3">
        <v>136952.6234124476</v>
      </c>
      <c r="PU15" s="3">
        <v>174125</v>
      </c>
      <c r="PV15" s="3"/>
      <c r="PW15" s="3"/>
      <c r="PX15" s="3"/>
      <c r="PY15" s="3"/>
      <c r="PZ15" s="3"/>
      <c r="QA15" s="3">
        <v>2.5261300000000002</v>
      </c>
      <c r="QB15" s="3"/>
      <c r="QC15" s="3">
        <f t="shared" si="17"/>
        <v>4.9496937188561276E-2</v>
      </c>
      <c r="QD15" s="3"/>
      <c r="QE15" s="3"/>
      <c r="QF15" s="3"/>
      <c r="QG15" s="3"/>
      <c r="QH15" s="3"/>
      <c r="QI15" s="3"/>
      <c r="QJ15" s="3"/>
      <c r="QK15" s="3"/>
      <c r="QL15" s="3"/>
      <c r="QM15" s="3">
        <v>4318.0223531728598</v>
      </c>
      <c r="QN15" s="3">
        <v>942.7732818853973</v>
      </c>
      <c r="QO15" s="3">
        <v>922.76338134120726</v>
      </c>
      <c r="QP15" s="3">
        <v>982.89498249322855</v>
      </c>
      <c r="QQ15" s="3">
        <v>42089.155135903362</v>
      </c>
      <c r="QR15" s="3">
        <v>9535.0111954280455</v>
      </c>
      <c r="QS15" s="3">
        <v>4930.2795782875064</v>
      </c>
      <c r="QT15" s="3">
        <v>5229.3104202357454</v>
      </c>
      <c r="QU15">
        <v>2711.3</v>
      </c>
      <c r="QV15" s="3"/>
      <c r="QW15" s="3"/>
      <c r="QX15" s="3"/>
      <c r="QY15" s="3"/>
      <c r="QZ15" s="32">
        <v>2.4877094941253031</v>
      </c>
      <c r="RA15" s="3"/>
      <c r="RB15" s="3">
        <f t="shared" si="18"/>
        <v>0.2206633277887235</v>
      </c>
      <c r="RC15" s="3"/>
      <c r="RD15" s="3"/>
      <c r="RE15" s="3"/>
      <c r="RF15" s="3"/>
      <c r="RG15" s="3"/>
      <c r="RH15" s="3"/>
      <c r="RI15" s="3"/>
      <c r="RJ15" s="3"/>
      <c r="RK15" s="3"/>
      <c r="RL15" s="3" t="s">
        <v>116</v>
      </c>
      <c r="RM15" s="3" t="s">
        <v>116</v>
      </c>
      <c r="RN15" s="3" t="s">
        <v>116</v>
      </c>
      <c r="RO15" s="3" t="s">
        <v>116</v>
      </c>
      <c r="RP15" s="3" t="s">
        <v>116</v>
      </c>
      <c r="RQ15" s="3" t="s">
        <v>116</v>
      </c>
      <c r="RR15" s="3" t="s">
        <v>116</v>
      </c>
      <c r="RS15" s="3" t="s">
        <v>116</v>
      </c>
      <c r="RT15">
        <v>29217.736000000004</v>
      </c>
      <c r="RU15" s="3"/>
      <c r="RV15" s="3"/>
      <c r="RW15" s="3"/>
      <c r="RX15" s="3"/>
      <c r="RY15" s="32">
        <v>0.86856407230437827</v>
      </c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</row>
    <row r="16" spans="1:504">
      <c r="A16" s="43" t="s">
        <v>39</v>
      </c>
      <c r="B16" s="44"/>
      <c r="C16" s="2" t="s">
        <v>30</v>
      </c>
      <c r="D16" s="4">
        <v>28259</v>
      </c>
      <c r="E16" s="4">
        <v>8935</v>
      </c>
      <c r="F16" s="4">
        <v>3617</v>
      </c>
      <c r="G16" s="4">
        <v>3983</v>
      </c>
      <c r="H16" s="4">
        <v>189796.5693106679</v>
      </c>
      <c r="I16" s="4">
        <v>37305.988524662491</v>
      </c>
      <c r="J16" s="4">
        <v>16785.098897347911</v>
      </c>
      <c r="K16" s="4">
        <v>15763.12836937204</v>
      </c>
      <c r="L16" s="4"/>
      <c r="M16" s="4"/>
      <c r="N16" s="4"/>
      <c r="O16" s="4"/>
      <c r="P16" s="4"/>
      <c r="Q16" s="4">
        <v>2.9367209999999999</v>
      </c>
      <c r="R16" s="4"/>
      <c r="S16" s="3">
        <f t="shared" si="0"/>
        <v>0.13447043419795462</v>
      </c>
      <c r="T16" s="3"/>
      <c r="U16" s="3"/>
      <c r="V16" s="3"/>
      <c r="W16" s="3"/>
      <c r="X16" s="3"/>
      <c r="Y16" s="3"/>
      <c r="Z16" s="3"/>
      <c r="AA16" s="3"/>
      <c r="AB16" s="3"/>
      <c r="AC16" s="4">
        <v>22202.285357467881</v>
      </c>
      <c r="AD16" s="4">
        <v>5698.9428199723134</v>
      </c>
      <c r="AE16" s="4">
        <v>4816.6841307434497</v>
      </c>
      <c r="AF16" s="4">
        <v>5066.2567646864918</v>
      </c>
      <c r="AG16" s="4">
        <v>91935.449860594235</v>
      </c>
      <c r="AH16" s="4">
        <v>21934.71747214322</v>
      </c>
      <c r="AI16" s="4">
        <v>12694.726487940639</v>
      </c>
      <c r="AJ16" s="4">
        <v>15466.69021067193</v>
      </c>
      <c r="AK16" s="4"/>
      <c r="AL16" s="4"/>
      <c r="AM16" s="4"/>
      <c r="AN16" s="4"/>
      <c r="AO16" s="4"/>
      <c r="AP16" s="4">
        <v>2.4601519999999999</v>
      </c>
      <c r="AQ16" s="4"/>
      <c r="AR16" s="3">
        <f t="shared" si="1"/>
        <v>0.22256584708082205</v>
      </c>
      <c r="AS16" s="3"/>
      <c r="AT16" s="3"/>
      <c r="AU16" s="3"/>
      <c r="AV16" s="3"/>
      <c r="AW16" s="3"/>
      <c r="AX16" s="3"/>
      <c r="AY16" s="3"/>
      <c r="AZ16" s="3"/>
      <c r="BA16" s="3"/>
      <c r="BB16" s="4">
        <v>24796.848513746281</v>
      </c>
      <c r="BC16" s="4">
        <v>6316.7241085113537</v>
      </c>
      <c r="BD16" s="4">
        <v>10255.03949099632</v>
      </c>
      <c r="BE16" s="4">
        <v>10243.629283553229</v>
      </c>
      <c r="BF16" s="4">
        <v>124741.6928173585</v>
      </c>
      <c r="BG16" s="4">
        <v>30292.535584862031</v>
      </c>
      <c r="BH16" s="4">
        <v>39387.23306035743</v>
      </c>
      <c r="BI16" s="4">
        <v>40170.916553173767</v>
      </c>
      <c r="BJ16" s="4"/>
      <c r="BK16" s="4"/>
      <c r="BL16" s="4"/>
      <c r="BM16" s="4"/>
      <c r="BN16" s="4"/>
      <c r="BO16" s="4">
        <v>2.5730740000000001</v>
      </c>
      <c r="BP16" s="4"/>
      <c r="BQ16" s="3">
        <f t="shared" si="2"/>
        <v>0.41333213700898302</v>
      </c>
      <c r="BR16" s="3"/>
      <c r="BS16" s="3"/>
      <c r="BT16" s="3"/>
      <c r="BU16" s="3"/>
      <c r="BV16" s="3"/>
      <c r="BW16" s="3"/>
      <c r="BX16" s="3"/>
      <c r="BY16" s="3"/>
      <c r="BZ16" s="3"/>
      <c r="CA16" s="4">
        <v>70825.052223341132</v>
      </c>
      <c r="CB16" s="4">
        <v>16980.12859032182</v>
      </c>
      <c r="CC16" s="4">
        <v>14168.297453286201</v>
      </c>
      <c r="CD16" s="4">
        <v>13427.350015358061</v>
      </c>
      <c r="CE16" s="4">
        <v>350791.61989903741</v>
      </c>
      <c r="CF16" s="4">
        <v>54059.523324058369</v>
      </c>
      <c r="CG16" s="4">
        <v>58757.158553470472</v>
      </c>
      <c r="CH16" s="4">
        <v>48102.246357543059</v>
      </c>
      <c r="CI16" s="4"/>
      <c r="CJ16" s="4"/>
      <c r="CK16" s="4"/>
      <c r="CL16" s="4"/>
      <c r="CM16" s="4"/>
      <c r="CN16" s="4">
        <v>2.2196760000000002</v>
      </c>
      <c r="CO16" s="4"/>
      <c r="CP16" s="3">
        <f t="shared" si="3"/>
        <v>0.19481558150937606</v>
      </c>
      <c r="CQ16" s="3"/>
      <c r="CR16" s="3"/>
      <c r="CS16" s="3"/>
      <c r="CT16" s="3"/>
      <c r="CU16" s="3"/>
      <c r="CV16" s="3"/>
      <c r="CW16" s="3"/>
      <c r="CX16" s="3"/>
      <c r="CY16" s="3"/>
      <c r="CZ16" s="4">
        <v>88303.198991578916</v>
      </c>
      <c r="DA16" s="4">
        <v>23745.532843284211</v>
      </c>
      <c r="DB16" s="4">
        <v>25345.862808313941</v>
      </c>
      <c r="DC16" s="4">
        <v>28203.757222773758</v>
      </c>
      <c r="DD16" s="4">
        <v>76706.319845259408</v>
      </c>
      <c r="DE16" s="4">
        <v>17353.745402016651</v>
      </c>
      <c r="DF16" s="4">
        <v>14587.176291225191</v>
      </c>
      <c r="DG16" s="4">
        <v>17070.494149272788</v>
      </c>
      <c r="DH16" s="4"/>
      <c r="DI16" s="4"/>
      <c r="DJ16" s="4"/>
      <c r="DK16" s="4"/>
      <c r="DL16" s="4"/>
      <c r="DM16" s="4">
        <v>2.2520899999999999</v>
      </c>
      <c r="DN16" s="4"/>
      <c r="DO16" s="3">
        <f t="shared" si="4"/>
        <v>0.30321449643174586</v>
      </c>
      <c r="DP16" s="3"/>
      <c r="DQ16" s="3"/>
      <c r="DR16" s="3"/>
      <c r="DS16" s="3"/>
      <c r="DT16" s="3"/>
      <c r="DU16" s="3"/>
      <c r="DV16" s="3"/>
      <c r="DW16" s="3"/>
      <c r="DX16" s="3"/>
      <c r="DY16" s="4">
        <v>5470.2196080006815</v>
      </c>
      <c r="DZ16" s="4">
        <v>1392.7993613284721</v>
      </c>
      <c r="EA16" s="4">
        <v>1013.295101770912</v>
      </c>
      <c r="EB16" s="4">
        <v>1077.550802724664</v>
      </c>
      <c r="EC16" s="4">
        <v>50197.274746856623</v>
      </c>
      <c r="ED16" s="4">
        <v>14221.64235714045</v>
      </c>
      <c r="EE16" s="4">
        <v>7277.0041465868107</v>
      </c>
      <c r="EF16" s="4">
        <v>8537.9412174159843</v>
      </c>
      <c r="EG16" s="4"/>
      <c r="EH16" s="4"/>
      <c r="EI16" s="4"/>
      <c r="EJ16" s="4"/>
      <c r="EK16" s="4"/>
      <c r="EL16" s="4">
        <v>3.334657</v>
      </c>
      <c r="EM16" s="4"/>
      <c r="EN16" s="3">
        <f t="shared" si="5"/>
        <v>0.19111169700001884</v>
      </c>
      <c r="EO16" s="3"/>
      <c r="EP16" s="3"/>
      <c r="EQ16" s="3"/>
      <c r="ER16" s="3"/>
      <c r="ES16" s="3"/>
      <c r="ET16" s="3"/>
      <c r="EU16" s="3"/>
      <c r="EV16" s="3"/>
      <c r="EW16" s="3"/>
      <c r="EX16" s="4">
        <v>88337</v>
      </c>
      <c r="EY16" s="4">
        <v>21079</v>
      </c>
      <c r="EZ16" s="4">
        <v>11843</v>
      </c>
      <c r="FA16" s="4">
        <v>11488</v>
      </c>
      <c r="FB16" s="4">
        <v>684853.06533053343</v>
      </c>
      <c r="FC16" s="4">
        <v>140160.67878879741</v>
      </c>
      <c r="FD16" s="4">
        <v>51258.168509815026</v>
      </c>
      <c r="FE16" s="4">
        <v>61216.214799437439</v>
      </c>
      <c r="FF16" s="4"/>
      <c r="FG16" s="4"/>
      <c r="FH16" s="4"/>
      <c r="FI16" s="4"/>
      <c r="FJ16" s="4"/>
      <c r="FK16" s="4">
        <v>2.157143</v>
      </c>
      <c r="FL16" s="4"/>
      <c r="FM16" s="3">
        <f t="shared" si="6"/>
        <v>0.13205678254864892</v>
      </c>
      <c r="FN16" s="3"/>
      <c r="FO16" s="3"/>
      <c r="FP16" s="3"/>
      <c r="FQ16" s="3"/>
      <c r="FR16" s="3"/>
      <c r="FS16" s="3"/>
      <c r="FT16" s="3"/>
      <c r="FU16" s="3"/>
      <c r="FV16" s="3"/>
      <c r="FW16" s="4">
        <v>285867.39286017627</v>
      </c>
      <c r="FX16" s="4">
        <v>70894.26897888651</v>
      </c>
      <c r="FY16" s="4">
        <v>45189.423519109689</v>
      </c>
      <c r="FZ16" s="4">
        <v>45276.991079506013</v>
      </c>
      <c r="GA16" s="4">
        <v>1030765.4685287731</v>
      </c>
      <c r="GB16" s="4">
        <v>228279.11293589891</v>
      </c>
      <c r="GC16" s="4">
        <v>118150.46888461721</v>
      </c>
      <c r="GD16" s="4">
        <v>104247.400083067</v>
      </c>
      <c r="GE16" s="4"/>
      <c r="GF16" s="4"/>
      <c r="GG16" s="4"/>
      <c r="GH16" s="4"/>
      <c r="GI16" s="4"/>
      <c r="GJ16" s="4">
        <v>2.7650730000000001</v>
      </c>
      <c r="GK16" s="4"/>
      <c r="GL16" s="3">
        <f t="shared" si="7"/>
        <v>0.15823143327659042</v>
      </c>
      <c r="GM16" s="3"/>
      <c r="GN16" s="3"/>
      <c r="GO16" s="3"/>
      <c r="GP16" s="3"/>
      <c r="GQ16" s="3"/>
      <c r="GR16" s="3"/>
      <c r="GS16" s="3"/>
      <c r="GT16" s="3"/>
      <c r="GU16" s="3"/>
      <c r="GV16" s="4">
        <v>804.1896633574014</v>
      </c>
      <c r="GW16" s="4">
        <v>162.76766707401799</v>
      </c>
      <c r="GX16" s="4">
        <v>79.68286593334463</v>
      </c>
      <c r="GY16" s="4">
        <v>140.55598074649939</v>
      </c>
      <c r="GZ16" s="4">
        <v>82841.71732315018</v>
      </c>
      <c r="HA16" s="4">
        <v>18497.63947433051</v>
      </c>
      <c r="HB16" s="4">
        <v>4632.6719315200098</v>
      </c>
      <c r="HC16" s="4">
        <v>8246.6434348413513</v>
      </c>
      <c r="HD16" s="4"/>
      <c r="HE16" s="4"/>
      <c r="HF16" s="4"/>
      <c r="HG16" s="4"/>
      <c r="HH16" s="4"/>
      <c r="HI16" s="4">
        <v>2.1500509999999999</v>
      </c>
      <c r="HJ16" s="4"/>
      <c r="HK16" s="3">
        <f t="shared" si="8"/>
        <v>0.13693215463648936</v>
      </c>
      <c r="HL16" s="3"/>
      <c r="HM16" s="3"/>
      <c r="HN16" s="3"/>
      <c r="HO16" s="3"/>
      <c r="HP16" s="3"/>
      <c r="HQ16" s="3"/>
      <c r="HR16" s="3"/>
      <c r="HS16" s="3"/>
      <c r="HT16" s="3"/>
      <c r="HU16" s="4">
        <v>26486.385869915459</v>
      </c>
      <c r="HV16" s="4">
        <v>6386.1086019517106</v>
      </c>
      <c r="HW16" s="4">
        <v>3695.0787698312552</v>
      </c>
      <c r="HX16" s="4">
        <v>3550.6451665366549</v>
      </c>
      <c r="HY16" s="4">
        <v>617724.92102891067</v>
      </c>
      <c r="HZ16" s="4">
        <v>157075.89571636671</v>
      </c>
      <c r="IA16" s="4">
        <v>58689.595462984682</v>
      </c>
      <c r="IB16" s="4">
        <v>65952.663886798589</v>
      </c>
      <c r="IC16" s="4"/>
      <c r="ID16" s="4"/>
      <c r="IE16" s="4"/>
      <c r="IF16" s="4"/>
      <c r="IG16" s="4"/>
      <c r="IH16" s="4">
        <v>2.7128030000000001</v>
      </c>
      <c r="II16" s="4"/>
      <c r="IJ16" s="3">
        <f t="shared" si="9"/>
        <v>0.13678204289468501</v>
      </c>
      <c r="IK16" s="3"/>
      <c r="IL16" s="3"/>
      <c r="IM16" s="3"/>
      <c r="IN16" s="3"/>
      <c r="IO16" s="3"/>
      <c r="IP16" s="3"/>
      <c r="IQ16" s="3"/>
      <c r="IR16" s="3"/>
      <c r="IS16" s="3"/>
      <c r="IT16" s="4">
        <v>40539.601701351959</v>
      </c>
      <c r="IU16" s="4">
        <v>45901691.981034473</v>
      </c>
      <c r="IV16" s="4">
        <v>14653610.87901547</v>
      </c>
      <c r="IW16" s="4">
        <v>4336457.3117297506</v>
      </c>
      <c r="IX16" s="4">
        <v>4257121.3306307374</v>
      </c>
      <c r="IY16" s="4">
        <v>977037.21345870418</v>
      </c>
      <c r="IZ16" s="4">
        <v>239435.1984394512</v>
      </c>
      <c r="JA16" s="4">
        <v>35592.679959961082</v>
      </c>
      <c r="JB16" s="4">
        <v>61584.662561000259</v>
      </c>
      <c r="JC16" s="4"/>
      <c r="JD16" s="4"/>
      <c r="JE16" s="4"/>
      <c r="JF16" s="4"/>
      <c r="JG16" s="4"/>
      <c r="JH16" s="4">
        <v>1.677432</v>
      </c>
      <c r="JI16" s="4"/>
      <c r="JJ16" s="3">
        <f t="shared" si="10"/>
        <v>9.3608517153476151E-2</v>
      </c>
      <c r="JK16" s="3"/>
      <c r="JL16" s="3"/>
      <c r="JM16" s="3"/>
      <c r="JN16" s="3"/>
      <c r="JO16" s="3"/>
      <c r="JP16" s="3"/>
      <c r="JQ16" s="3"/>
      <c r="JR16" s="3"/>
      <c r="JS16" s="3"/>
      <c r="JT16" s="4">
        <v>40539.601701351959</v>
      </c>
      <c r="JU16" s="4">
        <v>11151.32970365107</v>
      </c>
      <c r="JV16" s="4">
        <v>16894.717092422849</v>
      </c>
      <c r="JW16" s="4">
        <v>17415.468122389939</v>
      </c>
      <c r="JX16" s="4">
        <v>197160.18138848891</v>
      </c>
      <c r="JY16" s="4">
        <v>49884.507234365832</v>
      </c>
      <c r="JZ16" s="4">
        <v>44452.278491288656</v>
      </c>
      <c r="KA16" s="4">
        <v>47072.201287255448</v>
      </c>
      <c r="KB16" s="4"/>
      <c r="KC16" s="4"/>
      <c r="KD16" s="4"/>
      <c r="KE16" s="4"/>
      <c r="KF16" s="4"/>
      <c r="KG16" s="4">
        <v>2.7913510000000001</v>
      </c>
      <c r="KH16" s="4"/>
      <c r="KI16" s="3">
        <f t="shared" si="11"/>
        <v>0.4231687507387199</v>
      </c>
      <c r="KJ16" s="3"/>
      <c r="KK16" s="3"/>
      <c r="KL16" s="3"/>
      <c r="KM16" s="3"/>
      <c r="KN16" s="3"/>
      <c r="KO16" s="3"/>
      <c r="KP16" s="3"/>
      <c r="KQ16" s="3"/>
      <c r="KR16" s="3"/>
      <c r="KS16" s="4">
        <v>65986.875408569802</v>
      </c>
      <c r="KT16" s="4">
        <v>18810.48964457581</v>
      </c>
      <c r="KU16" s="4">
        <v>25166.324276958429</v>
      </c>
      <c r="KV16" s="4">
        <v>26423.15718074215</v>
      </c>
      <c r="KW16" s="4">
        <v>61866.798037610002</v>
      </c>
      <c r="KX16" s="4">
        <v>14839.05222377154</v>
      </c>
      <c r="KY16" s="4">
        <v>17635.44469026912</v>
      </c>
      <c r="KZ16" s="4">
        <v>14893.875547623051</v>
      </c>
      <c r="LA16" s="4"/>
      <c r="LB16" s="4"/>
      <c r="LC16" s="4"/>
      <c r="LD16" s="4"/>
      <c r="LE16" s="4"/>
      <c r="LF16" s="4">
        <v>3.7655219999999998</v>
      </c>
      <c r="LG16" s="4"/>
      <c r="LH16" s="3">
        <f t="shared" si="12"/>
        <v>0.39090713977798514</v>
      </c>
      <c r="LI16" s="3"/>
      <c r="LJ16" s="3"/>
      <c r="LK16" s="3"/>
      <c r="LL16" s="3"/>
      <c r="LM16" s="3"/>
      <c r="LN16" s="3"/>
      <c r="LO16" s="3"/>
      <c r="LP16" s="3"/>
      <c r="LQ16" s="3"/>
      <c r="LR16" s="4">
        <v>11820.515566774609</v>
      </c>
      <c r="LS16" s="4">
        <v>3004.6329790392492</v>
      </c>
      <c r="LT16" s="4">
        <v>1002.924820849468</v>
      </c>
      <c r="LU16" s="4">
        <v>1393.044307536122</v>
      </c>
      <c r="LV16" s="4">
        <v>339779.13410692418</v>
      </c>
      <c r="LW16" s="4">
        <v>84166.292929224597</v>
      </c>
      <c r="LX16" s="4">
        <v>18354.440376119121</v>
      </c>
      <c r="LY16" s="4">
        <v>19605.75604294939</v>
      </c>
      <c r="LZ16" s="4"/>
      <c r="MA16" s="4"/>
      <c r="MB16" s="4"/>
      <c r="MC16" s="4"/>
      <c r="MD16" s="4"/>
      <c r="ME16" s="4">
        <v>1.9499230000000001</v>
      </c>
      <c r="MF16" s="4"/>
      <c r="MG16" s="3">
        <f t="shared" si="13"/>
        <v>0.10134791138553371</v>
      </c>
      <c r="MH16" s="3"/>
      <c r="MI16" s="3"/>
      <c r="MJ16" s="3"/>
      <c r="MK16" s="3"/>
      <c r="ML16" s="3"/>
      <c r="MM16" s="3"/>
      <c r="MN16" s="3"/>
      <c r="MO16" s="3"/>
      <c r="MP16" s="3"/>
      <c r="MQ16" s="4">
        <v>140375.40362428871</v>
      </c>
      <c r="MR16" s="4">
        <v>36311.095762638302</v>
      </c>
      <c r="MS16" s="4">
        <v>29728.854349888948</v>
      </c>
      <c r="MT16" s="4">
        <v>29175.838789767189</v>
      </c>
      <c r="MU16" s="4">
        <v>120321.305128234</v>
      </c>
      <c r="MV16" s="4">
        <v>25606.955111898282</v>
      </c>
      <c r="MW16" s="4">
        <v>18597.795387737599</v>
      </c>
      <c r="MX16" s="4">
        <v>24005.123070291131</v>
      </c>
      <c r="MY16" s="4"/>
      <c r="MZ16" s="4"/>
      <c r="NA16" s="4"/>
      <c r="NB16" s="4"/>
      <c r="NC16" s="4"/>
      <c r="ND16" s="4">
        <v>2.4427699999999999</v>
      </c>
      <c r="NE16" s="4"/>
      <c r="NF16" s="3">
        <f t="shared" si="14"/>
        <v>0.2098113046118574</v>
      </c>
      <c r="NG16" s="3"/>
      <c r="NH16" s="3"/>
      <c r="NI16" s="3"/>
      <c r="NJ16" s="3"/>
      <c r="NK16" s="3"/>
      <c r="NL16" s="3"/>
      <c r="NM16" s="3"/>
      <c r="NN16" s="3"/>
      <c r="NO16" s="3"/>
      <c r="NP16" s="4">
        <v>77883.361562717022</v>
      </c>
      <c r="NQ16" s="4">
        <v>23061.141823424819</v>
      </c>
      <c r="NR16" s="4">
        <v>21772.45185223817</v>
      </c>
      <c r="NS16" s="4">
        <v>21022.339141648539</v>
      </c>
      <c r="NT16" s="4">
        <v>139038.3280662274</v>
      </c>
      <c r="NU16" s="4">
        <v>28406.754315036829</v>
      </c>
      <c r="NV16" s="4">
        <v>24905.80008327719</v>
      </c>
      <c r="NW16" s="4">
        <v>19364.90966580456</v>
      </c>
      <c r="NX16" s="4"/>
      <c r="NY16" s="4"/>
      <c r="NZ16" s="4"/>
      <c r="OA16" s="4"/>
      <c r="OB16" s="4"/>
      <c r="OC16" s="4">
        <v>2.353351</v>
      </c>
      <c r="OD16" s="4"/>
      <c r="OE16" s="3">
        <f t="shared" si="15"/>
        <v>0.27473641439722274</v>
      </c>
      <c r="OF16" s="3"/>
      <c r="OG16" s="3"/>
      <c r="OH16" s="3"/>
      <c r="OI16" s="3"/>
      <c r="OJ16" s="3"/>
      <c r="OK16" s="3"/>
      <c r="OL16" s="3"/>
      <c r="OM16" s="3"/>
      <c r="ON16" s="3"/>
      <c r="OO16" s="4">
        <v>40276</v>
      </c>
      <c r="OP16" s="4">
        <v>7945</v>
      </c>
      <c r="OQ16" s="4">
        <v>7370</v>
      </c>
      <c r="OR16" s="4">
        <v>7814</v>
      </c>
      <c r="OS16" s="4">
        <v>713939.49016330158</v>
      </c>
      <c r="OT16" s="4">
        <v>122438.6916416094</v>
      </c>
      <c r="OU16" s="4">
        <v>83885.544995454358</v>
      </c>
      <c r="OV16" s="4">
        <v>86085.741899477667</v>
      </c>
      <c r="OW16" s="4"/>
      <c r="OX16" s="4"/>
      <c r="OY16" s="4"/>
      <c r="OZ16" s="4"/>
      <c r="PA16" s="4"/>
      <c r="PB16" s="4">
        <v>2.1128290000000001</v>
      </c>
      <c r="PC16" s="4"/>
      <c r="PD16" s="3">
        <f t="shared" si="16"/>
        <v>0.18849935445426558</v>
      </c>
      <c r="PE16" s="3"/>
      <c r="PF16" s="3"/>
      <c r="PG16" s="3"/>
      <c r="PH16" s="3"/>
      <c r="PI16" s="3"/>
      <c r="PJ16" s="3"/>
      <c r="PK16" s="3"/>
      <c r="PL16" s="3"/>
      <c r="PM16" s="3"/>
      <c r="PN16" s="4">
        <v>832450</v>
      </c>
      <c r="PO16" s="4">
        <v>161700</v>
      </c>
      <c r="PP16" s="4">
        <v>43450</v>
      </c>
      <c r="PQ16" s="4">
        <v>39900</v>
      </c>
      <c r="PR16" s="4">
        <v>3942525</v>
      </c>
      <c r="PS16" s="4">
        <v>612273.33806066611</v>
      </c>
      <c r="PT16" s="4">
        <v>140102.68375380721</v>
      </c>
      <c r="PU16" s="4">
        <v>186825</v>
      </c>
      <c r="PV16" s="4"/>
      <c r="PW16" s="4"/>
      <c r="PX16" s="4"/>
      <c r="PY16" s="4"/>
      <c r="PZ16" s="4"/>
      <c r="QA16" s="4">
        <v>2.5587</v>
      </c>
      <c r="QB16" s="4"/>
      <c r="QC16" s="3">
        <f t="shared" si="17"/>
        <v>5.0063066850861912E-2</v>
      </c>
      <c r="QD16" s="3"/>
      <c r="QE16" s="3"/>
      <c r="QF16" s="3"/>
      <c r="QG16" s="3"/>
      <c r="QH16" s="3"/>
      <c r="QI16" s="3"/>
      <c r="QJ16" s="3"/>
      <c r="QK16" s="3"/>
      <c r="QL16" s="3"/>
      <c r="QM16" s="4">
        <v>4545.2378872343324</v>
      </c>
      <c r="QN16" s="4">
        <v>1064.1266561922371</v>
      </c>
      <c r="QO16" s="4">
        <v>839.59820462211121</v>
      </c>
      <c r="QP16" s="4">
        <v>896.44247291405168</v>
      </c>
      <c r="QQ16" s="4">
        <v>40680.622263858037</v>
      </c>
      <c r="QR16" s="4">
        <v>8493.5913954662446</v>
      </c>
      <c r="QS16" s="4">
        <v>4834.4803531199614</v>
      </c>
      <c r="QT16" s="4">
        <v>4668.5737029591464</v>
      </c>
      <c r="QU16">
        <v>2745</v>
      </c>
      <c r="QV16" s="4"/>
      <c r="QW16" s="4"/>
      <c r="QX16" s="4"/>
      <c r="QY16" s="4"/>
      <c r="QZ16" s="32">
        <v>2.7100455714538145</v>
      </c>
      <c r="RA16" s="4"/>
      <c r="RB16" s="3">
        <f t="shared" si="18"/>
        <v>0.19097357724795586</v>
      </c>
      <c r="RC16" s="3"/>
      <c r="RD16" s="3"/>
      <c r="RE16" s="3"/>
      <c r="RF16" s="3"/>
      <c r="RG16" s="3"/>
      <c r="RH16" s="3"/>
      <c r="RI16" s="3"/>
      <c r="RJ16" s="3"/>
      <c r="RK16" s="3"/>
      <c r="RL16" s="4" t="s">
        <v>116</v>
      </c>
      <c r="RM16" s="4" t="s">
        <v>116</v>
      </c>
      <c r="RN16" s="4" t="s">
        <v>116</v>
      </c>
      <c r="RO16" s="4" t="s">
        <v>116</v>
      </c>
      <c r="RP16" s="4" t="s">
        <v>116</v>
      </c>
      <c r="RQ16" s="4" t="s">
        <v>116</v>
      </c>
      <c r="RR16" s="4" t="s">
        <v>116</v>
      </c>
      <c r="RS16" s="4" t="s">
        <v>116</v>
      </c>
      <c r="RT16">
        <v>29898.527999999995</v>
      </c>
      <c r="RU16" s="4"/>
      <c r="RV16" s="4"/>
      <c r="RW16" s="4"/>
      <c r="RX16" s="4"/>
      <c r="RY16" s="32">
        <v>0.94929576602730925</v>
      </c>
      <c r="RZ16" s="4"/>
      <c r="SA16" s="3"/>
      <c r="SB16" s="3"/>
      <c r="SC16" s="3"/>
      <c r="SD16" s="3"/>
      <c r="SE16" s="3"/>
      <c r="SF16" s="3"/>
      <c r="SG16" s="3"/>
      <c r="SH16" s="3"/>
      <c r="SI16" s="3"/>
      <c r="SJ16" s="3"/>
    </row>
    <row r="17" spans="1:504">
      <c r="A17" s="43" t="s">
        <v>40</v>
      </c>
      <c r="B17" s="44"/>
      <c r="C17" s="2" t="s">
        <v>30</v>
      </c>
      <c r="D17" s="3">
        <v>30857</v>
      </c>
      <c r="E17" s="3">
        <v>9799</v>
      </c>
      <c r="F17" s="3">
        <v>3706</v>
      </c>
      <c r="G17" s="3">
        <v>4411</v>
      </c>
      <c r="H17" s="3">
        <v>199851.6439194087</v>
      </c>
      <c r="I17" s="3">
        <v>40222.570999377836</v>
      </c>
      <c r="J17" s="3">
        <v>17262.502358875641</v>
      </c>
      <c r="K17" s="3">
        <v>17505.17673849301</v>
      </c>
      <c r="L17" s="3"/>
      <c r="M17" s="3"/>
      <c r="N17" s="3"/>
      <c r="O17" s="3"/>
      <c r="P17" s="3"/>
      <c r="Q17" s="3">
        <v>2.8692489999999999</v>
      </c>
      <c r="R17" s="3"/>
      <c r="S17" s="3">
        <f t="shared" si="0"/>
        <v>0.1315260718799624</v>
      </c>
      <c r="T17" s="3"/>
      <c r="U17" s="3"/>
      <c r="V17" s="3"/>
      <c r="W17" s="3"/>
      <c r="X17" s="3"/>
      <c r="Y17" s="3"/>
      <c r="Z17" s="3"/>
      <c r="AA17" s="3"/>
      <c r="AB17" s="3"/>
      <c r="AC17" s="3">
        <v>23739.157864158158</v>
      </c>
      <c r="AD17" s="3">
        <v>5858.2450070185387</v>
      </c>
      <c r="AE17" s="3">
        <v>5392.1734103726349</v>
      </c>
      <c r="AF17" s="3">
        <v>5519.9354308451993</v>
      </c>
      <c r="AG17" s="3">
        <v>96021.192649130084</v>
      </c>
      <c r="AH17" s="3">
        <v>22849.75697627605</v>
      </c>
      <c r="AI17" s="3">
        <v>13976.945481002989</v>
      </c>
      <c r="AJ17" s="3">
        <v>16663.009439421799</v>
      </c>
      <c r="AK17" s="3"/>
      <c r="AL17" s="3"/>
      <c r="AM17" s="3"/>
      <c r="AN17" s="3"/>
      <c r="AO17" s="3"/>
      <c r="AP17" s="3">
        <v>2.508521</v>
      </c>
      <c r="AQ17" s="3"/>
      <c r="AR17" s="3">
        <f t="shared" si="1"/>
        <v>0.2298335287136101</v>
      </c>
      <c r="AS17" s="3"/>
      <c r="AT17" s="3"/>
      <c r="AU17" s="3"/>
      <c r="AV17" s="3"/>
      <c r="AW17" s="3"/>
      <c r="AX17" s="3"/>
      <c r="AY17" s="3"/>
      <c r="AZ17" s="3"/>
      <c r="BA17" s="3"/>
      <c r="BB17" s="3">
        <v>26513.91621805033</v>
      </c>
      <c r="BC17" s="3">
        <v>6340.392304872189</v>
      </c>
      <c r="BD17" s="3">
        <v>11525.1590609821</v>
      </c>
      <c r="BE17" s="3">
        <v>11506.985359310709</v>
      </c>
      <c r="BF17" s="3">
        <v>129946.2270287522</v>
      </c>
      <c r="BG17" s="3">
        <v>29911.396266454489</v>
      </c>
      <c r="BH17" s="3">
        <v>44193.668983006937</v>
      </c>
      <c r="BI17" s="3">
        <v>44875.840382872229</v>
      </c>
      <c r="BJ17" s="3"/>
      <c r="BK17" s="3"/>
      <c r="BL17" s="3"/>
      <c r="BM17" s="3"/>
      <c r="BN17" s="3"/>
      <c r="BO17" s="3">
        <v>2.5839979999999998</v>
      </c>
      <c r="BP17" s="3"/>
      <c r="BQ17" s="3">
        <f t="shared" si="2"/>
        <v>0.4343406728541449</v>
      </c>
      <c r="BR17" s="3"/>
      <c r="BS17" s="3"/>
      <c r="BT17" s="3"/>
      <c r="BU17" s="3"/>
      <c r="BV17" s="3"/>
      <c r="BW17" s="3"/>
      <c r="BX17" s="3"/>
      <c r="BY17" s="3"/>
      <c r="BZ17" s="3"/>
      <c r="CA17" s="3">
        <v>77362.077115773529</v>
      </c>
      <c r="CB17" s="3">
        <v>17306.20873319995</v>
      </c>
      <c r="CC17" s="3">
        <v>16169.32809424181</v>
      </c>
      <c r="CD17" s="3">
        <v>15208.21332867296</v>
      </c>
      <c r="CE17" s="3">
        <v>367909.977821598</v>
      </c>
      <c r="CF17" s="3">
        <v>54326.348557503683</v>
      </c>
      <c r="CG17" s="3">
        <v>65822.526650716667</v>
      </c>
      <c r="CH17" s="3">
        <v>53024.655120285279</v>
      </c>
      <c r="CI17" s="3"/>
      <c r="CJ17" s="3"/>
      <c r="CK17" s="3"/>
      <c r="CL17" s="3"/>
      <c r="CM17" s="3"/>
      <c r="CN17" s="3">
        <v>2.19977</v>
      </c>
      <c r="CO17" s="3"/>
      <c r="CP17" s="3">
        <f t="shared" si="3"/>
        <v>0.20279665821251025</v>
      </c>
      <c r="CQ17" s="3"/>
      <c r="CR17" s="3"/>
      <c r="CS17" s="3"/>
      <c r="CT17" s="3"/>
      <c r="CU17" s="3"/>
      <c r="CV17" s="3"/>
      <c r="CW17" s="3"/>
      <c r="CX17" s="3"/>
      <c r="CY17" s="3"/>
      <c r="CZ17" s="3">
        <v>98240.988419260641</v>
      </c>
      <c r="DA17" s="3">
        <v>25530.321773022399</v>
      </c>
      <c r="DB17" s="3">
        <v>28535.518298878811</v>
      </c>
      <c r="DC17" s="3">
        <v>31058.29162136183</v>
      </c>
      <c r="DD17" s="3">
        <v>79755.214471917236</v>
      </c>
      <c r="DE17" s="3">
        <v>17675.513656531391</v>
      </c>
      <c r="DF17" s="3">
        <v>15937.20573964136</v>
      </c>
      <c r="DG17" s="3">
        <v>17899.573170703559</v>
      </c>
      <c r="DH17" s="3"/>
      <c r="DI17" s="3"/>
      <c r="DJ17" s="3"/>
      <c r="DK17" s="3"/>
      <c r="DL17" s="3"/>
      <c r="DM17" s="3">
        <v>2.316522</v>
      </c>
      <c r="DN17" s="3"/>
      <c r="DO17" s="3">
        <f t="shared" si="4"/>
        <v>0.30330420570441341</v>
      </c>
      <c r="DP17" s="3"/>
      <c r="DQ17" s="3"/>
      <c r="DR17" s="3"/>
      <c r="DS17" s="3"/>
      <c r="DT17" s="3"/>
      <c r="DU17" s="3"/>
      <c r="DV17" s="3"/>
      <c r="DW17" s="3"/>
      <c r="DX17" s="3"/>
      <c r="DY17" s="3">
        <v>6271.3406136342219</v>
      </c>
      <c r="DZ17" s="3">
        <v>1468.6220688645419</v>
      </c>
      <c r="EA17" s="3">
        <v>1336.0203496948591</v>
      </c>
      <c r="EB17" s="3">
        <v>1263.0363767786771</v>
      </c>
      <c r="EC17" s="3">
        <v>51353.448758209517</v>
      </c>
      <c r="ED17" s="3">
        <v>13484.10550819442</v>
      </c>
      <c r="EE17" s="3">
        <v>8003.3947798881791</v>
      </c>
      <c r="EF17" s="3">
        <v>8202.7013076116855</v>
      </c>
      <c r="EG17" s="3"/>
      <c r="EH17" s="3"/>
      <c r="EI17" s="3"/>
      <c r="EJ17" s="3"/>
      <c r="EK17" s="3"/>
      <c r="EL17" s="3">
        <v>3.3949240000000001</v>
      </c>
      <c r="EM17" s="3"/>
      <c r="EN17" s="3">
        <f t="shared" si="5"/>
        <v>0.20721699606165955</v>
      </c>
      <c r="EO17" s="3"/>
      <c r="EP17" s="3"/>
      <c r="EQ17" s="3"/>
      <c r="ER17" s="3"/>
      <c r="ES17" s="3"/>
      <c r="ET17" s="3"/>
      <c r="EU17" s="3"/>
      <c r="EV17" s="3"/>
      <c r="EW17" s="3"/>
      <c r="EX17" s="3">
        <v>96341</v>
      </c>
      <c r="EY17" s="3">
        <v>22755</v>
      </c>
      <c r="EZ17" s="3">
        <v>12994</v>
      </c>
      <c r="FA17" s="3">
        <v>12798</v>
      </c>
      <c r="FB17" s="3">
        <v>714019.99323620403</v>
      </c>
      <c r="FC17" s="3">
        <v>147910.26311113499</v>
      </c>
      <c r="FD17" s="3">
        <v>56987.300212856753</v>
      </c>
      <c r="FE17" s="3">
        <v>69328.25617932422</v>
      </c>
      <c r="FF17" s="3"/>
      <c r="FG17" s="3"/>
      <c r="FH17" s="3"/>
      <c r="FI17" s="3"/>
      <c r="FJ17" s="3"/>
      <c r="FK17" s="3">
        <v>2.2229299999999999</v>
      </c>
      <c r="FL17" s="3"/>
      <c r="FM17" s="3">
        <f t="shared" si="6"/>
        <v>0.13385785906311953</v>
      </c>
      <c r="FN17" s="3"/>
      <c r="FO17" s="3"/>
      <c r="FP17" s="3"/>
      <c r="FQ17" s="3"/>
      <c r="FR17" s="3"/>
      <c r="FS17" s="3"/>
      <c r="FT17" s="3"/>
      <c r="FU17" s="3"/>
      <c r="FV17" s="3"/>
      <c r="FW17" s="3">
        <v>308658.01213681052</v>
      </c>
      <c r="FX17" s="3">
        <v>74252.918965316945</v>
      </c>
      <c r="FY17" s="3">
        <v>51002.573609212312</v>
      </c>
      <c r="FZ17" s="3">
        <v>51018.913769403691</v>
      </c>
      <c r="GA17" s="3">
        <v>1087781.816308368</v>
      </c>
      <c r="GB17" s="3">
        <v>235803.9124806037</v>
      </c>
      <c r="GC17" s="3">
        <v>133161.58896022939</v>
      </c>
      <c r="GD17" s="3">
        <v>115911.4721636771</v>
      </c>
      <c r="GE17" s="3"/>
      <c r="GF17" s="3"/>
      <c r="GG17" s="3"/>
      <c r="GH17" s="3"/>
      <c r="GI17" s="3"/>
      <c r="GJ17" s="3">
        <v>2.7462749999999998</v>
      </c>
      <c r="GK17" s="3"/>
      <c r="GL17" s="3">
        <f t="shared" si="7"/>
        <v>0.16526622243228159</v>
      </c>
      <c r="GM17" s="3"/>
      <c r="GN17" s="3"/>
      <c r="GO17" s="3"/>
      <c r="GP17" s="3"/>
      <c r="GQ17" s="3"/>
      <c r="GR17" s="3"/>
      <c r="GS17" s="3"/>
      <c r="GT17" s="3"/>
      <c r="GU17" s="3"/>
      <c r="GV17" s="3">
        <v>872.70442399246213</v>
      </c>
      <c r="GW17" s="3">
        <v>201.76315977614459</v>
      </c>
      <c r="GX17" s="3">
        <v>77.841549326809059</v>
      </c>
      <c r="GY17" s="3">
        <v>155.39616763423271</v>
      </c>
      <c r="GZ17" s="3">
        <v>88362.695549142198</v>
      </c>
      <c r="HA17" s="3">
        <v>22447.2993725694</v>
      </c>
      <c r="HB17" s="3">
        <v>4586.4062457038626</v>
      </c>
      <c r="HC17" s="3">
        <v>9099.45715307297</v>
      </c>
      <c r="HD17" s="3"/>
      <c r="HE17" s="3"/>
      <c r="HF17" s="3"/>
      <c r="HG17" s="3"/>
      <c r="HH17" s="3"/>
      <c r="HI17" s="3">
        <v>2.2158709999999999</v>
      </c>
      <c r="HJ17" s="3"/>
      <c r="HK17" s="3">
        <f t="shared" si="8"/>
        <v>0.13362927386916532</v>
      </c>
      <c r="HL17" s="3"/>
      <c r="HM17" s="3"/>
      <c r="HN17" s="3"/>
      <c r="HO17" s="3"/>
      <c r="HP17" s="3"/>
      <c r="HQ17" s="3"/>
      <c r="HR17" s="3"/>
      <c r="HS17" s="3"/>
      <c r="HT17" s="3"/>
      <c r="HU17" s="3">
        <v>28709.323530908659</v>
      </c>
      <c r="HV17" s="3">
        <v>7207.5203189871918</v>
      </c>
      <c r="HW17" s="3">
        <v>4277.8687760357534</v>
      </c>
      <c r="HX17" s="3">
        <v>3769.1221717877861</v>
      </c>
      <c r="HY17" s="3">
        <v>658151.89832611638</v>
      </c>
      <c r="HZ17" s="3">
        <v>174033.38718041431</v>
      </c>
      <c r="IA17" s="3">
        <v>67858.078193894471</v>
      </c>
      <c r="IB17" s="3">
        <v>69637.740953265689</v>
      </c>
      <c r="IC17" s="3"/>
      <c r="ID17" s="3"/>
      <c r="IE17" s="3"/>
      <c r="IF17" s="3"/>
      <c r="IG17" s="3"/>
      <c r="IH17" s="3">
        <v>2.7052070000000001</v>
      </c>
      <c r="II17" s="3"/>
      <c r="IJ17" s="3">
        <f t="shared" si="9"/>
        <v>0.14014595187448586</v>
      </c>
      <c r="IK17" s="3"/>
      <c r="IL17" s="3"/>
      <c r="IM17" s="3"/>
      <c r="IN17" s="3"/>
      <c r="IO17" s="3"/>
      <c r="IP17" s="3"/>
      <c r="IQ17" s="3"/>
      <c r="IR17" s="3"/>
      <c r="IS17" s="3"/>
      <c r="IT17" s="3">
        <v>44951.183819988299</v>
      </c>
      <c r="IU17" s="3">
        <v>54362060.175837547</v>
      </c>
      <c r="IV17" s="3">
        <v>18017548.484337401</v>
      </c>
      <c r="IW17" s="3">
        <v>5379327.6130822217</v>
      </c>
      <c r="IX17" s="3">
        <v>4809646.2806841014</v>
      </c>
      <c r="IY17" s="3">
        <v>1093392.6410285949</v>
      </c>
      <c r="IZ17" s="3">
        <v>288048.48604149662</v>
      </c>
      <c r="JA17" s="3">
        <v>44087.073077876848</v>
      </c>
      <c r="JB17" s="3">
        <v>69052.026556863522</v>
      </c>
      <c r="JC17" s="3"/>
      <c r="JD17" s="3"/>
      <c r="JE17" s="3"/>
      <c r="JF17" s="3"/>
      <c r="JG17" s="3"/>
      <c r="JH17" s="3">
        <v>1.709489</v>
      </c>
      <c r="JI17" s="3"/>
      <c r="JJ17" s="3">
        <f t="shared" si="10"/>
        <v>9.3714015443946003E-2</v>
      </c>
      <c r="JK17" s="3"/>
      <c r="JL17" s="3"/>
      <c r="JM17" s="3"/>
      <c r="JN17" s="3"/>
      <c r="JO17" s="3"/>
      <c r="JP17" s="3"/>
      <c r="JQ17" s="3"/>
      <c r="JR17" s="3"/>
      <c r="JS17" s="3"/>
      <c r="JT17" s="3">
        <v>44951.183819988299</v>
      </c>
      <c r="JU17" s="3">
        <v>12605.872356139311</v>
      </c>
      <c r="JV17" s="3">
        <v>18950.84960128802</v>
      </c>
      <c r="JW17" s="3">
        <v>19121.42926944116</v>
      </c>
      <c r="JX17" s="3">
        <v>209810.25412690319</v>
      </c>
      <c r="JY17" s="3">
        <v>55451.791399369758</v>
      </c>
      <c r="JZ17" s="3">
        <v>50134.500927555157</v>
      </c>
      <c r="KA17" s="3">
        <v>53201.50328905684</v>
      </c>
      <c r="KB17" s="3"/>
      <c r="KC17" s="3"/>
      <c r="KD17" s="3"/>
      <c r="KE17" s="3"/>
      <c r="KF17" s="3"/>
      <c r="KG17" s="3">
        <v>2.8193809999999999</v>
      </c>
      <c r="KH17" s="3"/>
      <c r="KI17" s="3">
        <f t="shared" si="11"/>
        <v>0.42348471870277749</v>
      </c>
      <c r="KJ17" s="3"/>
      <c r="KK17" s="3"/>
      <c r="KL17" s="3"/>
      <c r="KM17" s="3"/>
      <c r="KN17" s="3"/>
      <c r="KO17" s="3"/>
      <c r="KP17" s="3"/>
      <c r="KQ17" s="3"/>
      <c r="KR17" s="3"/>
      <c r="KS17" s="3">
        <v>70462.263643206155</v>
      </c>
      <c r="KT17" s="3">
        <v>18193.143869385131</v>
      </c>
      <c r="KU17" s="3">
        <v>27654.082675342059</v>
      </c>
      <c r="KV17" s="3">
        <v>26510.149313096179</v>
      </c>
      <c r="KW17" s="3">
        <v>63264.1861135574</v>
      </c>
      <c r="KX17" s="3">
        <v>14385.704709706009</v>
      </c>
      <c r="KY17" s="3">
        <v>18987.397853267521</v>
      </c>
      <c r="KZ17" s="3">
        <v>15225.844643403771</v>
      </c>
      <c r="LA17" s="3"/>
      <c r="LB17" s="3"/>
      <c r="LC17" s="3"/>
      <c r="LD17" s="3"/>
      <c r="LE17" s="3"/>
      <c r="LF17" s="3">
        <v>3.839839</v>
      </c>
      <c r="LG17" s="3"/>
      <c r="LH17" s="3">
        <f t="shared" si="12"/>
        <v>0.38434921891457469</v>
      </c>
      <c r="LI17" s="3"/>
      <c r="LJ17" s="3"/>
      <c r="LK17" s="3"/>
      <c r="LL17" s="3"/>
      <c r="LM17" s="3"/>
      <c r="LN17" s="3"/>
      <c r="LO17" s="3"/>
      <c r="LP17" s="3"/>
      <c r="LQ17" s="3"/>
      <c r="LR17" s="3">
        <v>13345.167208969029</v>
      </c>
      <c r="LS17" s="3">
        <v>3449.7637907487679</v>
      </c>
      <c r="LT17" s="3">
        <v>1399.429982580652</v>
      </c>
      <c r="LU17" s="3">
        <v>1667.5860653959739</v>
      </c>
      <c r="LV17" s="3">
        <v>362193.5005346114</v>
      </c>
      <c r="LW17" s="3">
        <v>92129.089307019851</v>
      </c>
      <c r="LX17" s="3">
        <v>21733.45070561739</v>
      </c>
      <c r="LY17" s="3">
        <v>21195.969102693631</v>
      </c>
      <c r="LZ17" s="3"/>
      <c r="MA17" s="3"/>
      <c r="MB17" s="3"/>
      <c r="MC17" s="3"/>
      <c r="MD17" s="3"/>
      <c r="ME17" s="3">
        <v>2.0040140000000002</v>
      </c>
      <c r="MF17" s="3"/>
      <c r="MG17" s="3">
        <f t="shared" si="13"/>
        <v>0.11491111351213883</v>
      </c>
      <c r="MH17" s="3"/>
      <c r="MI17" s="3"/>
      <c r="MJ17" s="3"/>
      <c r="MK17" s="3"/>
      <c r="ML17" s="3"/>
      <c r="MM17" s="3"/>
      <c r="MN17" s="3"/>
      <c r="MO17" s="3"/>
      <c r="MP17" s="3"/>
      <c r="MQ17" s="3">
        <v>148961.4824685691</v>
      </c>
      <c r="MR17" s="3">
        <v>37096.466974156006</v>
      </c>
      <c r="MS17" s="3">
        <v>32231.768192792992</v>
      </c>
      <c r="MT17" s="3">
        <v>31833.652730909591</v>
      </c>
      <c r="MU17" s="3">
        <v>124699.12955342251</v>
      </c>
      <c r="MV17" s="3">
        <v>25773.45598668636</v>
      </c>
      <c r="MW17" s="3">
        <v>20013.35336436905</v>
      </c>
      <c r="MX17" s="3">
        <v>25993.713168569109</v>
      </c>
      <c r="MY17" s="3"/>
      <c r="MZ17" s="3"/>
      <c r="NA17" s="3"/>
      <c r="NB17" s="3"/>
      <c r="NC17" s="3"/>
      <c r="ND17" s="3">
        <v>2.4827710000000001</v>
      </c>
      <c r="NE17" s="3"/>
      <c r="NF17" s="3">
        <f t="shared" si="14"/>
        <v>0.21504022335847925</v>
      </c>
      <c r="NG17" s="3"/>
      <c r="NH17" s="3"/>
      <c r="NI17" s="3"/>
      <c r="NJ17" s="3"/>
      <c r="NK17" s="3"/>
      <c r="NL17" s="3"/>
      <c r="NM17" s="3"/>
      <c r="NN17" s="3"/>
      <c r="NO17" s="3"/>
      <c r="NP17" s="3">
        <v>83164.148486895851</v>
      </c>
      <c r="NQ17" s="3">
        <v>24155.989071146509</v>
      </c>
      <c r="NR17" s="3">
        <v>24614.182123447819</v>
      </c>
      <c r="NS17" s="3">
        <v>22949.130070909971</v>
      </c>
      <c r="NT17" s="3">
        <v>144027.56569435191</v>
      </c>
      <c r="NU17" s="3">
        <v>29280.07819841892</v>
      </c>
      <c r="NV17" s="3">
        <v>27395.824180026058</v>
      </c>
      <c r="NW17" s="3">
        <v>20974.698656398021</v>
      </c>
      <c r="NX17" s="3"/>
      <c r="NY17" s="3"/>
      <c r="NZ17" s="3"/>
      <c r="OA17" s="3"/>
      <c r="OB17" s="3"/>
      <c r="OC17" s="3">
        <v>2.3971049999999998</v>
      </c>
      <c r="OD17" s="3"/>
      <c r="OE17" s="3">
        <f t="shared" si="15"/>
        <v>0.28596043523401388</v>
      </c>
      <c r="OF17" s="3"/>
      <c r="OG17" s="3"/>
      <c r="OH17" s="3"/>
      <c r="OI17" s="3"/>
      <c r="OJ17" s="3"/>
      <c r="OK17" s="3"/>
      <c r="OL17" s="3"/>
      <c r="OM17" s="3"/>
      <c r="ON17" s="3"/>
      <c r="OO17" s="3">
        <v>43648</v>
      </c>
      <c r="OP17" s="3">
        <v>8728</v>
      </c>
      <c r="OQ17" s="3">
        <v>8962</v>
      </c>
      <c r="OR17" s="3">
        <v>9329</v>
      </c>
      <c r="OS17" s="3">
        <v>746579.28457671986</v>
      </c>
      <c r="OT17" s="3">
        <v>129483.5437066601</v>
      </c>
      <c r="OU17" s="3">
        <v>94414.790479993739</v>
      </c>
      <c r="OV17" s="3">
        <v>92691.334260747361</v>
      </c>
      <c r="OW17" s="3"/>
      <c r="OX17" s="3"/>
      <c r="OY17" s="3"/>
      <c r="OZ17" s="3"/>
      <c r="PA17" s="3"/>
      <c r="PB17" s="3">
        <v>2.1481849999999998</v>
      </c>
      <c r="PC17" s="3"/>
      <c r="PD17" s="3">
        <f t="shared" si="16"/>
        <v>0.20952850073313783</v>
      </c>
      <c r="PE17" s="3"/>
      <c r="PF17" s="3"/>
      <c r="PG17" s="3"/>
      <c r="PH17" s="3"/>
      <c r="PI17" s="3"/>
      <c r="PJ17" s="3"/>
      <c r="PK17" s="3"/>
      <c r="PL17" s="3"/>
      <c r="PM17" s="3"/>
      <c r="PN17" s="3">
        <v>909850</v>
      </c>
      <c r="PO17" s="3">
        <v>175725</v>
      </c>
      <c r="PP17" s="3">
        <v>47900</v>
      </c>
      <c r="PQ17" s="3">
        <v>46550</v>
      </c>
      <c r="PR17" s="3">
        <v>4133400</v>
      </c>
      <c r="PS17" s="3">
        <v>639790.59436744777</v>
      </c>
      <c r="PT17" s="3">
        <v>151127.89494856619</v>
      </c>
      <c r="PU17" s="3">
        <v>214650</v>
      </c>
      <c r="PV17" s="3"/>
      <c r="PW17" s="3"/>
      <c r="PX17" s="3"/>
      <c r="PY17" s="3"/>
      <c r="PZ17" s="3"/>
      <c r="QA17" s="3">
        <v>2.5495000000000001</v>
      </c>
      <c r="QB17" s="3"/>
      <c r="QC17" s="3">
        <f t="shared" si="17"/>
        <v>5.1904160026377974E-2</v>
      </c>
      <c r="QD17" s="3"/>
      <c r="QE17" s="3"/>
      <c r="QF17" s="3"/>
      <c r="QG17" s="3"/>
      <c r="QH17" s="3"/>
      <c r="QI17" s="3"/>
      <c r="QJ17" s="3"/>
      <c r="QK17" s="3"/>
      <c r="QL17" s="3"/>
      <c r="QM17" s="3">
        <v>4753.6516860315387</v>
      </c>
      <c r="QN17" s="3">
        <v>990.71298736906954</v>
      </c>
      <c r="QO17" s="3">
        <v>1062.5549340752941</v>
      </c>
      <c r="QP17" s="3">
        <v>984.87691005483259</v>
      </c>
      <c r="QQ17" s="3">
        <v>39569.816468838057</v>
      </c>
      <c r="QR17" s="3">
        <v>6087.6051045505446</v>
      </c>
      <c r="QS17" s="3">
        <v>5646.4733088307275</v>
      </c>
      <c r="QT17" s="3">
        <v>4405.1308673258163</v>
      </c>
      <c r="QU17">
        <v>2773</v>
      </c>
      <c r="QV17" s="3"/>
      <c r="QW17" s="3"/>
      <c r="QX17" s="3"/>
      <c r="QY17" s="3"/>
      <c r="QZ17" s="32">
        <v>2.7793961174834161</v>
      </c>
      <c r="RA17" s="3"/>
      <c r="RB17" s="3">
        <f t="shared" si="18"/>
        <v>0.21535358281996586</v>
      </c>
      <c r="RC17" s="3"/>
      <c r="RD17" s="3"/>
      <c r="RE17" s="3"/>
      <c r="RF17" s="3"/>
      <c r="RG17" s="3"/>
      <c r="RH17" s="3"/>
      <c r="RI17" s="3"/>
      <c r="RJ17" s="3"/>
      <c r="RK17" s="3"/>
      <c r="RL17" s="3" t="s">
        <v>116</v>
      </c>
      <c r="RM17" s="3" t="s">
        <v>116</v>
      </c>
      <c r="RN17" s="3" t="s">
        <v>116</v>
      </c>
      <c r="RO17" s="3" t="s">
        <v>116</v>
      </c>
      <c r="RP17" s="3" t="s">
        <v>116</v>
      </c>
      <c r="RQ17" s="3" t="s">
        <v>116</v>
      </c>
      <c r="RR17" s="3" t="s">
        <v>116</v>
      </c>
      <c r="RS17" s="3" t="s">
        <v>116</v>
      </c>
      <c r="RT17">
        <v>30574.751999999997</v>
      </c>
      <c r="RU17" s="3"/>
      <c r="RV17" s="3"/>
      <c r="RW17" s="3"/>
      <c r="RX17" s="3"/>
      <c r="RY17" s="32">
        <v>1.0205437295144808</v>
      </c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</row>
    <row r="18" spans="1:504">
      <c r="A18" s="43" t="s">
        <v>41</v>
      </c>
      <c r="B18" s="44"/>
      <c r="C18" s="2" t="s">
        <v>30</v>
      </c>
      <c r="D18" s="4">
        <v>34660</v>
      </c>
      <c r="E18" s="4">
        <v>10874</v>
      </c>
      <c r="F18" s="4">
        <v>4326</v>
      </c>
      <c r="G18" s="4">
        <v>4573</v>
      </c>
      <c r="H18" s="4">
        <v>212413.67807966951</v>
      </c>
      <c r="I18" s="4">
        <v>42103.723580295002</v>
      </c>
      <c r="J18" s="4">
        <v>18912.475725910092</v>
      </c>
      <c r="K18" s="4">
        <v>17908.198825565421</v>
      </c>
      <c r="L18" s="4"/>
      <c r="M18" s="4"/>
      <c r="N18" s="4"/>
      <c r="O18" s="4"/>
      <c r="P18" s="4"/>
      <c r="Q18" s="4">
        <v>2.8844590000000001</v>
      </c>
      <c r="R18" s="4"/>
      <c r="S18" s="3">
        <f t="shared" si="0"/>
        <v>0.12837564916330063</v>
      </c>
      <c r="T18" s="18"/>
      <c r="U18" s="3"/>
      <c r="V18" s="3"/>
      <c r="W18" s="3"/>
      <c r="X18" s="18">
        <v>100</v>
      </c>
      <c r="Y18" s="20"/>
      <c r="Z18" s="20"/>
      <c r="AA18" s="20"/>
      <c r="AB18" s="3"/>
      <c r="AC18" s="4">
        <v>26010.36445223997</v>
      </c>
      <c r="AD18" s="4">
        <v>6174.0664023479558</v>
      </c>
      <c r="AE18" s="4">
        <v>6467.953418314135</v>
      </c>
      <c r="AF18" s="4">
        <v>6239.9979324167134</v>
      </c>
      <c r="AG18" s="4">
        <v>101640.1374645004</v>
      </c>
      <c r="AH18" s="4">
        <v>23010.072099562949</v>
      </c>
      <c r="AI18" s="4">
        <v>16336.536083882131</v>
      </c>
      <c r="AJ18" s="4">
        <v>17944.45955915267</v>
      </c>
      <c r="AK18" s="4"/>
      <c r="AL18" s="4"/>
      <c r="AM18" s="4"/>
      <c r="AN18" s="4"/>
      <c r="AO18" s="4"/>
      <c r="AP18" s="4">
        <v>2.5106670000000002</v>
      </c>
      <c r="AQ18" s="4"/>
      <c r="AR18" s="3">
        <f t="shared" si="1"/>
        <v>0.24428629929551909</v>
      </c>
      <c r="AS18" s="18"/>
      <c r="AT18" s="3"/>
      <c r="AU18" s="3"/>
      <c r="AV18" s="3"/>
      <c r="AW18" s="20">
        <v>100</v>
      </c>
      <c r="AX18" s="20"/>
      <c r="AY18" s="20"/>
      <c r="AZ18" s="20"/>
      <c r="BA18" s="3"/>
      <c r="BB18" s="4">
        <v>29409.330727014651</v>
      </c>
      <c r="BC18" s="4">
        <v>6964.7131430244162</v>
      </c>
      <c r="BD18" s="4">
        <v>13904.46687142331</v>
      </c>
      <c r="BE18" s="4">
        <v>13707.910806250409</v>
      </c>
      <c r="BF18" s="4">
        <v>138552.78653867019</v>
      </c>
      <c r="BG18" s="4">
        <v>31506.56948667641</v>
      </c>
      <c r="BH18" s="4">
        <v>50965.645614791632</v>
      </c>
      <c r="BI18" s="4">
        <v>51825.940707755879</v>
      </c>
      <c r="BJ18" s="4"/>
      <c r="BK18" s="4"/>
      <c r="BL18" s="4"/>
      <c r="BM18" s="4"/>
      <c r="BN18" s="4"/>
      <c r="BO18" s="4">
        <v>2.537023</v>
      </c>
      <c r="BP18" s="4"/>
      <c r="BQ18" s="3">
        <f t="shared" si="2"/>
        <v>0.46944926992693692</v>
      </c>
      <c r="BR18" s="18"/>
      <c r="BS18" s="3"/>
      <c r="BT18" s="3"/>
      <c r="BU18" s="3"/>
      <c r="BV18" s="20">
        <v>100</v>
      </c>
      <c r="BW18" s="20"/>
      <c r="BX18" s="20"/>
      <c r="BY18" s="20"/>
      <c r="BZ18" s="3"/>
      <c r="CA18" s="4">
        <v>85180.493021630042</v>
      </c>
      <c r="CB18" s="4">
        <v>19044.955565352051</v>
      </c>
      <c r="CC18" s="4">
        <v>17827.18198027353</v>
      </c>
      <c r="CD18" s="4">
        <v>17700.823022253291</v>
      </c>
      <c r="CE18" s="4">
        <v>386426.88820810942</v>
      </c>
      <c r="CF18" s="4">
        <v>57262.644505463577</v>
      </c>
      <c r="CG18" s="4">
        <v>71144.600336881238</v>
      </c>
      <c r="CH18" s="4">
        <v>59947.078833172469</v>
      </c>
      <c r="CI18" s="4"/>
      <c r="CJ18" s="4"/>
      <c r="CK18" s="4"/>
      <c r="CL18" s="4"/>
      <c r="CM18" s="4"/>
      <c r="CN18" s="4">
        <v>2.181724</v>
      </c>
      <c r="CO18" s="4"/>
      <c r="CP18" s="3">
        <f t="shared" si="3"/>
        <v>0.20854542948879815</v>
      </c>
      <c r="CQ18" s="18"/>
      <c r="CR18" s="3"/>
      <c r="CS18" s="3"/>
      <c r="CT18" s="3"/>
      <c r="CU18" s="20">
        <v>100</v>
      </c>
      <c r="CV18" s="20"/>
      <c r="CW18" s="20"/>
      <c r="CX18" s="20"/>
      <c r="CY18" s="3"/>
      <c r="CZ18" s="4">
        <v>111735.3618174989</v>
      </c>
      <c r="DA18" s="4">
        <v>30468.544467827502</v>
      </c>
      <c r="DB18" s="4">
        <v>32323.774529521401</v>
      </c>
      <c r="DC18" s="4">
        <v>36154.779064277733</v>
      </c>
      <c r="DD18" s="4">
        <v>84798.112920100335</v>
      </c>
      <c r="DE18" s="4">
        <v>19758.69085629312</v>
      </c>
      <c r="DF18" s="4">
        <v>16920.188948772171</v>
      </c>
      <c r="DG18" s="4">
        <v>20251.016815566531</v>
      </c>
      <c r="DH18" s="4"/>
      <c r="DI18" s="4"/>
      <c r="DJ18" s="4"/>
      <c r="DK18" s="4"/>
      <c r="DL18" s="4"/>
      <c r="DM18" s="4">
        <v>2.3409659999999999</v>
      </c>
      <c r="DN18" s="4"/>
      <c r="DO18" s="3">
        <f t="shared" si="4"/>
        <v>0.30643187832356711</v>
      </c>
      <c r="DP18" s="18"/>
      <c r="DQ18" s="3"/>
      <c r="DR18" s="3"/>
      <c r="DS18" s="3"/>
      <c r="DT18" s="20">
        <v>100</v>
      </c>
      <c r="DU18" s="20"/>
      <c r="DV18" s="20"/>
      <c r="DW18" s="20"/>
      <c r="DX18" s="3"/>
      <c r="DY18" s="4">
        <v>7158.213568467384</v>
      </c>
      <c r="DZ18" s="4">
        <v>1730.458605222065</v>
      </c>
      <c r="EA18" s="4">
        <v>1625.111289416983</v>
      </c>
      <c r="EB18" s="4">
        <v>1587.469338262131</v>
      </c>
      <c r="EC18" s="4">
        <v>56280.077340462492</v>
      </c>
      <c r="ED18" s="4">
        <v>15194.097039601211</v>
      </c>
      <c r="EE18" s="4">
        <v>9343.0083554605026</v>
      </c>
      <c r="EF18" s="4">
        <v>10030.57673752468</v>
      </c>
      <c r="EG18" s="4"/>
      <c r="EH18" s="4"/>
      <c r="EI18" s="4"/>
      <c r="EJ18" s="4"/>
      <c r="EK18" s="4"/>
      <c r="EL18" s="4">
        <v>3.2470439999999998</v>
      </c>
      <c r="EM18" s="4"/>
      <c r="EN18" s="3">
        <f t="shared" si="5"/>
        <v>0.22439821031820281</v>
      </c>
      <c r="EO18" s="18"/>
      <c r="EP18" s="3"/>
      <c r="EQ18" s="3"/>
      <c r="ER18" s="3"/>
      <c r="ES18" s="20"/>
      <c r="ET18" s="20"/>
      <c r="EU18" s="20"/>
      <c r="EV18" s="20"/>
      <c r="EW18" s="3"/>
      <c r="EX18" s="4">
        <v>110778</v>
      </c>
      <c r="EY18" s="4">
        <v>25936</v>
      </c>
      <c r="EZ18" s="4">
        <v>15794</v>
      </c>
      <c r="FA18" s="4">
        <v>16199</v>
      </c>
      <c r="FB18" s="4">
        <v>763915.08858844673</v>
      </c>
      <c r="FC18" s="4">
        <v>161464.88487369419</v>
      </c>
      <c r="FD18" s="4">
        <v>66158.54369044464</v>
      </c>
      <c r="FE18" s="4">
        <v>84864.837761332616</v>
      </c>
      <c r="FF18" s="4"/>
      <c r="FG18" s="4"/>
      <c r="FH18" s="4"/>
      <c r="FI18" s="4"/>
      <c r="FJ18" s="4"/>
      <c r="FK18" s="4">
        <v>2.2360570000000002</v>
      </c>
      <c r="FL18" s="4"/>
      <c r="FM18" s="3">
        <f t="shared" si="6"/>
        <v>0.1444014154434996</v>
      </c>
      <c r="FN18" s="18"/>
      <c r="FO18" s="3"/>
      <c r="FP18" s="3"/>
      <c r="FQ18" s="3"/>
      <c r="FR18" s="20">
        <v>100</v>
      </c>
      <c r="FS18" s="20"/>
      <c r="FT18" s="20"/>
      <c r="FU18" s="20"/>
      <c r="FV18" s="3"/>
      <c r="FW18" s="4">
        <v>345509.67661466589</v>
      </c>
      <c r="FX18" s="4">
        <v>86386.887044832256</v>
      </c>
      <c r="FY18" s="4">
        <v>57975.17937877449</v>
      </c>
      <c r="FZ18" s="4">
        <v>60815.926289784053</v>
      </c>
      <c r="GA18" s="4">
        <v>1168935.8137216601</v>
      </c>
      <c r="GB18" s="4">
        <v>258361.97805082909</v>
      </c>
      <c r="GC18" s="4">
        <v>145526.12861311249</v>
      </c>
      <c r="GD18" s="4">
        <v>135617.03669473581</v>
      </c>
      <c r="GE18" s="4"/>
      <c r="GF18" s="4"/>
      <c r="GG18" s="4"/>
      <c r="GH18" s="4"/>
      <c r="GI18" s="4"/>
      <c r="GJ18" s="4">
        <v>2.6901320000000002</v>
      </c>
      <c r="GK18" s="4"/>
      <c r="GL18" s="3">
        <f t="shared" si="7"/>
        <v>0.17190706036439299</v>
      </c>
      <c r="GM18" s="18"/>
      <c r="GN18" s="3"/>
      <c r="GO18" s="3"/>
      <c r="GP18" s="3"/>
      <c r="GQ18" s="20">
        <v>100</v>
      </c>
      <c r="GR18" s="20"/>
      <c r="GS18" s="20"/>
      <c r="GT18" s="20"/>
      <c r="GU18" s="3"/>
      <c r="GV18" s="4">
        <v>991.61186775498595</v>
      </c>
      <c r="GW18" s="4">
        <v>243.34836985663449</v>
      </c>
      <c r="GX18" s="4">
        <v>89.628988137801343</v>
      </c>
      <c r="GY18" s="4">
        <v>179.53141405248289</v>
      </c>
      <c r="GZ18" s="4">
        <v>97110.274339664174</v>
      </c>
      <c r="HA18" s="4">
        <v>26630.73430067865</v>
      </c>
      <c r="HB18" s="4">
        <v>5255.0734614184857</v>
      </c>
      <c r="HC18" s="4">
        <v>10508.725075506751</v>
      </c>
      <c r="HD18" s="4"/>
      <c r="HE18" s="4"/>
      <c r="HF18" s="4"/>
      <c r="HG18" s="4"/>
      <c r="HH18" s="4"/>
      <c r="HI18" s="4">
        <v>2.2387250000000001</v>
      </c>
      <c r="HJ18" s="4"/>
      <c r="HK18" s="3">
        <f t="shared" si="8"/>
        <v>0.13571862688556999</v>
      </c>
      <c r="HL18" s="18"/>
      <c r="HM18" s="3"/>
      <c r="HN18" s="3"/>
      <c r="HO18" s="3"/>
      <c r="HP18" s="20"/>
      <c r="HQ18" s="20"/>
      <c r="HR18" s="20"/>
      <c r="HS18" s="20"/>
      <c r="HT18" s="3"/>
      <c r="HU18" s="4">
        <v>31694.0396653854</v>
      </c>
      <c r="HV18" s="4">
        <v>8243.5799679727534</v>
      </c>
      <c r="HW18" s="4">
        <v>4932.3272046471784</v>
      </c>
      <c r="HX18" s="4">
        <v>4554.4868921835823</v>
      </c>
      <c r="HY18" s="4">
        <v>698286.55295342708</v>
      </c>
      <c r="HZ18" s="4">
        <v>187524.56022920681</v>
      </c>
      <c r="IA18" s="4">
        <v>76185.709130050265</v>
      </c>
      <c r="IB18" s="4">
        <v>83112.731535626895</v>
      </c>
      <c r="IC18" s="4"/>
      <c r="ID18" s="4"/>
      <c r="IE18" s="4"/>
      <c r="IF18" s="4"/>
      <c r="IG18" s="4"/>
      <c r="IH18" s="4">
        <v>2.7132390000000002</v>
      </c>
      <c r="II18" s="4"/>
      <c r="IJ18" s="3">
        <f t="shared" si="9"/>
        <v>0.14966243175356045</v>
      </c>
      <c r="IK18" s="18"/>
      <c r="IL18" s="3"/>
      <c r="IM18" s="3"/>
      <c r="IN18" s="3"/>
      <c r="IO18" s="20">
        <v>100</v>
      </c>
      <c r="IP18" s="20"/>
      <c r="IQ18" s="20"/>
      <c r="IR18" s="20"/>
      <c r="IS18" s="3"/>
      <c r="IT18" s="4">
        <v>50909.035371025901</v>
      </c>
      <c r="IU18" s="4">
        <v>63858257.790961333</v>
      </c>
      <c r="IV18" s="4">
        <v>21990519.003263861</v>
      </c>
      <c r="IW18" s="4">
        <v>6597132.944245819</v>
      </c>
      <c r="IX18" s="4">
        <v>5627868.4985764846</v>
      </c>
      <c r="IY18" s="4">
        <v>1224086.767573847</v>
      </c>
      <c r="IZ18" s="4">
        <v>342118.81024065672</v>
      </c>
      <c r="JA18" s="4">
        <v>53268.389505130966</v>
      </c>
      <c r="JB18" s="4">
        <v>78525.020022461205</v>
      </c>
      <c r="JC18" s="4"/>
      <c r="JD18" s="4"/>
      <c r="JE18" s="4"/>
      <c r="JF18" s="4"/>
      <c r="JG18" s="4"/>
      <c r="JH18" s="4">
        <v>1.758121</v>
      </c>
      <c r="JI18" s="4"/>
      <c r="JJ18" s="3">
        <f t="shared" si="10"/>
        <v>9.5719816557167825E-2</v>
      </c>
      <c r="JK18" s="18"/>
      <c r="JL18" s="3"/>
      <c r="JM18" s="3"/>
      <c r="JN18" s="3"/>
      <c r="JO18" s="20">
        <v>100</v>
      </c>
      <c r="JP18" s="20"/>
      <c r="JQ18" s="20"/>
      <c r="JR18" s="20"/>
      <c r="JS18" s="3"/>
      <c r="JT18" s="4">
        <v>50909.035371025901</v>
      </c>
      <c r="JU18" s="4">
        <v>13054.975312489771</v>
      </c>
      <c r="JV18" s="4">
        <v>22258.604281053729</v>
      </c>
      <c r="JW18" s="4">
        <v>22553.881755059188</v>
      </c>
      <c r="JX18" s="4">
        <v>223299.74361658629</v>
      </c>
      <c r="JY18" s="4">
        <v>54207.546524327357</v>
      </c>
      <c r="JZ18" s="4">
        <v>57627.105849287131</v>
      </c>
      <c r="KA18" s="4">
        <v>60722.743962102963</v>
      </c>
      <c r="KB18" s="4"/>
      <c r="KC18" s="4"/>
      <c r="KD18" s="4"/>
      <c r="KE18" s="4"/>
      <c r="KF18" s="4"/>
      <c r="KG18" s="4">
        <v>2.8197990000000002</v>
      </c>
      <c r="KH18" s="4"/>
      <c r="KI18" s="3">
        <f t="shared" si="11"/>
        <v>0.44012311085369005</v>
      </c>
      <c r="KJ18" s="18"/>
      <c r="KK18" s="3"/>
      <c r="KL18" s="3"/>
      <c r="KM18" s="3"/>
      <c r="KN18" s="20">
        <v>100</v>
      </c>
      <c r="KO18" s="20"/>
      <c r="KP18" s="20"/>
      <c r="KQ18" s="20"/>
      <c r="KR18" s="3"/>
      <c r="KS18" s="4">
        <v>76727.151326818246</v>
      </c>
      <c r="KT18" s="4">
        <v>17921.127723153841</v>
      </c>
      <c r="KU18" s="4">
        <v>29543.297220758519</v>
      </c>
      <c r="KV18" s="4">
        <v>28179.172498710719</v>
      </c>
      <c r="KW18" s="4">
        <v>66114.159831896148</v>
      </c>
      <c r="KX18" s="4">
        <v>13151.75292554037</v>
      </c>
      <c r="KY18" s="4">
        <v>19997.812650782089</v>
      </c>
      <c r="KZ18" s="4">
        <v>15502.425144194731</v>
      </c>
      <c r="LA18" s="4"/>
      <c r="LB18" s="4"/>
      <c r="LC18" s="4"/>
      <c r="LD18" s="4"/>
      <c r="LE18" s="4"/>
      <c r="LF18" s="4">
        <v>3.7939579999999999</v>
      </c>
      <c r="LG18" s="4"/>
      <c r="LH18" s="3">
        <f t="shared" si="12"/>
        <v>0.376154130065387</v>
      </c>
      <c r="LI18" s="18"/>
      <c r="LJ18" s="3"/>
      <c r="LK18" s="3"/>
      <c r="LL18" s="3"/>
      <c r="LM18" s="20">
        <v>100</v>
      </c>
      <c r="LN18" s="20"/>
      <c r="LO18" s="20"/>
      <c r="LP18" s="20"/>
      <c r="LQ18" s="3"/>
      <c r="LR18" s="4">
        <v>15279.85366847403</v>
      </c>
      <c r="LS18" s="4">
        <v>3998.413395879104</v>
      </c>
      <c r="LT18" s="4">
        <v>1718.1891836802181</v>
      </c>
      <c r="LU18" s="4">
        <v>1989.379783576218</v>
      </c>
      <c r="LV18" s="4">
        <v>394454.74314941751</v>
      </c>
      <c r="LW18" s="4">
        <v>101337.2741689409</v>
      </c>
      <c r="LX18" s="4">
        <v>25159.150422282819</v>
      </c>
      <c r="LY18" s="4">
        <v>24585.26224929803</v>
      </c>
      <c r="LZ18" s="4"/>
      <c r="MA18" s="4"/>
      <c r="MB18" s="4"/>
      <c r="MC18" s="4"/>
      <c r="MD18" s="4"/>
      <c r="ME18" s="4">
        <v>2.0186839999999999</v>
      </c>
      <c r="MF18" s="4"/>
      <c r="MG18" s="3">
        <f t="shared" si="13"/>
        <v>0.12132213592156421</v>
      </c>
      <c r="MH18" s="18"/>
      <c r="MI18" s="3"/>
      <c r="MJ18" s="3"/>
      <c r="MK18" s="3"/>
      <c r="ML18" s="20">
        <v>100</v>
      </c>
      <c r="MM18" s="20"/>
      <c r="MN18" s="20"/>
      <c r="MO18" s="20"/>
      <c r="MP18" s="3"/>
      <c r="MQ18" s="4">
        <v>161769.64151435861</v>
      </c>
      <c r="MR18" s="4">
        <v>39126.164121913753</v>
      </c>
      <c r="MS18" s="4">
        <v>37077.657777461027</v>
      </c>
      <c r="MT18" s="4">
        <v>36901.441554670862</v>
      </c>
      <c r="MU18" s="4">
        <v>130945.37705049021</v>
      </c>
      <c r="MV18" s="4">
        <v>26880.78065629469</v>
      </c>
      <c r="MW18" s="4">
        <v>22308.587869620009</v>
      </c>
      <c r="MX18" s="4">
        <v>29345.847421542039</v>
      </c>
      <c r="MY18" s="4"/>
      <c r="MZ18" s="4"/>
      <c r="NA18" s="4"/>
      <c r="NB18" s="4"/>
      <c r="NC18" s="4"/>
      <c r="ND18" s="4">
        <v>2.4883139999999999</v>
      </c>
      <c r="NE18" s="4"/>
      <c r="NF18" s="3">
        <f t="shared" si="14"/>
        <v>0.22865569410798728</v>
      </c>
      <c r="NG18" s="18"/>
      <c r="NH18" s="3"/>
      <c r="NI18" s="3"/>
      <c r="NJ18" s="3"/>
      <c r="NK18" s="20">
        <v>100</v>
      </c>
      <c r="NL18" s="20"/>
      <c r="NM18" s="20"/>
      <c r="NN18" s="20"/>
      <c r="NO18" s="3"/>
      <c r="NP18" s="4">
        <v>90111.105743460867</v>
      </c>
      <c r="NQ18" s="4">
        <v>26421.207289504819</v>
      </c>
      <c r="NR18" s="4">
        <v>28289.842563929851</v>
      </c>
      <c r="NS18" s="4">
        <v>26740.03992007488</v>
      </c>
      <c r="NT18" s="4">
        <v>152140.64822467481</v>
      </c>
      <c r="NU18" s="4">
        <v>31019.957860991719</v>
      </c>
      <c r="NV18" s="4">
        <v>31052.695335644319</v>
      </c>
      <c r="NW18" s="4">
        <v>23685.006980993629</v>
      </c>
      <c r="NX18" s="4"/>
      <c r="NY18" s="4"/>
      <c r="NZ18" s="4"/>
      <c r="OA18" s="4"/>
      <c r="OB18" s="4"/>
      <c r="OC18" s="4">
        <v>2.3952909999999998</v>
      </c>
      <c r="OD18" s="4"/>
      <c r="OE18" s="3">
        <f t="shared" si="15"/>
        <v>0.30534461890119524</v>
      </c>
      <c r="OF18" s="18"/>
      <c r="OG18" s="3"/>
      <c r="OH18" s="3"/>
      <c r="OI18" s="3"/>
      <c r="OJ18" s="20">
        <v>100</v>
      </c>
      <c r="OK18" s="20"/>
      <c r="OL18" s="20"/>
      <c r="OM18" s="20"/>
      <c r="ON18" s="3"/>
      <c r="OO18" s="4">
        <v>47017</v>
      </c>
      <c r="OP18" s="4">
        <v>9066</v>
      </c>
      <c r="OQ18" s="4">
        <v>10064</v>
      </c>
      <c r="OR18" s="4">
        <v>9886</v>
      </c>
      <c r="OS18" s="4">
        <v>764468.9670623584</v>
      </c>
      <c r="OT18" s="4">
        <v>128756.93120589299</v>
      </c>
      <c r="OU18" s="4">
        <v>103659.325419275</v>
      </c>
      <c r="OV18" s="4">
        <v>95727.828937667888</v>
      </c>
      <c r="OW18" s="4"/>
      <c r="OX18" s="4"/>
      <c r="OY18" s="4"/>
      <c r="OZ18" s="4"/>
      <c r="PA18" s="4"/>
      <c r="PB18" s="4">
        <v>2.2144900000000001</v>
      </c>
      <c r="PC18" s="4"/>
      <c r="PD18" s="3">
        <f t="shared" si="16"/>
        <v>0.21215730480464512</v>
      </c>
      <c r="PE18" s="18"/>
      <c r="PF18" s="3"/>
      <c r="PG18" s="3"/>
      <c r="PH18" s="3"/>
      <c r="PI18" s="20">
        <v>100</v>
      </c>
      <c r="PJ18" s="20"/>
      <c r="PK18" s="20"/>
      <c r="PL18" s="20"/>
      <c r="PM18" s="3"/>
      <c r="PN18" s="4">
        <v>984450</v>
      </c>
      <c r="PO18" s="4">
        <v>190525</v>
      </c>
      <c r="PP18" s="4">
        <v>51925</v>
      </c>
      <c r="PQ18" s="4">
        <v>50500</v>
      </c>
      <c r="PR18" s="4">
        <v>4261825</v>
      </c>
      <c r="PS18" s="4">
        <v>659194.75070362608</v>
      </c>
      <c r="PT18" s="4">
        <v>158453.0352661724</v>
      </c>
      <c r="PU18" s="4">
        <v>226875</v>
      </c>
      <c r="PV18" s="4"/>
      <c r="PW18" s="4"/>
      <c r="PX18" s="4"/>
      <c r="PY18" s="4"/>
      <c r="PZ18" s="4"/>
      <c r="QA18" s="4">
        <v>2.5689350000000002</v>
      </c>
      <c r="QB18" s="4"/>
      <c r="QC18" s="3">
        <f t="shared" si="17"/>
        <v>5.2021433287622529E-2</v>
      </c>
      <c r="QD18" s="18"/>
      <c r="QE18" s="3"/>
      <c r="QF18" s="3"/>
      <c r="QG18" s="3"/>
      <c r="QH18" s="20">
        <v>100</v>
      </c>
      <c r="QI18" s="20"/>
      <c r="QJ18" s="20"/>
      <c r="QK18" s="20"/>
      <c r="QL18" s="3"/>
      <c r="QM18" s="4">
        <v>5044.2301213397359</v>
      </c>
      <c r="QN18" s="4">
        <v>928.97670209488592</v>
      </c>
      <c r="QO18" s="4">
        <v>1173.5491579126681</v>
      </c>
      <c r="QP18" s="4">
        <v>1098.8012238224219</v>
      </c>
      <c r="QQ18" s="4">
        <v>42250.801729409068</v>
      </c>
      <c r="QR18" s="4">
        <v>7274.1881178065232</v>
      </c>
      <c r="QS18" s="4">
        <v>5853.0866517988588</v>
      </c>
      <c r="QT18" s="4">
        <v>4732.5630670541877</v>
      </c>
      <c r="QU18">
        <v>2804</v>
      </c>
      <c r="QV18" s="4"/>
      <c r="QW18" s="4"/>
      <c r="QX18" s="4"/>
      <c r="QY18" s="4"/>
      <c r="QZ18" s="32">
        <v>2.6055048742580271</v>
      </c>
      <c r="RA18" s="4"/>
      <c r="RB18" s="3">
        <f t="shared" si="18"/>
        <v>0.22524253722305984</v>
      </c>
      <c r="RC18" s="18"/>
      <c r="RD18" s="3"/>
      <c r="RE18" s="3"/>
      <c r="RF18" s="3"/>
      <c r="RG18" s="20"/>
      <c r="RH18" s="20"/>
      <c r="RI18" s="20"/>
      <c r="RJ18" s="20"/>
      <c r="RK18" s="3"/>
      <c r="RL18" s="4" t="s">
        <v>116</v>
      </c>
      <c r="RM18" s="4" t="s">
        <v>116</v>
      </c>
      <c r="RN18" s="4" t="s">
        <v>116</v>
      </c>
      <c r="RO18" s="4" t="s">
        <v>116</v>
      </c>
      <c r="RP18" s="4" t="s">
        <v>116</v>
      </c>
      <c r="RQ18" s="4" t="s">
        <v>116</v>
      </c>
      <c r="RR18" s="4" t="s">
        <v>116</v>
      </c>
      <c r="RS18" s="4" t="s">
        <v>116</v>
      </c>
      <c r="RT18">
        <v>31248.784000000003</v>
      </c>
      <c r="RU18" s="4"/>
      <c r="RV18" s="4"/>
      <c r="RW18" s="4"/>
      <c r="RX18" s="4"/>
      <c r="RY18" s="32">
        <v>1.0828925056614878</v>
      </c>
      <c r="RZ18" s="4"/>
      <c r="SA18" s="3"/>
      <c r="SB18" s="18"/>
      <c r="SC18" s="3"/>
      <c r="SD18" s="3"/>
      <c r="SE18" s="3"/>
      <c r="SF18" s="20"/>
      <c r="SG18" s="20"/>
      <c r="SH18" s="20"/>
      <c r="SI18" s="20"/>
      <c r="SJ18" s="3"/>
    </row>
    <row r="19" spans="1:504">
      <c r="A19" s="43" t="s">
        <v>42</v>
      </c>
      <c r="B19" s="44"/>
      <c r="C19" s="2" t="s">
        <v>30</v>
      </c>
      <c r="D19" s="3">
        <v>38547</v>
      </c>
      <c r="E19" s="3">
        <v>11903</v>
      </c>
      <c r="F19" s="3">
        <v>4974</v>
      </c>
      <c r="G19" s="3">
        <v>5043</v>
      </c>
      <c r="H19" s="3">
        <v>227198.20269699991</v>
      </c>
      <c r="I19" s="3">
        <v>43136.500226447337</v>
      </c>
      <c r="J19" s="3">
        <v>21682.971252645599</v>
      </c>
      <c r="K19" s="3">
        <v>19031.841927022739</v>
      </c>
      <c r="L19" s="3">
        <v>12663.468999999999</v>
      </c>
      <c r="M19" s="12">
        <f>+H19/L19</f>
        <v>17.941229429076657</v>
      </c>
      <c r="N19" s="9">
        <v>39962.272168099997</v>
      </c>
      <c r="O19" s="9">
        <v>4320.8788816841343</v>
      </c>
      <c r="P19" s="9">
        <v>14569.167273541905</v>
      </c>
      <c r="Q19" s="3">
        <v>2.8978299999999999</v>
      </c>
      <c r="R19" s="3">
        <f>+(O19+P19)/(2*(Q19*N19+O19-P19))</f>
        <v>8.9479142933047526E-2</v>
      </c>
      <c r="S19" s="3">
        <f t="shared" ref="S19:S60" si="19">+(F19+G19)/(2*D19)</f>
        <v>0.12993229045061871</v>
      </c>
      <c r="T19" s="18"/>
      <c r="W19">
        <f>+Q19*N19</f>
        <v>115803.87115688522</v>
      </c>
      <c r="X19" s="18">
        <v>78.896000000000001</v>
      </c>
      <c r="Y19" s="20"/>
      <c r="Z19" s="20"/>
      <c r="AA19" s="20"/>
      <c r="AC19" s="3">
        <v>29108.134895875639</v>
      </c>
      <c r="AD19" s="3">
        <v>7260.6421710680961</v>
      </c>
      <c r="AE19" s="3">
        <v>8040.1161712463099</v>
      </c>
      <c r="AF19" s="3">
        <v>7933.246339052349</v>
      </c>
      <c r="AG19" s="3">
        <v>109528.7482085657</v>
      </c>
      <c r="AH19" s="3">
        <v>25777.883389501108</v>
      </c>
      <c r="AI19" s="3">
        <v>19397.77384082543</v>
      </c>
      <c r="AJ19" s="3">
        <v>21405.274582515609</v>
      </c>
      <c r="AK19" s="3">
        <v>7466.5312153053101</v>
      </c>
      <c r="AL19" s="12">
        <f>+AG19/AK19</f>
        <v>14.669294890785107</v>
      </c>
      <c r="AM19" s="9">
        <v>14966.355366600001</v>
      </c>
      <c r="AN19" s="9">
        <v>2712.9098891893027</v>
      </c>
      <c r="AO19" s="9">
        <v>3803.5147350442089</v>
      </c>
      <c r="AP19" s="3">
        <v>2.5008279999999998</v>
      </c>
      <c r="AQ19" s="3">
        <f>+(AN19+AO19)/(2*(AP19*AM19+AN19-AO19))</f>
        <v>8.9664851925603431E-2</v>
      </c>
      <c r="AR19" s="3">
        <f t="shared" si="1"/>
        <v>0.2743796977621184</v>
      </c>
      <c r="AS19" s="18"/>
      <c r="AV19">
        <f>+AP19*AM19</f>
        <v>37428.280558743543</v>
      </c>
      <c r="AW19" s="20">
        <v>107.42</v>
      </c>
      <c r="AX19" s="20"/>
      <c r="AY19" s="20"/>
      <c r="AZ19" s="20"/>
      <c r="BB19" s="3">
        <v>32699.43446556279</v>
      </c>
      <c r="BC19" s="3">
        <v>8260.1139389685668</v>
      </c>
      <c r="BD19" s="3">
        <v>16058.470820521999</v>
      </c>
      <c r="BE19" s="3">
        <v>15418.91273562274</v>
      </c>
      <c r="BF19" s="3">
        <v>147131.94920768851</v>
      </c>
      <c r="BG19" s="3">
        <v>34162.037693361061</v>
      </c>
      <c r="BH19" s="3">
        <v>55669.1111067284</v>
      </c>
      <c r="BI19" s="3">
        <v>55457.490206168492</v>
      </c>
      <c r="BJ19" s="3">
        <v>9625.3017127799703</v>
      </c>
      <c r="BK19" s="12">
        <f>+BF19/BJ19</f>
        <v>15.285957115747804</v>
      </c>
      <c r="BL19" s="9">
        <v>25568.071060300001</v>
      </c>
      <c r="BM19" s="9">
        <v>10520.946733182695</v>
      </c>
      <c r="BN19" s="9">
        <v>8578.7108033939185</v>
      </c>
      <c r="BO19" s="3">
        <v>2.5047999999999999</v>
      </c>
      <c r="BP19" s="3">
        <f>+(BM19+BN19)/(2*(BO19*BL19+BM19-BN19))</f>
        <v>0.14472696006616081</v>
      </c>
      <c r="BQ19" s="3">
        <f t="shared" si="2"/>
        <v>0.48131388310851303</v>
      </c>
      <c r="BR19" s="18"/>
      <c r="BU19">
        <f>+BO19*BL19</f>
        <v>64042.904391839438</v>
      </c>
      <c r="BV19" s="20">
        <v>101.75</v>
      </c>
      <c r="BW19" s="20"/>
      <c r="BX19" s="20"/>
      <c r="BY19" s="20"/>
      <c r="CA19" s="3">
        <v>91637.240443752758</v>
      </c>
      <c r="CB19" s="3">
        <v>19966.939355918021</v>
      </c>
      <c r="CC19" s="3">
        <v>20134.370309295358</v>
      </c>
      <c r="CD19" s="3">
        <v>17799.648957241061</v>
      </c>
      <c r="CE19" s="3">
        <v>398137.13111770881</v>
      </c>
      <c r="CF19" s="3">
        <v>57455.148555163847</v>
      </c>
      <c r="CG19" s="3">
        <v>77742.773023732516</v>
      </c>
      <c r="CH19" s="3">
        <v>58999.362854101077</v>
      </c>
      <c r="CI19" s="3">
        <v>21680.189539999999</v>
      </c>
      <c r="CJ19" s="12">
        <f>+CE19/CI19</f>
        <v>18.364098265061056</v>
      </c>
      <c r="CK19" s="9">
        <v>86330.6696772</v>
      </c>
      <c r="CL19" s="9">
        <v>27197.185415997999</v>
      </c>
      <c r="CM19" s="9">
        <v>59551.200792913492</v>
      </c>
      <c r="CN19" s="3">
        <v>2.216234</v>
      </c>
      <c r="CO19" s="3">
        <f>+(CL19+CM19)/(2*(CN19*CK19+CL19-CM19))</f>
        <v>0.27283665195829748</v>
      </c>
      <c r="CP19" s="3">
        <f t="shared" si="3"/>
        <v>0.20697927547163777</v>
      </c>
      <c r="CQ19" s="18"/>
      <c r="CT19">
        <f>+CN19*CK19</f>
        <v>191328.96538137968</v>
      </c>
      <c r="CU19" s="20">
        <v>111.57</v>
      </c>
      <c r="CV19" s="20"/>
      <c r="CW19" s="20"/>
      <c r="CX19" s="20"/>
      <c r="CZ19" s="3">
        <v>123507.6780092329</v>
      </c>
      <c r="DA19" s="3">
        <v>33849.700432529607</v>
      </c>
      <c r="DB19" s="3">
        <v>36359.16844539321</v>
      </c>
      <c r="DC19" s="3">
        <v>41743.153063237689</v>
      </c>
      <c r="DD19" s="3">
        <v>86516.067948402968</v>
      </c>
      <c r="DE19" s="3">
        <v>20191.209061539499</v>
      </c>
      <c r="DF19" s="3">
        <v>17868.072267367341</v>
      </c>
      <c r="DG19" s="3">
        <v>22138.687847222271</v>
      </c>
      <c r="DH19" s="3">
        <v>4938</v>
      </c>
      <c r="DI19" s="12">
        <f>+DD19/DH19</f>
        <v>17.520467385257792</v>
      </c>
      <c r="DJ19" s="9">
        <v>16591.271319899999</v>
      </c>
      <c r="DK19" s="9">
        <v>2416.1829829749363</v>
      </c>
      <c r="DL19" s="9">
        <v>5556.4508336678173</v>
      </c>
      <c r="DM19" s="3">
        <v>2.4524509999999999</v>
      </c>
      <c r="DN19" s="3">
        <f>+(DK19+DL19)/(2*(DM19*DJ19+DK19-DL19))</f>
        <v>0.10616303030465182</v>
      </c>
      <c r="DO19" s="3">
        <f t="shared" si="4"/>
        <v>0.31618407360387873</v>
      </c>
      <c r="DP19" s="18"/>
      <c r="DS19">
        <f>+DM19*DJ19</f>
        <v>40689.279939760068</v>
      </c>
      <c r="DT19" s="20">
        <v>87.69</v>
      </c>
      <c r="DU19" s="20"/>
      <c r="DV19" s="20"/>
      <c r="DW19" s="20"/>
      <c r="DY19" s="3">
        <v>7989.0246752410894</v>
      </c>
      <c r="DZ19" s="3">
        <v>2127.6418633369308</v>
      </c>
      <c r="EA19" s="3">
        <v>1926.999755270308</v>
      </c>
      <c r="EB19" s="3">
        <v>2053.3515317149381</v>
      </c>
      <c r="EC19" s="3">
        <v>60548.540938601873</v>
      </c>
      <c r="ED19" s="3">
        <v>17086.898604841081</v>
      </c>
      <c r="EE19" s="3">
        <v>10159.43089737266</v>
      </c>
      <c r="EF19" s="3">
        <v>12066.13948515672</v>
      </c>
      <c r="EG19" s="3">
        <v>4606</v>
      </c>
      <c r="EH19" s="12">
        <f>+EC19/EG19</f>
        <v>13.145579882458071</v>
      </c>
      <c r="EI19" s="9">
        <v>11260.4990117</v>
      </c>
      <c r="EJ19" s="9">
        <v>1978.3497372447882</v>
      </c>
      <c r="EK19" s="9">
        <v>5153.2505545052427</v>
      </c>
      <c r="EL19" s="3">
        <v>3.1863790000000001</v>
      </c>
      <c r="EM19" s="3">
        <f>+(EJ19+EK19)/(2*(EL19*EI19+EJ19-EK19))</f>
        <v>0.10902814890004868</v>
      </c>
      <c r="EN19" s="3">
        <f t="shared" si="5"/>
        <v>0.24911371843178898</v>
      </c>
      <c r="EO19" s="18"/>
      <c r="ER19">
        <f>+EL19*EI19</f>
        <v>35880.217580401637</v>
      </c>
      <c r="ES19" s="20"/>
      <c r="ET19" s="20"/>
      <c r="EU19" s="20"/>
      <c r="EV19" s="20"/>
      <c r="EX19" s="3">
        <v>123992</v>
      </c>
      <c r="EY19" s="3">
        <v>28705</v>
      </c>
      <c r="EZ19" s="3">
        <v>19803</v>
      </c>
      <c r="FA19" s="3">
        <v>19031</v>
      </c>
      <c r="FB19" s="3">
        <v>807705.23734388198</v>
      </c>
      <c r="FC19" s="3">
        <v>168922.82723443111</v>
      </c>
      <c r="FD19" s="3">
        <v>76948.961531232882</v>
      </c>
      <c r="FE19" s="3">
        <v>91137.59574012013</v>
      </c>
      <c r="FF19" s="3">
        <v>51901.968999999997</v>
      </c>
      <c r="FG19" s="12">
        <f>+FB19/FF19</f>
        <v>15.562130934644927</v>
      </c>
      <c r="FH19" s="9">
        <v>148384.52012100001</v>
      </c>
      <c r="FI19" s="9">
        <v>30091.183156959614</v>
      </c>
      <c r="FJ19" s="9">
        <v>22509.721624520211</v>
      </c>
      <c r="FK19" s="3">
        <v>2.2692030000000001</v>
      </c>
      <c r="FL19" s="3">
        <f>+(FI19+FJ19)/(2*(FK19*FH19+FI19-FJ19))</f>
        <v>7.6389060073042206E-2</v>
      </c>
      <c r="FM19" s="3">
        <f t="shared" si="6"/>
        <v>0.15659881282663399</v>
      </c>
      <c r="FN19" s="18"/>
      <c r="FQ19">
        <f>+FK19*FH19</f>
        <v>336714.59821213357</v>
      </c>
      <c r="FR19" s="20">
        <v>91.3</v>
      </c>
      <c r="FS19" s="20"/>
      <c r="FT19" s="20"/>
      <c r="FU19" s="20"/>
      <c r="FW19" s="3">
        <v>390858.00254273199</v>
      </c>
      <c r="FX19" s="3">
        <v>107004.0598708668</v>
      </c>
      <c r="FY19" s="3">
        <v>64038.704241964697</v>
      </c>
      <c r="FZ19" s="3">
        <v>69738.976239513751</v>
      </c>
      <c r="GA19" s="3">
        <v>1227812.2432175791</v>
      </c>
      <c r="GB19" s="3">
        <v>281477.54910317302</v>
      </c>
      <c r="GC19" s="3">
        <v>155552.31083273861</v>
      </c>
      <c r="GD19" s="3">
        <v>166410.0525906824</v>
      </c>
      <c r="GE19" s="3">
        <v>77709</v>
      </c>
      <c r="GF19" s="12">
        <f>+GA19/GE19</f>
        <v>15.800129241369456</v>
      </c>
      <c r="GG19" s="9">
        <v>187783.49361999999</v>
      </c>
      <c r="GH19" s="9">
        <v>46225.046039342706</v>
      </c>
      <c r="GI19" s="9">
        <v>35348.367231710756</v>
      </c>
      <c r="GJ19" s="3">
        <v>2.7020650000000002</v>
      </c>
      <c r="GK19" s="3">
        <f>+(GH19+GI19)/(2*(GJ19*GG19+GH19-GI19))</f>
        <v>7.869629490867279E-2</v>
      </c>
      <c r="GL19" s="3">
        <f t="shared" si="7"/>
        <v>0.17113335228034984</v>
      </c>
      <c r="GM19" s="18"/>
      <c r="GP19">
        <f>+GJ19*GG19</f>
        <v>507403.20568832534</v>
      </c>
      <c r="GQ19" s="20">
        <v>73.27</v>
      </c>
      <c r="GR19" s="20"/>
      <c r="GS19" s="20"/>
      <c r="GT19" s="20"/>
      <c r="GV19" s="3">
        <v>1112.398364886142</v>
      </c>
      <c r="GW19" s="3">
        <v>262.18202233522089</v>
      </c>
      <c r="GX19" s="3">
        <v>103.7797928166794</v>
      </c>
      <c r="GY19" s="3">
        <v>198.28702274945371</v>
      </c>
      <c r="GZ19" s="3">
        <v>104835.16271335661</v>
      </c>
      <c r="HA19" s="3">
        <v>26262.779594025891</v>
      </c>
      <c r="HB19" s="3">
        <v>5904.6533740891573</v>
      </c>
      <c r="HC19" s="3">
        <v>11156.45418676173</v>
      </c>
      <c r="HD19" s="3">
        <v>8944.9</v>
      </c>
      <c r="HE19" s="12">
        <f>+GZ19/HD19</f>
        <v>11.720104496792207</v>
      </c>
      <c r="HF19" s="9">
        <v>12941.0923313</v>
      </c>
      <c r="HG19" s="9">
        <v>1441.2749091692904</v>
      </c>
      <c r="HH19" s="9">
        <v>1722.0999134782294</v>
      </c>
      <c r="HI19" s="3">
        <v>2.2677049999999999</v>
      </c>
      <c r="HJ19" s="3">
        <f>+(HG19+HH19)/(2*(HI19*HF19+HG19-HH19))</f>
        <v>5.4417558506559292E-2</v>
      </c>
      <c r="HK19" s="3">
        <f t="shared" si="8"/>
        <v>0.13577277039464669</v>
      </c>
      <c r="HL19" s="18"/>
      <c r="HO19">
        <f>+HI19*HF19</f>
        <v>29346.579785150665</v>
      </c>
      <c r="HP19" s="20"/>
      <c r="HQ19" s="20"/>
      <c r="HR19" s="20"/>
      <c r="HS19" s="20"/>
      <c r="HU19" s="3">
        <v>35763.474742443803</v>
      </c>
      <c r="HV19" s="3">
        <v>9255.6191614617383</v>
      </c>
      <c r="HW19" s="3">
        <v>5548.3195800646854</v>
      </c>
      <c r="HX19" s="3">
        <v>5463.2134403986247</v>
      </c>
      <c r="HY19" s="3">
        <v>744650.08810927102</v>
      </c>
      <c r="HZ19" s="3">
        <v>190236.85138433959</v>
      </c>
      <c r="IA19" s="3">
        <v>82242.064823867593</v>
      </c>
      <c r="IB19" s="3">
        <v>92539.026600217097</v>
      </c>
      <c r="IC19" s="3">
        <v>53821.9</v>
      </c>
      <c r="ID19" s="12">
        <f>+HY19/IC19</f>
        <v>13.835447803018306</v>
      </c>
      <c r="IE19" s="9">
        <v>105732.60874900001</v>
      </c>
      <c r="IF19" s="9">
        <v>34547.069820348021</v>
      </c>
      <c r="IG19" s="9">
        <v>30676.460056089887</v>
      </c>
      <c r="IH19" s="3">
        <v>2.7339250000000002</v>
      </c>
      <c r="II19" s="3">
        <f>+(IF19+IG19)/(2*(IH19*IE19+IF19-IG19))</f>
        <v>0.11132740902893921</v>
      </c>
      <c r="IJ19" s="3">
        <f t="shared" si="9"/>
        <v>0.15394942884835114</v>
      </c>
      <c r="IK19" s="18"/>
      <c r="IN19">
        <f>+IH19*IE19</f>
        <v>289065.02237410983</v>
      </c>
      <c r="IO19" s="20">
        <v>79.680000000000007</v>
      </c>
      <c r="IP19" s="20"/>
      <c r="IQ19" s="20"/>
      <c r="IR19" s="20"/>
      <c r="IT19" s="3">
        <v>57127.112753625588</v>
      </c>
      <c r="IU19" s="3">
        <v>75265413.942365363</v>
      </c>
      <c r="IV19" s="3">
        <v>26711293.323653899</v>
      </c>
      <c r="IW19" s="3">
        <v>7973174.5042149974</v>
      </c>
      <c r="IX19" s="3">
        <v>7062310.2170315841</v>
      </c>
      <c r="IY19" s="3">
        <v>1349952.344586628</v>
      </c>
      <c r="IZ19" s="3">
        <v>398181.15973499621</v>
      </c>
      <c r="JA19" s="3">
        <v>62612.22193483833</v>
      </c>
      <c r="JB19" s="3">
        <v>96268.173540328746</v>
      </c>
      <c r="JC19" s="3">
        <v>103950.883561644</v>
      </c>
      <c r="JD19" s="12">
        <f>+IY19/JC19</f>
        <v>12.986444158371118</v>
      </c>
      <c r="JE19" s="9">
        <v>204186.80541</v>
      </c>
      <c r="JF19" s="9">
        <v>29400.265043744555</v>
      </c>
      <c r="JG19" s="9">
        <v>17252.967648507904</v>
      </c>
      <c r="JH19" s="3">
        <v>1.840465</v>
      </c>
      <c r="JI19" s="3">
        <f>+(JF19+JG19)/(2*(JH19*JE19+JF19-JG19))</f>
        <v>6.0128518859890838E-2</v>
      </c>
      <c r="JJ19" s="3">
        <f t="shared" si="10"/>
        <v>9.9883093267513504E-2</v>
      </c>
      <c r="JK19" s="18"/>
      <c r="JN19">
        <f>+JH19*JE19</f>
        <v>375798.66881891567</v>
      </c>
      <c r="JO19" s="20">
        <v>84.42</v>
      </c>
      <c r="JP19" s="20"/>
      <c r="JQ19" s="20"/>
      <c r="JR19" s="20"/>
      <c r="JT19" s="3">
        <v>57127.112753625588</v>
      </c>
      <c r="JU19" s="3">
        <v>15425.924107045101</v>
      </c>
      <c r="JV19" s="3">
        <v>26332.074345470661</v>
      </c>
      <c r="JW19" s="3">
        <v>27574.002379640719</v>
      </c>
      <c r="JX19" s="3">
        <v>236017.04459220689</v>
      </c>
      <c r="JY19" s="3">
        <v>58293.626697412903</v>
      </c>
      <c r="JZ19" s="3">
        <v>64462.591202002382</v>
      </c>
      <c r="KA19" s="3">
        <v>69637.669110022805</v>
      </c>
      <c r="KB19" s="3">
        <v>13032</v>
      </c>
      <c r="KC19" s="12">
        <f>+JX19/KB19</f>
        <v>18.110577393508816</v>
      </c>
      <c r="KD19" s="9">
        <v>33662.377598200001</v>
      </c>
      <c r="KE19" s="9">
        <v>22362.575060815696</v>
      </c>
      <c r="KF19" s="9">
        <v>19269.29998302993</v>
      </c>
      <c r="KG19" s="3">
        <v>2.8426689999999999</v>
      </c>
      <c r="KH19" s="3">
        <f>+(KE19+KF19)/(2*(KG19*KD19+KE19-KF19))</f>
        <v>0.21072117077255292</v>
      </c>
      <c r="KI19" s="3">
        <f t="shared" si="11"/>
        <v>0.47180816714468221</v>
      </c>
      <c r="KJ19" s="18"/>
      <c r="KM19">
        <f>+KG19*KD19</f>
        <v>95690.997264697595</v>
      </c>
      <c r="KN19" s="20">
        <v>89.17</v>
      </c>
      <c r="KO19" s="20"/>
      <c r="KP19" s="20"/>
      <c r="KQ19" s="20"/>
      <c r="KS19" s="3">
        <v>88289.77461651944</v>
      </c>
      <c r="KT19" s="3">
        <v>22520.946881275049</v>
      </c>
      <c r="KU19" s="3">
        <v>33602.377325815811</v>
      </c>
      <c r="KV19" s="3">
        <v>34827.950720816829</v>
      </c>
      <c r="KW19" s="3">
        <v>67435.461591865213</v>
      </c>
      <c r="KX19" s="3">
        <v>15107.70212533288</v>
      </c>
      <c r="KY19" s="3">
        <v>20017.507327788349</v>
      </c>
      <c r="KZ19" s="3">
        <v>17607.32211731821</v>
      </c>
      <c r="LA19" s="3">
        <v>3877</v>
      </c>
      <c r="LB19" s="12">
        <f>+KW19/LA19</f>
        <v>17.393722360553319</v>
      </c>
      <c r="LC19" s="9">
        <v>12664.5278168</v>
      </c>
      <c r="LD19" s="9">
        <v>2835.8779143847405</v>
      </c>
      <c r="LE19" s="9">
        <v>4200.8407798300932</v>
      </c>
      <c r="LF19" s="3">
        <v>3.8711129999999998</v>
      </c>
      <c r="LG19" s="3">
        <f>+(LD19+LE19)/(2*(LF19*LC19+LD19-LE19))</f>
        <v>7.3820734378511457E-2</v>
      </c>
      <c r="LH19" s="3">
        <f t="shared" si="12"/>
        <v>0.38753257862450696</v>
      </c>
      <c r="LI19" s="18"/>
      <c r="LL19">
        <f>+LF19*LC19</f>
        <v>49025.818270476098</v>
      </c>
      <c r="LM19" s="20">
        <v>130.44</v>
      </c>
      <c r="LN19" s="20"/>
      <c r="LO19" s="20"/>
      <c r="LP19" s="20"/>
      <c r="LR19" s="3">
        <v>16873.80269955008</v>
      </c>
      <c r="LS19" s="3">
        <v>4423.4874413633397</v>
      </c>
      <c r="LT19" s="3">
        <v>2082.4594625402092</v>
      </c>
      <c r="LU19" s="3">
        <v>2233.4169182885821</v>
      </c>
      <c r="LV19" s="3">
        <v>410929.8303378197</v>
      </c>
      <c r="LW19" s="3">
        <v>104783.7522500053</v>
      </c>
      <c r="LX19" s="3">
        <v>29682.56026521001</v>
      </c>
      <c r="LY19" s="3">
        <v>26419.206224917889</v>
      </c>
      <c r="LZ19" s="3">
        <v>34018.506692501804</v>
      </c>
      <c r="MA19" s="12">
        <f>+LV19/LZ19</f>
        <v>12.079596381236655</v>
      </c>
      <c r="MB19" s="9">
        <v>39490.444333300002</v>
      </c>
      <c r="MC19" s="9">
        <v>3866.8412462942179</v>
      </c>
      <c r="MD19" s="9">
        <v>8034.1072413232359</v>
      </c>
      <c r="ME19" s="3">
        <v>2.1119940000000001</v>
      </c>
      <c r="MF19" s="3">
        <f>+(MC19+MD19)/(2*(ME19*MB19+MC19-MD19))</f>
        <v>7.5097816029087008E-2</v>
      </c>
      <c r="MG19" s="3">
        <f t="shared" si="13"/>
        <v>0.12788689241174631</v>
      </c>
      <c r="MH19" s="18"/>
      <c r="MK19">
        <f>+ME19*MB19</f>
        <v>83403.581489263612</v>
      </c>
      <c r="ML19" s="20">
        <v>93.12</v>
      </c>
      <c r="MM19" s="20"/>
      <c r="MN19" s="20"/>
      <c r="MO19" s="20"/>
      <c r="MQ19" s="3">
        <v>175400.72767137809</v>
      </c>
      <c r="MR19" s="3">
        <v>42305.01434518522</v>
      </c>
      <c r="MS19" s="3">
        <v>43928.513221972491</v>
      </c>
      <c r="MT19" s="3">
        <v>44062.566811999328</v>
      </c>
      <c r="MU19" s="3">
        <v>139744.20414365811</v>
      </c>
      <c r="MV19" s="3">
        <v>27755.111857506989</v>
      </c>
      <c r="MW19" s="3">
        <v>24238.025388972579</v>
      </c>
      <c r="MX19" s="3">
        <v>32386.939476296371</v>
      </c>
      <c r="MY19" s="3">
        <v>8043</v>
      </c>
      <c r="MZ19" s="12">
        <f>+MU19/MY19</f>
        <v>17.374636844915841</v>
      </c>
      <c r="NA19" s="9">
        <v>34684.530618299999</v>
      </c>
      <c r="NB19" s="9">
        <v>5334.7759034345436</v>
      </c>
      <c r="NC19" s="9">
        <v>5842.8514343595025</v>
      </c>
      <c r="ND19" s="3">
        <v>2.455476</v>
      </c>
      <c r="NE19" s="3">
        <f>+(NB19+NC19)/(2*(ND19*NA19+NB19-NC19))</f>
        <v>6.6015621603292718E-2</v>
      </c>
      <c r="NF19" s="3">
        <f t="shared" si="14"/>
        <v>0.25082872004621165</v>
      </c>
      <c r="NG19" s="18"/>
      <c r="NJ19">
        <f>+ND19*NA19</f>
        <v>85167.032504500807</v>
      </c>
      <c r="NK19" s="20">
        <v>77.52</v>
      </c>
      <c r="NL19" s="20"/>
      <c r="NM19" s="20"/>
      <c r="NN19" s="20"/>
      <c r="NP19" s="3">
        <v>100373.7659390653</v>
      </c>
      <c r="NQ19" s="3">
        <v>31404.682779482981</v>
      </c>
      <c r="NR19" s="3">
        <v>31561.811920036911</v>
      </c>
      <c r="NS19" s="3">
        <v>32635.281801498299</v>
      </c>
      <c r="NT19" s="3">
        <v>161842.45317841909</v>
      </c>
      <c r="NU19" s="3">
        <v>33788.870600754977</v>
      </c>
      <c r="NV19" s="3">
        <v>33174.241413802847</v>
      </c>
      <c r="NW19" s="3">
        <v>26973.633443987099</v>
      </c>
      <c r="NX19" s="3">
        <v>6267</v>
      </c>
      <c r="NY19" s="12">
        <f>+NT19/NX19</f>
        <v>25.824549733272555</v>
      </c>
      <c r="NZ19" s="9">
        <v>21713.111348599999</v>
      </c>
      <c r="OA19" s="11">
        <v>28872.988672607877</v>
      </c>
      <c r="OB19" s="11">
        <v>13709.285390905668</v>
      </c>
      <c r="OC19" s="3">
        <v>2.3836140000000001</v>
      </c>
      <c r="OD19" s="3">
        <f>+(OA19+OB19)/(2*(OC19*NZ19+OA19-OB19))</f>
        <v>0.31816100505626094</v>
      </c>
      <c r="OE19" s="3">
        <f t="shared" si="15"/>
        <v>0.31979020175704004</v>
      </c>
      <c r="OF19" s="18"/>
      <c r="OI19">
        <f>+OC19*NZ19</f>
        <v>51755.67619408184</v>
      </c>
      <c r="OJ19" s="20">
        <v>84.77</v>
      </c>
      <c r="OK19" s="20"/>
      <c r="OL19" s="20"/>
      <c r="OM19" s="20"/>
      <c r="OO19" s="3">
        <v>51695</v>
      </c>
      <c r="OP19" s="3">
        <v>10067</v>
      </c>
      <c r="OQ19" s="3">
        <v>11489</v>
      </c>
      <c r="OR19" s="3">
        <v>11052</v>
      </c>
      <c r="OS19" s="3">
        <v>784036.52309738635</v>
      </c>
      <c r="OT19" s="3">
        <v>132518.5712304404</v>
      </c>
      <c r="OU19" s="3">
        <v>109176.18190734139</v>
      </c>
      <c r="OV19" s="3">
        <v>100425.25595627339</v>
      </c>
      <c r="OW19" s="3">
        <v>55632</v>
      </c>
      <c r="OX19" s="12">
        <f>+OS19/OW19</f>
        <v>14.093265082998748</v>
      </c>
      <c r="OY19" s="9">
        <v>125052.085033</v>
      </c>
      <c r="OZ19" s="9">
        <v>82495.935166153999</v>
      </c>
      <c r="PA19" s="9">
        <v>76548.132268021</v>
      </c>
      <c r="PB19" s="3">
        <v>2.2733240000000001</v>
      </c>
      <c r="PC19" s="3">
        <f>+(OZ19+PA19)/(2*(PB19*OY19+OZ19-PA19))</f>
        <v>0.27399498826772223</v>
      </c>
      <c r="PD19" s="3">
        <f t="shared" si="16"/>
        <v>0.21801915078827738</v>
      </c>
      <c r="PE19" s="18"/>
      <c r="PH19">
        <f>+PB19*OY19</f>
        <v>284283.9061555597</v>
      </c>
      <c r="PI19" s="20">
        <v>90.17</v>
      </c>
      <c r="PJ19" s="20"/>
      <c r="PK19" s="20"/>
      <c r="PL19" s="20"/>
      <c r="PN19" s="3">
        <v>1038350</v>
      </c>
      <c r="PO19" s="3">
        <v>193950</v>
      </c>
      <c r="PP19" s="3">
        <v>59725</v>
      </c>
      <c r="PQ19" s="3">
        <v>55750</v>
      </c>
      <c r="PR19" s="3">
        <v>4269950</v>
      </c>
      <c r="PS19" s="3">
        <v>638205.76769790356</v>
      </c>
      <c r="PT19" s="3">
        <v>175478.3613968546</v>
      </c>
      <c r="PU19" s="3">
        <v>236575</v>
      </c>
      <c r="PV19" s="3">
        <v>205089</v>
      </c>
      <c r="PW19" s="12">
        <f>+PR19/PV19</f>
        <v>20.819985469722901</v>
      </c>
      <c r="PX19" s="9">
        <v>1038429.27489</v>
      </c>
      <c r="PY19" s="9">
        <v>162912.67050918285</v>
      </c>
      <c r="PZ19" s="9">
        <v>120472.74054534141</v>
      </c>
      <c r="QA19" s="3">
        <v>2.6515219999999999</v>
      </c>
      <c r="QB19" s="3">
        <f>+(PY19+PZ19)/(2*(QA19*PX19+PY19-PZ19))</f>
        <v>5.0679507199519899E-2</v>
      </c>
      <c r="QC19" s="3">
        <f t="shared" si="17"/>
        <v>5.5605046467953965E-2</v>
      </c>
      <c r="QD19" s="18"/>
      <c r="QG19">
        <f>+QA19*PX19</f>
        <v>2753418.0678148824</v>
      </c>
      <c r="QH19" s="20">
        <v>107.42</v>
      </c>
      <c r="QI19" s="20"/>
      <c r="QJ19" s="20"/>
      <c r="QK19" s="20"/>
      <c r="QM19" s="3">
        <v>5822.1340569281811</v>
      </c>
      <c r="QN19" s="3">
        <v>1443.5775138632159</v>
      </c>
      <c r="QO19" s="3">
        <v>1300.7421031173701</v>
      </c>
      <c r="QP19" s="3">
        <v>1403.373579639295</v>
      </c>
      <c r="QQ19" s="3">
        <v>43651.961766067769</v>
      </c>
      <c r="QR19" s="3">
        <v>7557.0387810832954</v>
      </c>
      <c r="QS19" s="3">
        <v>6521.2411187363841</v>
      </c>
      <c r="QT19" s="3">
        <v>5592.6865696870418</v>
      </c>
      <c r="QU19">
        <v>2852.1</v>
      </c>
      <c r="QV19" s="12">
        <f>+QQ19/QU19</f>
        <v>15.305200296647302</v>
      </c>
      <c r="QW19" s="9">
        <v>6444.9550333300003</v>
      </c>
      <c r="QX19" s="9">
        <v>428.47623976923444</v>
      </c>
      <c r="QY19" s="9">
        <v>2272.9019093674037</v>
      </c>
      <c r="QZ19" s="32">
        <v>2.7403538291307563</v>
      </c>
      <c r="RA19" s="3">
        <f>+(QX19+QY19)/(2*(QZ19*QW19+QX19-QY19))</f>
        <v>8.5394599588222667E-2</v>
      </c>
      <c r="RB19" s="3">
        <f t="shared" si="18"/>
        <v>0.23222719163764713</v>
      </c>
      <c r="RC19" s="18"/>
      <c r="RF19">
        <f>+QZ19*QW19</f>
        <v>17661.457204161408</v>
      </c>
      <c r="RG19" s="20"/>
      <c r="RH19" s="20"/>
      <c r="RI19" s="20"/>
      <c r="RJ19" s="20"/>
      <c r="RL19" s="3">
        <v>2775000</v>
      </c>
      <c r="RM19" s="3">
        <v>706500</v>
      </c>
      <c r="RN19" s="3">
        <v>365500</v>
      </c>
      <c r="RO19" s="3">
        <v>652300</v>
      </c>
      <c r="RP19" s="3">
        <v>78399.715727125455</v>
      </c>
      <c r="RQ19" s="3">
        <v>15561.61986141383</v>
      </c>
      <c r="RR19" s="3">
        <v>3506.4223293409032</v>
      </c>
      <c r="RS19" s="3">
        <v>8675.6728496455034</v>
      </c>
      <c r="RT19">
        <v>31923</v>
      </c>
      <c r="RU19" s="12">
        <f>+RP19/RT19</f>
        <v>2.455900627357249</v>
      </c>
      <c r="RV19" s="9">
        <v>9451.6899450399997</v>
      </c>
      <c r="RW19" s="9" t="s">
        <v>117</v>
      </c>
      <c r="RX19" s="9"/>
      <c r="RY19" s="32">
        <v>1.1612835981418066</v>
      </c>
      <c r="RZ19" s="3"/>
      <c r="SA19" s="3">
        <f t="shared" ref="SA10:SA60" si="20">+(RN19+RO19)/(2*RL19)</f>
        <v>0.18338738738738738</v>
      </c>
      <c r="SB19" s="18"/>
      <c r="SE19">
        <f>+RY19*RV19</f>
        <v>10976.092507896785</v>
      </c>
      <c r="SF19" s="20"/>
      <c r="SG19" s="20"/>
      <c r="SH19" s="20"/>
      <c r="SI19" s="20"/>
    </row>
    <row r="20" spans="1:504">
      <c r="A20" s="43" t="s">
        <v>43</v>
      </c>
      <c r="B20" s="44"/>
      <c r="C20" s="2" t="s">
        <v>30</v>
      </c>
      <c r="D20" s="4">
        <v>42615</v>
      </c>
      <c r="E20" s="4">
        <v>13015</v>
      </c>
      <c r="F20" s="4">
        <v>5368</v>
      </c>
      <c r="G20" s="4">
        <v>5433</v>
      </c>
      <c r="H20" s="4">
        <v>235942.29845769791</v>
      </c>
      <c r="I20" s="4">
        <v>45300.886993560423</v>
      </c>
      <c r="J20" s="4">
        <v>23472.935108398709</v>
      </c>
      <c r="K20" s="4">
        <v>18944.958542309669</v>
      </c>
      <c r="L20" s="4">
        <v>13198.38</v>
      </c>
      <c r="M20" s="12">
        <f t="shared" ref="M20:M60" si="21">+H20/L20</f>
        <v>17.876610497477564</v>
      </c>
      <c r="N20" s="9">
        <v>45327.466941799998</v>
      </c>
      <c r="O20" s="9">
        <v>6227.3801300729865</v>
      </c>
      <c r="P20" s="9">
        <v>16292.762147553862</v>
      </c>
      <c r="Q20" s="4">
        <v>2.9169450000000001</v>
      </c>
      <c r="R20" s="3">
        <f t="shared" ref="R20:R60" si="22">+(O20+P20)/(2*(Q20*N20+O20-P20))</f>
        <v>9.2180555705641209E-2</v>
      </c>
      <c r="S20" s="3">
        <f t="shared" si="19"/>
        <v>0.12672767804763582</v>
      </c>
      <c r="T20" s="18"/>
      <c r="W20">
        <f t="shared" ref="W20:W60" si="23">+Q20*N20</f>
        <v>132217.72805854879</v>
      </c>
      <c r="X20" s="18">
        <v>75.197000000000003</v>
      </c>
      <c r="Y20" s="20"/>
      <c r="Z20" s="20"/>
      <c r="AA20" s="20"/>
      <c r="AC20" s="4">
        <v>32495.21720875585</v>
      </c>
      <c r="AD20" s="4">
        <v>8733.9025661709293</v>
      </c>
      <c r="AE20" s="4">
        <v>8858.7095587384738</v>
      </c>
      <c r="AF20" s="4">
        <v>8816.5735235778648</v>
      </c>
      <c r="AG20" s="4">
        <v>115127.9331871883</v>
      </c>
      <c r="AH20" s="4">
        <v>29332.461868659699</v>
      </c>
      <c r="AI20" s="4">
        <v>20640.553089470661</v>
      </c>
      <c r="AJ20" s="4">
        <v>22751.676941088219</v>
      </c>
      <c r="AK20" s="4">
        <v>7500.5290807560104</v>
      </c>
      <c r="AL20" s="12">
        <f t="shared" ref="AL20:AL60" si="24">+AG20/AK20</f>
        <v>15.349308288473974</v>
      </c>
      <c r="AM20" s="9">
        <v>17566.162197000001</v>
      </c>
      <c r="AN20" s="9">
        <v>3720.1445339238526</v>
      </c>
      <c r="AO20" s="9">
        <v>4604.8643233378825</v>
      </c>
      <c r="AP20" s="4">
        <v>2.5555680000000001</v>
      </c>
      <c r="AQ20" s="3">
        <f t="shared" ref="AQ20:AQ60" si="25">+(AN20+AO20)/(2*(AP20*AM20+AN20-AO20))</f>
        <v>9.458775053298224E-2</v>
      </c>
      <c r="AR20" s="3">
        <f t="shared" si="1"/>
        <v>0.27196745552994372</v>
      </c>
      <c r="AS20" s="18"/>
      <c r="AV20">
        <f t="shared" ref="AV20:AV60" si="26">+AP20*AM20</f>
        <v>44891.521993462899</v>
      </c>
      <c r="AW20" s="20">
        <v>112.11</v>
      </c>
      <c r="AX20" s="20"/>
      <c r="AY20" s="20"/>
      <c r="AZ20" s="20"/>
      <c r="BB20" s="4">
        <v>35824.719792307937</v>
      </c>
      <c r="BC20" s="4">
        <v>8797.8149511709635</v>
      </c>
      <c r="BD20" s="4">
        <v>17128.045195246868</v>
      </c>
      <c r="BE20" s="4">
        <v>16515.64507697913</v>
      </c>
      <c r="BF20" s="4">
        <v>152653.84270384401</v>
      </c>
      <c r="BG20" s="4">
        <v>33512.76893542178</v>
      </c>
      <c r="BH20" s="4">
        <v>58176.932510001869</v>
      </c>
      <c r="BI20" s="4">
        <v>57478.672246096183</v>
      </c>
      <c r="BJ20" s="4">
        <v>9660.2555994729901</v>
      </c>
      <c r="BK20" s="12">
        <f t="shared" ref="BK20:BK60" si="27">+BF20/BJ20</f>
        <v>15.802257107169293</v>
      </c>
      <c r="BL20" s="9">
        <v>28552.4961334</v>
      </c>
      <c r="BM20" s="9">
        <v>13338.689733815336</v>
      </c>
      <c r="BN20" s="9">
        <v>10289.128537017912</v>
      </c>
      <c r="BO20" s="4">
        <v>2.5228449999999998</v>
      </c>
      <c r="BP20" s="3">
        <f t="shared" ref="BP20:BP59" si="28">+(BM20+BN20)/(2*(BO20*BL20+BM20-BN20))</f>
        <v>0.15734448580795146</v>
      </c>
      <c r="BQ20" s="3">
        <f t="shared" si="2"/>
        <v>0.46955971278036018</v>
      </c>
      <c r="BR20" s="18"/>
      <c r="BU20">
        <f t="shared" ref="BU20:BU60" si="29">+BO20*BL20</f>
        <v>72033.522107667523</v>
      </c>
      <c r="BV20" s="20">
        <v>118.47</v>
      </c>
      <c r="BW20" s="20"/>
      <c r="BX20" s="20"/>
      <c r="BY20" s="20"/>
      <c r="CA20" s="4">
        <v>100020.6471533078</v>
      </c>
      <c r="CB20" s="4">
        <v>22640.171453762421</v>
      </c>
      <c r="CC20" s="4">
        <v>21120.878415286468</v>
      </c>
      <c r="CD20" s="4">
        <v>19455.732049611812</v>
      </c>
      <c r="CE20" s="4">
        <v>414531.2344292613</v>
      </c>
      <c r="CF20" s="4">
        <v>61968.028302567778</v>
      </c>
      <c r="CG20" s="4">
        <v>81368.583997144771</v>
      </c>
      <c r="CH20" s="4">
        <v>62869.472645769732</v>
      </c>
      <c r="CI20" s="4">
        <v>21962.031999999999</v>
      </c>
      <c r="CJ20" s="12">
        <f t="shared" ref="CJ20:CJ60" si="30">+CE20/CI20</f>
        <v>18.874903489315621</v>
      </c>
      <c r="CK20" s="9">
        <v>97472.312505599999</v>
      </c>
      <c r="CL20" s="9">
        <v>29833.457184361971</v>
      </c>
      <c r="CM20" s="9">
        <v>65106.21207432192</v>
      </c>
      <c r="CN20" s="4">
        <v>2.1912199999999999</v>
      </c>
      <c r="CO20" s="3">
        <f t="shared" ref="CO20:CO60" si="31">+(CL20+CM20)/(2*(CN20*CK20+CL20-CM20))</f>
        <v>0.26622003629929669</v>
      </c>
      <c r="CP20" s="3">
        <f t="shared" si="3"/>
        <v>0.20284117139686175</v>
      </c>
      <c r="CQ20" s="18"/>
      <c r="CT20">
        <f t="shared" ref="CT20:CT60" si="32">+CN20*CK20</f>
        <v>213583.28060852081</v>
      </c>
      <c r="CU20" s="20">
        <v>122.99</v>
      </c>
      <c r="CV20" s="20"/>
      <c r="CW20" s="20"/>
      <c r="CX20" s="20"/>
      <c r="CZ20" s="4">
        <v>136515.81734887499</v>
      </c>
      <c r="DA20" s="4">
        <v>36703.738899604767</v>
      </c>
      <c r="DB20" s="4">
        <v>39742.130068462342</v>
      </c>
      <c r="DC20" s="4">
        <v>43955.50380812808</v>
      </c>
      <c r="DD20" s="4">
        <v>88821.965633742599</v>
      </c>
      <c r="DE20" s="4">
        <v>20582.683398270201</v>
      </c>
      <c r="DF20" s="4">
        <v>18861.475870639479</v>
      </c>
      <c r="DG20" s="4">
        <v>21979.533735862991</v>
      </c>
      <c r="DH20" s="4">
        <v>4963</v>
      </c>
      <c r="DI20" s="12">
        <f t="shared" ref="DI20:DI60" si="33">+DD20/DH20</f>
        <v>17.896829666278983</v>
      </c>
      <c r="DJ20" s="9">
        <v>18524.205569900001</v>
      </c>
      <c r="DK20" s="9">
        <v>3032.951112703</v>
      </c>
      <c r="DL20" s="9">
        <v>7049.656736408142</v>
      </c>
      <c r="DM20" s="4">
        <v>2.5412170000000001</v>
      </c>
      <c r="DN20" s="3">
        <f t="shared" ref="DN20:DN60" si="34">+(DK20+DL20)/(2*(DM20*DJ20+DK20-DL20))</f>
        <v>0.1170835497452936</v>
      </c>
      <c r="DO20" s="3">
        <f t="shared" si="4"/>
        <v>0.30654921716029326</v>
      </c>
      <c r="DP20" s="18"/>
      <c r="DS20">
        <f t="shared" ref="DS20:DS60" si="35">+DM20*DJ20</f>
        <v>47074.026105724573</v>
      </c>
      <c r="DT20" s="20">
        <v>90.24</v>
      </c>
      <c r="DU20" s="20"/>
      <c r="DV20" s="20"/>
      <c r="DW20" s="20"/>
      <c r="DY20" s="4">
        <v>8777.395734945052</v>
      </c>
      <c r="DZ20" s="4">
        <v>2447.7625000604812</v>
      </c>
      <c r="EA20" s="4">
        <v>2005.917327197513</v>
      </c>
      <c r="EB20" s="4">
        <v>2191.6316632983398</v>
      </c>
      <c r="EC20" s="4">
        <v>61798.031220849523</v>
      </c>
      <c r="ED20" s="4">
        <v>17731.140109877029</v>
      </c>
      <c r="EE20" s="4">
        <v>10032.047399178289</v>
      </c>
      <c r="EF20" s="4">
        <v>11994.045325586199</v>
      </c>
      <c r="EG20" s="4">
        <v>4612</v>
      </c>
      <c r="EH20" s="12">
        <f t="shared" ref="EH20:EH60" si="36">+EC20/EG20</f>
        <v>13.399399657599636</v>
      </c>
      <c r="EI20" s="9">
        <v>12412.4420374</v>
      </c>
      <c r="EJ20" s="9">
        <v>2224.9373552714219</v>
      </c>
      <c r="EK20" s="9">
        <v>5616.2163730334569</v>
      </c>
      <c r="EL20" s="4">
        <v>3.286937</v>
      </c>
      <c r="EM20" s="3">
        <f t="shared" ref="EM20:EM60" si="37">+(EJ20+EK20)/(2*(EL20*EI20+EJ20-EK20))</f>
        <v>0.10480685993465919</v>
      </c>
      <c r="EN20" s="3">
        <f t="shared" si="5"/>
        <v>0.23911129891206451</v>
      </c>
      <c r="EO20" s="18"/>
      <c r="ER20">
        <f t="shared" ref="ER20:ER60" si="38">+EL20*EI20</f>
        <v>40798.914993085447</v>
      </c>
      <c r="ES20" s="20"/>
      <c r="ET20" s="20"/>
      <c r="EU20" s="20"/>
      <c r="EV20" s="20"/>
      <c r="EX20" s="4">
        <v>138273</v>
      </c>
      <c r="EY20" s="4">
        <v>32366</v>
      </c>
      <c r="EZ20" s="4">
        <v>22808</v>
      </c>
      <c r="FA20" s="4">
        <v>21332</v>
      </c>
      <c r="FB20" s="4">
        <v>846339.51007542864</v>
      </c>
      <c r="FC20" s="4">
        <v>181177.00610041511</v>
      </c>
      <c r="FD20" s="4">
        <v>84063.644062835738</v>
      </c>
      <c r="FE20" s="4">
        <v>96903.643169261384</v>
      </c>
      <c r="FF20" s="4">
        <v>52395.864999999998</v>
      </c>
      <c r="FG20" s="12">
        <f t="shared" ref="FG20:FG60" si="39">+FB20/FF20</f>
        <v>16.152792020428112</v>
      </c>
      <c r="FH20" s="9">
        <v>165755.61212000001</v>
      </c>
      <c r="FI20" s="9">
        <v>40246.232670977304</v>
      </c>
      <c r="FJ20" s="9">
        <v>29354.258427303164</v>
      </c>
      <c r="FK20" s="4">
        <v>2.3236620000000001</v>
      </c>
      <c r="FL20" s="3">
        <f t="shared" ref="FL20:FL60" si="40">+(FI20+FJ20)/(2*(FK20*FH20+FI20-FJ20))</f>
        <v>8.7867871652217044E-2</v>
      </c>
      <c r="FM20" s="3">
        <f t="shared" si="6"/>
        <v>0.15961178248826596</v>
      </c>
      <c r="FN20" s="18"/>
      <c r="FQ20">
        <f t="shared" ref="FQ20:FQ60" si="41">+FK20*FH20</f>
        <v>385160.01716998348</v>
      </c>
      <c r="FR20" s="20">
        <v>88.88</v>
      </c>
      <c r="FS20" s="20"/>
      <c r="FT20" s="20"/>
      <c r="FU20" s="20"/>
      <c r="FW20" s="4">
        <v>433824.20115835569</v>
      </c>
      <c r="FX20" s="4">
        <v>121592.349833692</v>
      </c>
      <c r="FY20" s="4">
        <v>68408.189055983821</v>
      </c>
      <c r="FZ20" s="4">
        <v>76011.262370020602</v>
      </c>
      <c r="GA20" s="4">
        <v>1266329.928235512</v>
      </c>
      <c r="GB20" s="4">
        <v>298274.94186014938</v>
      </c>
      <c r="GC20" s="4">
        <v>159201.87938644181</v>
      </c>
      <c r="GD20" s="4">
        <v>178697.61159602791</v>
      </c>
      <c r="GE20" s="4">
        <v>78345</v>
      </c>
      <c r="GF20" s="12">
        <f t="shared" ref="GF20:GF60" si="42">+GA20/GE20</f>
        <v>16.163506646697453</v>
      </c>
      <c r="GG20" s="9">
        <v>217838.771106</v>
      </c>
      <c r="GH20" s="9">
        <v>57319.078265370867</v>
      </c>
      <c r="GI20" s="9">
        <v>44983.502786169418</v>
      </c>
      <c r="GJ20" s="4">
        <v>2.7744949999999999</v>
      </c>
      <c r="GK20" s="3">
        <f t="shared" ref="GK20:GK60" si="43">+(GH20+GI20)/(2*(GJ20*GG20+GH20-GI20))</f>
        <v>8.2939768467683167E-2</v>
      </c>
      <c r="GL20" s="3">
        <f t="shared" si="7"/>
        <v>0.16644927950122362</v>
      </c>
      <c r="GM20" s="18"/>
      <c r="GP20">
        <f t="shared" ref="GP20:GP60" si="44">+GJ20*GG20</f>
        <v>604392.58123974141</v>
      </c>
      <c r="GQ20" s="20">
        <v>87.63</v>
      </c>
      <c r="GR20" s="20"/>
      <c r="GS20" s="20"/>
      <c r="GT20" s="20"/>
      <c r="GV20" s="4">
        <v>1234.975791799741</v>
      </c>
      <c r="GW20" s="4">
        <v>304.1660846000579</v>
      </c>
      <c r="GX20" s="4">
        <v>120.06523722791211</v>
      </c>
      <c r="GY20" s="4">
        <v>219.26977647955471</v>
      </c>
      <c r="GZ20" s="4">
        <v>113057.1375426429</v>
      </c>
      <c r="HA20" s="4">
        <v>29420.156612392118</v>
      </c>
      <c r="HB20" s="4">
        <v>6995.4176886510604</v>
      </c>
      <c r="HC20" s="4">
        <v>12035.94907330471</v>
      </c>
      <c r="HD20" s="4">
        <v>8983.5</v>
      </c>
      <c r="HE20" s="12">
        <f t="shared" ref="HE20:HE60" si="45">+GZ20/HD20</f>
        <v>12.584976628557122</v>
      </c>
      <c r="HF20" s="9">
        <v>14303.727130699999</v>
      </c>
      <c r="HG20" s="9">
        <v>1871.6021033516909</v>
      </c>
      <c r="HH20" s="9">
        <v>2092.4472496829076</v>
      </c>
      <c r="HI20" s="4">
        <v>2.3269959999999998</v>
      </c>
      <c r="HJ20" s="3">
        <f t="shared" ref="HJ20:HJ60" si="46">+(HG20+HH20)/(2*(HI20*HF20+HG20-HH20))</f>
        <v>5.9945331149683374E-2</v>
      </c>
      <c r="HK20" s="3">
        <f t="shared" si="8"/>
        <v>0.13738528963913979</v>
      </c>
      <c r="HL20" s="18"/>
      <c r="HO20">
        <f t="shared" ref="HO20:HO60" si="47">+HI20*HF20</f>
        <v>33284.715818230376</v>
      </c>
      <c r="HP20" s="20"/>
      <c r="HQ20" s="20"/>
      <c r="HR20" s="20"/>
      <c r="HS20" s="20"/>
      <c r="HU20" s="4">
        <v>38981.093554346349</v>
      </c>
      <c r="HV20" s="4">
        <v>9896.2423263672481</v>
      </c>
      <c r="HW20" s="4">
        <v>6237.5801561157914</v>
      </c>
      <c r="HX20" s="4">
        <v>5925.0866746295123</v>
      </c>
      <c r="HY20" s="4">
        <v>759052.04414790694</v>
      </c>
      <c r="HZ20" s="4">
        <v>190834.98160958791</v>
      </c>
      <c r="IA20" s="4">
        <v>88474.435942379161</v>
      </c>
      <c r="IB20" s="4">
        <v>95250.615058706302</v>
      </c>
      <c r="IC20" s="4">
        <v>54073.5</v>
      </c>
      <c r="ID20" s="12">
        <f t="shared" ref="ID20:ID60" si="48">+HY20/IC20</f>
        <v>14.037412857460806</v>
      </c>
      <c r="IE20" s="9">
        <v>116069.810012</v>
      </c>
      <c r="IF20" s="9">
        <v>40165.947881194465</v>
      </c>
      <c r="IG20" s="9">
        <v>35088.026503636342</v>
      </c>
      <c r="IH20" s="4">
        <v>2.839566</v>
      </c>
      <c r="II20" s="3">
        <f t="shared" ref="II20:II60" si="49">+(IF20+IG20)/(2*(IH20*IE20+IF20-IG20))</f>
        <v>0.11243152526369432</v>
      </c>
      <c r="IJ20" s="3">
        <f t="shared" si="9"/>
        <v>0.15600725533505691</v>
      </c>
      <c r="IK20" s="18"/>
      <c r="IN20">
        <f t="shared" ref="IN20:IN60" si="50">+IH20*IE20</f>
        <v>329587.8861365348</v>
      </c>
      <c r="IO20" s="20">
        <v>67.930000000000007</v>
      </c>
      <c r="IP20" s="20"/>
      <c r="IQ20" s="20"/>
      <c r="IR20" s="20"/>
      <c r="IT20" s="4">
        <v>64363.465128607713</v>
      </c>
      <c r="IU20" s="4">
        <v>82814428.750813335</v>
      </c>
      <c r="IV20" s="4">
        <v>28346184.64107665</v>
      </c>
      <c r="IW20" s="4">
        <v>9508659.4352311175</v>
      </c>
      <c r="IX20" s="4">
        <v>7334376.9399215393</v>
      </c>
      <c r="IY20" s="4">
        <v>1409203.149026281</v>
      </c>
      <c r="IZ20" s="4">
        <v>416929.67301213962</v>
      </c>
      <c r="JA20" s="4">
        <v>72627.340395297477</v>
      </c>
      <c r="JB20" s="4">
        <v>103050.4395456823</v>
      </c>
      <c r="JC20" s="4">
        <v>104983.17636986299</v>
      </c>
      <c r="JD20" s="12">
        <f t="shared" ref="JD20:JD60" si="51">+IY20/JC20</f>
        <v>13.423133093835538</v>
      </c>
      <c r="JE20" s="9">
        <v>230947.93372900001</v>
      </c>
      <c r="JF20" s="9">
        <v>40763.188553856002</v>
      </c>
      <c r="JG20" s="9">
        <v>22846.570183946085</v>
      </c>
      <c r="JH20" s="4">
        <v>2.0107750000000002</v>
      </c>
      <c r="JI20" s="3">
        <f t="shared" ref="JI20:JI60" si="52">+(JF20+JG20)/(2*(JH20*JE20+JF20-JG20))</f>
        <v>6.594405294282997E-2</v>
      </c>
      <c r="JJ20" s="3">
        <f t="shared" si="10"/>
        <v>0.10169143607711739</v>
      </c>
      <c r="JK20" s="18"/>
      <c r="JN20">
        <f t="shared" ref="JN20:JN60" si="53">+JH20*JE20</f>
        <v>464384.33144393004</v>
      </c>
      <c r="JO20" s="20">
        <v>125.42</v>
      </c>
      <c r="JP20" s="20"/>
      <c r="JQ20" s="20"/>
      <c r="JR20" s="20"/>
      <c r="JT20" s="4">
        <v>64363.465128607713</v>
      </c>
      <c r="JU20" s="4">
        <v>17039.349842620129</v>
      </c>
      <c r="JV20" s="4">
        <v>30075.787309504431</v>
      </c>
      <c r="JW20" s="4">
        <v>30516.66315490572</v>
      </c>
      <c r="JX20" s="4">
        <v>245979.8639381156</v>
      </c>
      <c r="JY20" s="4">
        <v>59181.176860343912</v>
      </c>
      <c r="JZ20" s="4">
        <v>71328.109457604893</v>
      </c>
      <c r="KA20" s="4">
        <v>73897.280847746617</v>
      </c>
      <c r="KB20" s="4">
        <v>13194</v>
      </c>
      <c r="KC20" s="12">
        <f t="shared" ref="KC20:KC60" si="54">+JX20/KB20</f>
        <v>18.643312410043624</v>
      </c>
      <c r="KD20" s="9">
        <v>39176.165000599998</v>
      </c>
      <c r="KE20" s="9">
        <v>28327.887628547054</v>
      </c>
      <c r="KF20" s="9">
        <v>22916.857330875479</v>
      </c>
      <c r="KG20" s="4">
        <v>2.8926660000000002</v>
      </c>
      <c r="KH20" s="3">
        <f t="shared" ref="KH20:KH60" si="55">+(KE20+KF20)/(2*(KG20*KD20+KE20-KF20))</f>
        <v>0.21579534915589363</v>
      </c>
      <c r="KI20" s="3">
        <f t="shared" si="11"/>
        <v>0.47070531662129661</v>
      </c>
      <c r="KJ20" s="18"/>
      <c r="KM20">
        <f t="shared" ref="KM20:KM60" si="56">+KG20*KD20</f>
        <v>113323.5605076256</v>
      </c>
      <c r="KN20" s="20">
        <v>86.29</v>
      </c>
      <c r="KO20" s="20"/>
      <c r="KP20" s="20"/>
      <c r="KQ20" s="20"/>
      <c r="KS20" s="4">
        <v>98490.660938263478</v>
      </c>
      <c r="KT20" s="4">
        <v>28104.696728462081</v>
      </c>
      <c r="KU20" s="4">
        <v>36021.734730701333</v>
      </c>
      <c r="KV20" s="4">
        <v>39188.65354544927</v>
      </c>
      <c r="KW20" s="4">
        <v>70523.603809294116</v>
      </c>
      <c r="KX20" s="4">
        <v>17940.314858553349</v>
      </c>
      <c r="KY20" s="4">
        <v>20245.771862926518</v>
      </c>
      <c r="KZ20" s="4">
        <v>18737.39889620931</v>
      </c>
      <c r="LA20" s="4">
        <v>3903</v>
      </c>
      <c r="LB20" s="12">
        <f t="shared" ref="LB20:LB60" si="57">+KW20/LA20</f>
        <v>18.06907604644994</v>
      </c>
      <c r="LC20" s="9">
        <v>14306.219187000001</v>
      </c>
      <c r="LD20" s="9">
        <v>3271.5280286040534</v>
      </c>
      <c r="LE20" s="9">
        <v>5418.4212570749805</v>
      </c>
      <c r="LF20" s="4">
        <v>3.8944909999999999</v>
      </c>
      <c r="LG20" s="3">
        <f t="shared" ref="LG20:LG59" si="58">+(LD20+LE20)/(2*(LF20*LC20+LD20-LE20))</f>
        <v>8.1110553733569152E-2</v>
      </c>
      <c r="LH20" s="3">
        <f t="shared" si="12"/>
        <v>0.38181482162706998</v>
      </c>
      <c r="LI20" s="18"/>
      <c r="LL20">
        <f t="shared" ref="LL20:LL60" si="59">+LF20*LC20</f>
        <v>55715.441867798821</v>
      </c>
      <c r="LM20" s="20">
        <v>150.28</v>
      </c>
      <c r="LN20" s="20"/>
      <c r="LO20" s="20"/>
      <c r="LP20" s="20"/>
      <c r="LR20" s="4">
        <v>19036.2880622472</v>
      </c>
      <c r="LS20" s="4">
        <v>4567.7667596936044</v>
      </c>
      <c r="LT20" s="4">
        <v>2522.0240083507988</v>
      </c>
      <c r="LU20" s="4">
        <v>2372.781176982005</v>
      </c>
      <c r="LV20" s="4">
        <v>430024.06981436373</v>
      </c>
      <c r="LW20" s="4">
        <v>101639.193547516</v>
      </c>
      <c r="LX20" s="4">
        <v>33897.809047608949</v>
      </c>
      <c r="LY20" s="4">
        <v>26606.141642573009</v>
      </c>
      <c r="LZ20" s="4">
        <v>34333.827601152399</v>
      </c>
      <c r="MA20" s="12">
        <f t="shared" ref="MA20:MA60" si="60">+LV20/LZ20</f>
        <v>12.524792598420637</v>
      </c>
      <c r="MB20" s="9">
        <v>45172.358195699999</v>
      </c>
      <c r="MC20" s="9">
        <v>6066.4663154973023</v>
      </c>
      <c r="MD20" s="9">
        <v>9252.6651788355848</v>
      </c>
      <c r="ME20" s="4">
        <v>2.1707239999999999</v>
      </c>
      <c r="MF20" s="3">
        <f t="shared" ref="MF20:MF60" si="61">+(MC20+MD20)/(2*(ME20*MB20+MC20-MD20))</f>
        <v>8.0737045481656056E-2</v>
      </c>
      <c r="MG20" s="3">
        <f t="shared" si="13"/>
        <v>0.12856511651134839</v>
      </c>
      <c r="MH20" s="18"/>
      <c r="MK20">
        <f t="shared" ref="MK20:MK60" si="62">+ME20*MB20</f>
        <v>98056.722072002682</v>
      </c>
      <c r="ML20" s="20">
        <v>113.51</v>
      </c>
      <c r="MM20" s="20"/>
      <c r="MN20" s="20"/>
      <c r="MO20" s="20"/>
      <c r="MQ20" s="4">
        <v>193591.3217561027</v>
      </c>
      <c r="MR20" s="4">
        <v>44585.400450159133</v>
      </c>
      <c r="MS20" s="4">
        <v>48010.775762246427</v>
      </c>
      <c r="MT20" s="4">
        <v>44781.997201173202</v>
      </c>
      <c r="MU20" s="4">
        <v>140642.3275350428</v>
      </c>
      <c r="MV20" s="4">
        <v>27594.985984897648</v>
      </c>
      <c r="MW20" s="4">
        <v>25393.840978267741</v>
      </c>
      <c r="MX20" s="4">
        <v>31311.491873022878</v>
      </c>
      <c r="MY20" s="4">
        <v>8098</v>
      </c>
      <c r="MZ20" s="12">
        <f t="shared" ref="MZ20:MZ60" si="63">+MU20/MY20</f>
        <v>17.367538594102594</v>
      </c>
      <c r="NA20" s="9">
        <v>37854.737528600002</v>
      </c>
      <c r="NB20" s="9">
        <v>6116.8908750095243</v>
      </c>
      <c r="NC20" s="9">
        <v>6354.9381835303502</v>
      </c>
      <c r="ND20" s="4">
        <v>2.5439400000000001</v>
      </c>
      <c r="NE20" s="3">
        <f t="shared" ref="NE20:NE60" si="64">+(NB20+NC20)/(2*(ND20*NA20+NB20-NC20))</f>
        <v>6.4915428071208495E-2</v>
      </c>
      <c r="NF20" s="3">
        <f t="shared" si="14"/>
        <v>0.2396614996004966</v>
      </c>
      <c r="NG20" s="18"/>
      <c r="NJ20">
        <f t="shared" ref="NJ20:NJ60" si="65">+ND20*NA20</f>
        <v>96300.18098850669</v>
      </c>
      <c r="NK20" s="20">
        <v>101.33</v>
      </c>
      <c r="NL20" s="20"/>
      <c r="NM20" s="20"/>
      <c r="NN20" s="20"/>
      <c r="NP20" s="4">
        <v>114024.1246697695</v>
      </c>
      <c r="NQ20" s="4">
        <v>37910.877646822933</v>
      </c>
      <c r="NR20" s="4">
        <v>34058.290703059662</v>
      </c>
      <c r="NS20" s="4">
        <v>35136.449529738144</v>
      </c>
      <c r="NT20" s="4">
        <v>168761.57544447549</v>
      </c>
      <c r="NU20" s="4">
        <v>37171.871103016529</v>
      </c>
      <c r="NV20" s="4">
        <v>34488.348315395859</v>
      </c>
      <c r="NW20" s="4">
        <v>28649.872287499249</v>
      </c>
      <c r="NX20" s="4">
        <v>6343.2929999999997</v>
      </c>
      <c r="NY20" s="12">
        <f t="shared" ref="NY20:NY60" si="66">+NT20/NX20</f>
        <v>26.604726511052775</v>
      </c>
      <c r="NZ20" s="9">
        <v>26139.376171</v>
      </c>
      <c r="OA20" s="11">
        <v>36887.333318376164</v>
      </c>
      <c r="OB20" s="11">
        <v>16698.831621147921</v>
      </c>
      <c r="OC20" s="4">
        <v>2.432976</v>
      </c>
      <c r="OD20" s="3">
        <f t="shared" ref="OD20:OD60" si="67">+(OA20+OB20)/(2*(OC20*NZ20+OA20-OB20))</f>
        <v>0.31978385105091861</v>
      </c>
      <c r="OE20" s="3">
        <f t="shared" si="15"/>
        <v>0.30342149274636337</v>
      </c>
      <c r="OF20" s="18"/>
      <c r="OI20">
        <f t="shared" ref="OI20:OI60" si="68">+OC20*NZ20</f>
        <v>63596.474879014895</v>
      </c>
      <c r="OJ20" s="20">
        <v>105.54</v>
      </c>
      <c r="OK20" s="20"/>
      <c r="OL20" s="20"/>
      <c r="OM20" s="20"/>
      <c r="OO20" s="4">
        <v>57654</v>
      </c>
      <c r="OP20" s="4">
        <v>11286</v>
      </c>
      <c r="OQ20" s="4">
        <v>12917</v>
      </c>
      <c r="OR20" s="4">
        <v>12095</v>
      </c>
      <c r="OS20" s="4">
        <v>802331.35764315899</v>
      </c>
      <c r="OT20" s="4">
        <v>135285.97810064611</v>
      </c>
      <c r="OU20" s="4">
        <v>117012.2436100937</v>
      </c>
      <c r="OV20" s="4">
        <v>105827.5600415005</v>
      </c>
      <c r="OW20" s="4">
        <v>55928</v>
      </c>
      <c r="OX20" s="12">
        <f t="shared" ref="OX20:OX60" si="69">+OS20/OW20</f>
        <v>14.345790259675994</v>
      </c>
      <c r="OY20" s="9">
        <v>141491.07648399999</v>
      </c>
      <c r="OZ20" s="9">
        <v>104700.75946211099</v>
      </c>
      <c r="PA20" s="9">
        <v>94521.627462969001</v>
      </c>
      <c r="PB20" s="4">
        <v>2.334085</v>
      </c>
      <c r="PC20" s="3">
        <f t="shared" ref="PC20:PC60" si="70">+(OZ20+PA20)/(2*(PB20*OY20+OZ20-PA20))</f>
        <v>0.29260289614216306</v>
      </c>
      <c r="PD20" s="3">
        <f t="shared" si="16"/>
        <v>0.21691469802615604</v>
      </c>
      <c r="PE20" s="18"/>
      <c r="PH20">
        <f t="shared" ref="PH20:PH60" si="71">+PB20*OY20</f>
        <v>330252.19925515709</v>
      </c>
      <c r="PI20" s="20">
        <v>128.62</v>
      </c>
      <c r="PJ20" s="20"/>
      <c r="PK20" s="20"/>
      <c r="PL20" s="20"/>
      <c r="PN20" s="4">
        <v>1126850</v>
      </c>
      <c r="PO20" s="4">
        <v>211675</v>
      </c>
      <c r="PP20" s="4">
        <v>62975</v>
      </c>
      <c r="PQ20" s="4">
        <v>62350</v>
      </c>
      <c r="PR20" s="4">
        <v>4413250</v>
      </c>
      <c r="PS20" s="4">
        <v>660356.19555054384</v>
      </c>
      <c r="PT20" s="4">
        <v>178428.4179070169</v>
      </c>
      <c r="PU20" s="4">
        <v>249200</v>
      </c>
      <c r="PV20" s="4">
        <v>207692</v>
      </c>
      <c r="PW20" s="12">
        <f t="shared" ref="PW20:PW60" si="72">+PR20/PV20</f>
        <v>21.249012961500682</v>
      </c>
      <c r="PX20" s="9">
        <v>1127247.7261099999</v>
      </c>
      <c r="PY20" s="9">
        <v>185477.69149333541</v>
      </c>
      <c r="PZ20" s="9">
        <v>149178.48007227143</v>
      </c>
      <c r="QA20" s="4">
        <v>2.652577</v>
      </c>
      <c r="QB20" s="3">
        <f t="shared" ref="QB20:QB60" si="73">+(PY20+PZ20)/(2*(QA20*PX20+PY20-PZ20))</f>
        <v>5.5289287453851629E-2</v>
      </c>
      <c r="QC20" s="3">
        <f t="shared" si="17"/>
        <v>5.5608554820961088E-2</v>
      </c>
      <c r="QD20" s="18"/>
      <c r="QG20">
        <f t="shared" ref="QG20:QG60" si="74">+QA20*PX20</f>
        <v>2990111.3915816853</v>
      </c>
      <c r="QH20" s="20">
        <v>112.11</v>
      </c>
      <c r="QI20" s="20"/>
      <c r="QJ20" s="20"/>
      <c r="QK20" s="20"/>
      <c r="QM20" s="4">
        <v>6734.5537856179844</v>
      </c>
      <c r="QN20" s="4">
        <v>1626.8243160813311</v>
      </c>
      <c r="QO20" s="4">
        <v>1493.1308971665439</v>
      </c>
      <c r="QP20" s="4">
        <v>1475.819102199908</v>
      </c>
      <c r="QQ20" s="4">
        <v>44843.83401377796</v>
      </c>
      <c r="QR20" s="4">
        <v>8203.90249423758</v>
      </c>
      <c r="QS20" s="4">
        <v>6853.5651471343444</v>
      </c>
      <c r="QT20" s="4">
        <v>5780.2241147509558</v>
      </c>
      <c r="QU20">
        <v>2898.5</v>
      </c>
      <c r="QV20" s="12">
        <f t="shared" ref="QV20:QV60" si="75">+QQ20/QU20</f>
        <v>15.471393484139368</v>
      </c>
      <c r="QW20" s="9">
        <v>7620.8129068099997</v>
      </c>
      <c r="QX20" s="9">
        <v>681.4561100293779</v>
      </c>
      <c r="QY20" s="9">
        <v>2604.7588825952025</v>
      </c>
      <c r="QZ20" s="32">
        <v>2.705740287218263</v>
      </c>
      <c r="RA20" s="3">
        <f t="shared" ref="RA20:RA60" si="76">+(QX20+QY20)/(2*(QZ20*QW20+QX20-QY20))</f>
        <v>8.788251235196827E-2</v>
      </c>
      <c r="RB20" s="3">
        <f t="shared" si="18"/>
        <v>0.22042663061855788</v>
      </c>
      <c r="RC20" s="18"/>
      <c r="RF20">
        <f t="shared" ref="RF20:RF60" si="77">+QZ20*QW20</f>
        <v>20619.940503308735</v>
      </c>
      <c r="RG20" s="20"/>
      <c r="RH20" s="20"/>
      <c r="RI20" s="20"/>
      <c r="RJ20" s="20"/>
      <c r="RL20" s="4">
        <v>3434500</v>
      </c>
      <c r="RM20" s="4">
        <v>785900</v>
      </c>
      <c r="RN20" s="4">
        <v>499400</v>
      </c>
      <c r="RO20" s="4">
        <v>868800</v>
      </c>
      <c r="RP20" s="4">
        <v>86585.59058085928</v>
      </c>
      <c r="RQ20" s="4">
        <v>16282.386347892359</v>
      </c>
      <c r="RR20" s="4">
        <v>4267.6918216956137</v>
      </c>
      <c r="RS20" s="4">
        <v>10332.195365572041</v>
      </c>
      <c r="RT20">
        <v>32595.815999999999</v>
      </c>
      <c r="RU20" s="12">
        <f t="shared" ref="RU20:RU60" si="78">+RP20/RT20</f>
        <v>2.6563406352784442</v>
      </c>
      <c r="RV20" s="9">
        <v>10494.690904200001</v>
      </c>
      <c r="RW20" s="9">
        <v>658.45012243216956</v>
      </c>
      <c r="RX20" s="9">
        <v>3791.2624805727755</v>
      </c>
      <c r="RY20" s="32">
        <v>1.2067512372979818</v>
      </c>
      <c r="RZ20" s="3">
        <f t="shared" ref="RZ20:RZ60" si="79">+(RW20+RX20)/(2*(RY20*RV20+RW20-RX20))</f>
        <v>0.23341728825752422</v>
      </c>
      <c r="SA20" s="3">
        <f t="shared" si="20"/>
        <v>0.19918474304847866</v>
      </c>
      <c r="SB20" s="18"/>
      <c r="SE20">
        <f t="shared" ref="SE20:SE60" si="80">+RY20*RV20</f>
        <v>12664.481233703227</v>
      </c>
      <c r="SF20" s="20"/>
      <c r="SG20" s="20"/>
      <c r="SH20" s="20"/>
      <c r="SI20" s="20"/>
    </row>
    <row r="21" spans="1:504">
      <c r="A21" s="43" t="s">
        <v>44</v>
      </c>
      <c r="B21" s="44"/>
      <c r="C21" s="2" t="s">
        <v>30</v>
      </c>
      <c r="D21" s="3">
        <v>46698</v>
      </c>
      <c r="E21" s="3">
        <v>13603</v>
      </c>
      <c r="F21" s="3">
        <v>6246</v>
      </c>
      <c r="G21" s="3">
        <v>5180</v>
      </c>
      <c r="H21" s="3">
        <v>241409.55235168181</v>
      </c>
      <c r="I21" s="3">
        <v>45402.373716014692</v>
      </c>
      <c r="J21" s="3">
        <v>24683.79301081994</v>
      </c>
      <c r="K21" s="3">
        <v>16931.308331900778</v>
      </c>
      <c r="L21" s="3">
        <v>13409.288</v>
      </c>
      <c r="M21" s="12">
        <f t="shared" si="21"/>
        <v>18.00315962724358</v>
      </c>
      <c r="N21" s="9">
        <v>53103.576017400002</v>
      </c>
      <c r="O21" s="9">
        <v>9698.6054174947021</v>
      </c>
      <c r="P21" s="9">
        <v>20182.745909488032</v>
      </c>
      <c r="Q21" s="3">
        <v>2.9481839999999999</v>
      </c>
      <c r="R21" s="3">
        <f t="shared" si="22"/>
        <v>0.10228087256073561</v>
      </c>
      <c r="S21" s="3">
        <f t="shared" si="19"/>
        <v>0.12233928647907834</v>
      </c>
      <c r="T21" s="18"/>
      <c r="W21">
        <f t="shared" si="23"/>
        <v>156559.11315728241</v>
      </c>
      <c r="X21" s="18">
        <v>88.549000000000007</v>
      </c>
      <c r="Y21" s="20"/>
      <c r="Z21" s="20"/>
      <c r="AA21" s="20"/>
      <c r="AC21" s="3">
        <v>37135.377683354709</v>
      </c>
      <c r="AD21" s="3">
        <v>10826.571852001151</v>
      </c>
      <c r="AE21" s="3">
        <v>10084.662864101459</v>
      </c>
      <c r="AF21" s="3">
        <v>10082.97985246473</v>
      </c>
      <c r="AG21" s="3">
        <v>122276.6926288078</v>
      </c>
      <c r="AH21" s="3">
        <v>32891.159415456328</v>
      </c>
      <c r="AI21" s="3">
        <v>22734.89752391076</v>
      </c>
      <c r="AJ21" s="3">
        <v>25514.95425010514</v>
      </c>
      <c r="AK21" s="3">
        <v>7543.52638117896</v>
      </c>
      <c r="AL21" s="12">
        <f t="shared" si="24"/>
        <v>16.20948697599669</v>
      </c>
      <c r="AM21" s="9">
        <v>21676.402592599999</v>
      </c>
      <c r="AN21" s="9">
        <v>4874.039084902096</v>
      </c>
      <c r="AO21" s="9">
        <v>5665.9363684626796</v>
      </c>
      <c r="AP21" s="3">
        <v>2.5966649999999998</v>
      </c>
      <c r="AQ21" s="3">
        <f t="shared" si="25"/>
        <v>9.496421542712008E-2</v>
      </c>
      <c r="AR21" s="3">
        <f t="shared" si="1"/>
        <v>0.27154217857337137</v>
      </c>
      <c r="AS21" s="18"/>
      <c r="AV21">
        <f t="shared" si="26"/>
        <v>56286.355938113673</v>
      </c>
      <c r="AW21" s="20">
        <v>149.01</v>
      </c>
      <c r="AX21" s="20"/>
      <c r="AY21" s="20"/>
      <c r="AZ21" s="20"/>
      <c r="BB21" s="3">
        <v>40105.054205695043</v>
      </c>
      <c r="BC21" s="3">
        <v>9517.674484389483</v>
      </c>
      <c r="BD21" s="3">
        <v>19336.51820972508</v>
      </c>
      <c r="BE21" s="3">
        <v>18161.987049718198</v>
      </c>
      <c r="BF21" s="3">
        <v>160676.78928976291</v>
      </c>
      <c r="BG21" s="3">
        <v>34650.461273353147</v>
      </c>
      <c r="BH21" s="3">
        <v>64609.242804704183</v>
      </c>
      <c r="BI21" s="3">
        <v>62978.851352540027</v>
      </c>
      <c r="BJ21" s="3">
        <v>9696.2081686429501</v>
      </c>
      <c r="BK21" s="12">
        <f t="shared" si="27"/>
        <v>16.571095266847053</v>
      </c>
      <c r="BL21" s="9">
        <v>35564.187620899997</v>
      </c>
      <c r="BM21" s="9">
        <v>16658.384281749495</v>
      </c>
      <c r="BN21" s="9">
        <v>12205.368846434641</v>
      </c>
      <c r="BO21" s="3">
        <v>2.5002430000000002</v>
      </c>
      <c r="BP21" s="3">
        <f t="shared" si="28"/>
        <v>0.15456300602653605</v>
      </c>
      <c r="BQ21" s="3">
        <f t="shared" si="2"/>
        <v>0.46750348555966259</v>
      </c>
      <c r="BR21" s="18"/>
      <c r="BU21">
        <f t="shared" si="29"/>
        <v>88919.111149841876</v>
      </c>
      <c r="BV21" s="20">
        <v>149.9</v>
      </c>
      <c r="BW21" s="20"/>
      <c r="BX21" s="20"/>
      <c r="BY21" s="20"/>
      <c r="CA21" s="3">
        <v>111690.3492930083</v>
      </c>
      <c r="CB21" s="3">
        <v>25028.994992483069</v>
      </c>
      <c r="CC21" s="3">
        <v>23832.274933781318</v>
      </c>
      <c r="CD21" s="3">
        <v>22783.87010263417</v>
      </c>
      <c r="CE21" s="3">
        <v>437105.77002775652</v>
      </c>
      <c r="CF21" s="3">
        <v>64646.027677512116</v>
      </c>
      <c r="CG21" s="3">
        <v>88361.739708018125</v>
      </c>
      <c r="CH21" s="3">
        <v>71906.557269106677</v>
      </c>
      <c r="CI21" s="3">
        <v>22218.463</v>
      </c>
      <c r="CJ21" s="12">
        <f t="shared" si="30"/>
        <v>19.673087649121207</v>
      </c>
      <c r="CK21" s="9">
        <v>111021.476002</v>
      </c>
      <c r="CL21" s="9">
        <v>33030.84669148011</v>
      </c>
      <c r="CM21" s="9">
        <v>73229.739167259133</v>
      </c>
      <c r="CN21" s="3">
        <v>2.1672760000000002</v>
      </c>
      <c r="CO21" s="3">
        <f t="shared" si="31"/>
        <v>0.26510099839875007</v>
      </c>
      <c r="CP21" s="3">
        <f t="shared" si="3"/>
        <v>0.20868474909198628</v>
      </c>
      <c r="CQ21" s="18"/>
      <c r="CT21">
        <f t="shared" si="32"/>
        <v>240614.18042371055</v>
      </c>
      <c r="CU21" s="20">
        <v>159.02000000000001</v>
      </c>
      <c r="CV21" s="20"/>
      <c r="CW21" s="20"/>
      <c r="CX21" s="20"/>
      <c r="CZ21" s="3">
        <v>156930.7214350971</v>
      </c>
      <c r="DA21" s="3">
        <v>42777.103902778297</v>
      </c>
      <c r="DB21" s="3">
        <v>44851.725674146728</v>
      </c>
      <c r="DC21" s="3">
        <v>45480.12330228967</v>
      </c>
      <c r="DD21" s="3">
        <v>93508.401455353407</v>
      </c>
      <c r="DE21" s="3">
        <v>22488.216781364219</v>
      </c>
      <c r="DF21" s="3">
        <v>19914.64790353963</v>
      </c>
      <c r="DG21" s="3">
        <v>22304.908943793798</v>
      </c>
      <c r="DH21" s="3">
        <v>4992</v>
      </c>
      <c r="DI21" s="12">
        <f t="shared" si="33"/>
        <v>18.731650932562783</v>
      </c>
      <c r="DJ21" s="9">
        <v>22752.810370700001</v>
      </c>
      <c r="DK21" s="9">
        <v>3871.0650033064962</v>
      </c>
      <c r="DL21" s="9">
        <v>8107.9099535251926</v>
      </c>
      <c r="DM21" s="3">
        <v>2.5746660000000001</v>
      </c>
      <c r="DN21" s="3">
        <f t="shared" si="34"/>
        <v>0.11021424287182237</v>
      </c>
      <c r="DO21" s="3">
        <f t="shared" si="4"/>
        <v>0.28780804724011783</v>
      </c>
      <c r="DP21" s="18"/>
      <c r="DS21">
        <f t="shared" si="35"/>
        <v>58580.88726588869</v>
      </c>
      <c r="DT21" s="20">
        <v>182.57</v>
      </c>
      <c r="DU21" s="20"/>
      <c r="DV21" s="20"/>
      <c r="DW21" s="20"/>
      <c r="DY21" s="3">
        <v>10238.86871403294</v>
      </c>
      <c r="DZ21" s="3">
        <v>2898.0926929499469</v>
      </c>
      <c r="EA21" s="3">
        <v>2452.187172607069</v>
      </c>
      <c r="EB21" s="3">
        <v>2468.1919264651451</v>
      </c>
      <c r="EC21" s="3">
        <v>66494.50686382041</v>
      </c>
      <c r="ED21" s="3">
        <v>18888.08482507414</v>
      </c>
      <c r="EE21" s="3">
        <v>11483.156516191801</v>
      </c>
      <c r="EF21" s="3">
        <v>12498.70762381273</v>
      </c>
      <c r="EG21" s="3">
        <v>4640</v>
      </c>
      <c r="EH21" s="12">
        <f t="shared" si="36"/>
        <v>14.330712686168193</v>
      </c>
      <c r="EI21" s="9">
        <v>14606.7666156</v>
      </c>
      <c r="EJ21" s="9">
        <v>2768.9449223900237</v>
      </c>
      <c r="EK21" s="9">
        <v>5998.0852933629776</v>
      </c>
      <c r="EL21" s="3">
        <v>3.2193429999999998</v>
      </c>
      <c r="EM21" s="3">
        <f t="shared" si="37"/>
        <v>0.10009156192723191</v>
      </c>
      <c r="EN21" s="3">
        <f t="shared" si="5"/>
        <v>0.24027943108248667</v>
      </c>
      <c r="EO21" s="18"/>
      <c r="ER21">
        <f t="shared" si="38"/>
        <v>47024.191856565551</v>
      </c>
      <c r="ES21" s="20"/>
      <c r="ET21" s="20"/>
      <c r="EU21" s="20"/>
      <c r="EV21" s="20"/>
      <c r="EX21" s="3">
        <v>154535</v>
      </c>
      <c r="EY21" s="3">
        <v>36465</v>
      </c>
      <c r="EZ21" s="3">
        <v>25757</v>
      </c>
      <c r="FA21" s="3">
        <v>24363</v>
      </c>
      <c r="FB21" s="3">
        <v>883839.66786307201</v>
      </c>
      <c r="FC21" s="3">
        <v>192092.06532837611</v>
      </c>
      <c r="FD21" s="3">
        <v>94175.263577068894</v>
      </c>
      <c r="FE21" s="3">
        <v>109733.2846922786</v>
      </c>
      <c r="FF21" s="3">
        <v>52862.565000000002</v>
      </c>
      <c r="FG21" s="12">
        <f t="shared" si="39"/>
        <v>16.719575901454498</v>
      </c>
      <c r="FH21" s="9">
        <v>203424.41107900001</v>
      </c>
      <c r="FI21" s="9">
        <v>51412.16092257834</v>
      </c>
      <c r="FJ21" s="9">
        <v>38154.086626782453</v>
      </c>
      <c r="FK21" s="3">
        <v>2.3834040000000001</v>
      </c>
      <c r="FL21" s="3">
        <f t="shared" si="40"/>
        <v>8.9907783959838991E-2</v>
      </c>
      <c r="FM21" s="3">
        <f t="shared" si="6"/>
        <v>0.16216391108810302</v>
      </c>
      <c r="FN21" s="18"/>
      <c r="FQ21">
        <f t="shared" si="41"/>
        <v>484842.55506333295</v>
      </c>
      <c r="FR21" s="20">
        <v>106.62</v>
      </c>
      <c r="FS21" s="20"/>
      <c r="FT21" s="20"/>
      <c r="FU21" s="20"/>
      <c r="FW21" s="3">
        <v>472985.87512360502</v>
      </c>
      <c r="FX21" s="3">
        <v>129642.66614491621</v>
      </c>
      <c r="FY21" s="3">
        <v>74547.066009520204</v>
      </c>
      <c r="FZ21" s="3">
        <v>82343.858944090025</v>
      </c>
      <c r="GA21" s="3">
        <v>1320838.1432764691</v>
      </c>
      <c r="GB21" s="3">
        <v>306325.88036103011</v>
      </c>
      <c r="GC21" s="3">
        <v>169056.8882917513</v>
      </c>
      <c r="GD21" s="3">
        <v>190261.67602221161</v>
      </c>
      <c r="GE21" s="3">
        <v>78715</v>
      </c>
      <c r="GF21" s="12">
        <f t="shared" si="42"/>
        <v>16.780005631410393</v>
      </c>
      <c r="GG21" s="9">
        <v>262732.76823400002</v>
      </c>
      <c r="GH21" s="9">
        <v>65627.976275924433</v>
      </c>
      <c r="GI21" s="9">
        <v>52175.932200183117</v>
      </c>
      <c r="GJ21" s="3">
        <v>2.805472</v>
      </c>
      <c r="GK21" s="3">
        <f t="shared" si="43"/>
        <v>7.8479280204450746E-2</v>
      </c>
      <c r="GL21" s="3">
        <f t="shared" si="7"/>
        <v>0.16585159642728237</v>
      </c>
      <c r="GM21" s="18"/>
      <c r="GP21">
        <f t="shared" si="44"/>
        <v>737089.42476297647</v>
      </c>
      <c r="GQ21" s="20">
        <v>100.45</v>
      </c>
      <c r="GR21" s="20"/>
      <c r="GS21" s="20"/>
      <c r="GT21" s="20"/>
      <c r="GV21" s="3">
        <v>1429.5222709762841</v>
      </c>
      <c r="GW21" s="3">
        <v>404.75196498925681</v>
      </c>
      <c r="GX21" s="3">
        <v>154.87138312642921</v>
      </c>
      <c r="GY21" s="3">
        <v>270.67752311830191</v>
      </c>
      <c r="GZ21" s="3">
        <v>124542.8809940722</v>
      </c>
      <c r="HA21" s="3">
        <v>36569.32581187418</v>
      </c>
      <c r="HB21" s="3">
        <v>8628.6196857395516</v>
      </c>
      <c r="HC21" s="3">
        <v>13755.956569148861</v>
      </c>
      <c r="HD21" s="3">
        <v>9042.5</v>
      </c>
      <c r="HE21" s="12">
        <f t="shared" si="45"/>
        <v>13.773058445570605</v>
      </c>
      <c r="HF21" s="9">
        <v>16356.389582</v>
      </c>
      <c r="HG21" s="9">
        <v>2664.4183736051941</v>
      </c>
      <c r="HH21" s="9">
        <v>2649.6011554663064</v>
      </c>
      <c r="HI21" s="3">
        <v>2.3641049999999999</v>
      </c>
      <c r="HJ21" s="3">
        <f t="shared" si="46"/>
        <v>6.868668520525327E-2</v>
      </c>
      <c r="HK21" s="3">
        <f t="shared" si="8"/>
        <v>0.14884304878793703</v>
      </c>
      <c r="HL21" s="18"/>
      <c r="HO21">
        <f t="shared" si="47"/>
        <v>38668.222392754105</v>
      </c>
      <c r="HP21" s="20"/>
      <c r="HQ21" s="20"/>
      <c r="HR21" s="20"/>
      <c r="HS21" s="20"/>
      <c r="HU21" s="3">
        <v>42624.483830056241</v>
      </c>
      <c r="HV21" s="3">
        <v>10586.854746171701</v>
      </c>
      <c r="HW21" s="3">
        <v>7146.2417683206686</v>
      </c>
      <c r="HX21" s="3">
        <v>6794.4652277822724</v>
      </c>
      <c r="HY21" s="3">
        <v>782994.67074233235</v>
      </c>
      <c r="HZ21" s="3">
        <v>196034.23450568941</v>
      </c>
      <c r="IA21" s="3">
        <v>95679.136497222382</v>
      </c>
      <c r="IB21" s="3">
        <v>104620.6823348801</v>
      </c>
      <c r="IC21" s="3">
        <v>54381.3</v>
      </c>
      <c r="ID21" s="12">
        <f t="shared" si="48"/>
        <v>14.398233781508209</v>
      </c>
      <c r="IE21" s="9">
        <v>135297.041386</v>
      </c>
      <c r="IF21" s="9">
        <v>50212.8110100618</v>
      </c>
      <c r="IG21" s="9">
        <v>43626.700091568877</v>
      </c>
      <c r="IH21" s="3">
        <v>2.9072900000000002</v>
      </c>
      <c r="II21" s="3">
        <f t="shared" si="49"/>
        <v>0.11731879153697504</v>
      </c>
      <c r="IJ21" s="3">
        <f t="shared" si="9"/>
        <v>0.16352933506109449</v>
      </c>
      <c r="IK21" s="18"/>
      <c r="IN21">
        <f t="shared" si="50"/>
        <v>393347.73545110394</v>
      </c>
      <c r="IO21" s="20">
        <v>75.73</v>
      </c>
      <c r="IP21" s="20"/>
      <c r="IQ21" s="20"/>
      <c r="IR21" s="20"/>
      <c r="IT21" s="3">
        <v>72721.805689145433</v>
      </c>
      <c r="IU21" s="3">
        <v>94813487.428114906</v>
      </c>
      <c r="IV21" s="3">
        <v>32332283.521899611</v>
      </c>
      <c r="IW21" s="3">
        <v>9837404.5056294817</v>
      </c>
      <c r="IX21" s="3">
        <v>7729283.153079533</v>
      </c>
      <c r="IY21" s="3">
        <v>1527766.4050641069</v>
      </c>
      <c r="IZ21" s="3">
        <v>458967.78447808721</v>
      </c>
      <c r="JA21" s="3">
        <v>75619.645347683589</v>
      </c>
      <c r="JB21" s="3">
        <v>113870.4975805046</v>
      </c>
      <c r="JC21" s="3">
        <v>106416.35958904101</v>
      </c>
      <c r="JD21" s="12">
        <f t="shared" si="51"/>
        <v>14.356499423246946</v>
      </c>
      <c r="JE21" s="9">
        <v>305463.70504099998</v>
      </c>
      <c r="JF21" s="9">
        <v>52703.868299656613</v>
      </c>
      <c r="JG21" s="9">
        <v>29575.929430425782</v>
      </c>
      <c r="JH21" s="3">
        <v>2.104228</v>
      </c>
      <c r="JI21" s="3">
        <f t="shared" si="52"/>
        <v>6.1781525369827478E-2</v>
      </c>
      <c r="JJ21" s="3">
        <f t="shared" si="10"/>
        <v>9.2638126363760301E-2</v>
      </c>
      <c r="JK21" s="18"/>
      <c r="JN21">
        <f t="shared" si="53"/>
        <v>642765.2811310133</v>
      </c>
      <c r="JO21" s="20">
        <v>277.38</v>
      </c>
      <c r="JP21" s="20"/>
      <c r="JQ21" s="20"/>
      <c r="JR21" s="20"/>
      <c r="JT21" s="3">
        <v>72721.805689145433</v>
      </c>
      <c r="JU21" s="3">
        <v>17905.090481355961</v>
      </c>
      <c r="JV21" s="3">
        <v>33654.621723217802</v>
      </c>
      <c r="JW21" s="3">
        <v>31846.237458594169</v>
      </c>
      <c r="JX21" s="3">
        <v>254121.9243796182</v>
      </c>
      <c r="JY21" s="3">
        <v>57824.7322432121</v>
      </c>
      <c r="JZ21" s="3">
        <v>78427.884233824341</v>
      </c>
      <c r="KA21" s="3">
        <v>77435.319048728124</v>
      </c>
      <c r="KB21" s="3">
        <v>13330</v>
      </c>
      <c r="KC21" s="12">
        <f t="shared" si="54"/>
        <v>19.063910306047877</v>
      </c>
      <c r="KD21" s="9">
        <v>48632.619599799997</v>
      </c>
      <c r="KE21" s="9">
        <v>34438.852411529093</v>
      </c>
      <c r="KF21" s="9">
        <v>27506.480341881139</v>
      </c>
      <c r="KG21" s="3">
        <v>2.9473500000000001</v>
      </c>
      <c r="KH21" s="3">
        <f t="shared" si="55"/>
        <v>0.20611381764873429</v>
      </c>
      <c r="KI21" s="3">
        <f t="shared" si="11"/>
        <v>0.45035226065342826</v>
      </c>
      <c r="KJ21" s="18"/>
      <c r="KM21">
        <f t="shared" si="56"/>
        <v>143337.35137747054</v>
      </c>
      <c r="KN21" s="20">
        <v>106.64</v>
      </c>
      <c r="KO21" s="20"/>
      <c r="KP21" s="20"/>
      <c r="KQ21" s="20"/>
      <c r="KS21" s="3">
        <v>108765.62700432249</v>
      </c>
      <c r="KT21" s="3">
        <v>29009.9963635206</v>
      </c>
      <c r="KU21" s="3">
        <v>40294.084492384427</v>
      </c>
      <c r="KV21" s="3">
        <v>39742.966895527097</v>
      </c>
      <c r="KW21" s="3">
        <v>74167.265192098494</v>
      </c>
      <c r="KX21" s="3">
        <v>17205.401054925322</v>
      </c>
      <c r="KY21" s="3">
        <v>23097.810837891098</v>
      </c>
      <c r="KZ21" s="3">
        <v>18547.723164549228</v>
      </c>
      <c r="LA21" s="3">
        <v>3933</v>
      </c>
      <c r="LB21" s="12">
        <f t="shared" si="57"/>
        <v>18.857682479557205</v>
      </c>
      <c r="LC21" s="9">
        <v>16916.811398099999</v>
      </c>
      <c r="LD21" s="9">
        <v>3875.6918031773366</v>
      </c>
      <c r="LE21" s="9">
        <v>6337.3936580248428</v>
      </c>
      <c r="LF21" s="3">
        <v>3.8659629999999998</v>
      </c>
      <c r="LG21" s="3">
        <f t="shared" si="58"/>
        <v>8.1135998118882169E-2</v>
      </c>
      <c r="LH21" s="3">
        <f t="shared" si="12"/>
        <v>0.36793357236257523</v>
      </c>
      <c r="LI21" s="18"/>
      <c r="LL21">
        <f t="shared" si="59"/>
        <v>65399.766943032861</v>
      </c>
      <c r="LM21" s="20">
        <v>159.47999999999999</v>
      </c>
      <c r="LN21" s="20"/>
      <c r="LO21" s="20"/>
      <c r="LP21" s="20"/>
      <c r="LR21" s="3">
        <v>22340.976376161219</v>
      </c>
      <c r="LS21" s="3">
        <v>5613.306573243869</v>
      </c>
      <c r="LT21" s="3">
        <v>3035.0885305969282</v>
      </c>
      <c r="LU21" s="3">
        <v>2993.0418476475811</v>
      </c>
      <c r="LV21" s="3">
        <v>465067.23809929797</v>
      </c>
      <c r="LW21" s="3">
        <v>116073.8051518323</v>
      </c>
      <c r="LX21" s="3">
        <v>38440.150143512808</v>
      </c>
      <c r="LY21" s="3">
        <v>33071.43954157285</v>
      </c>
      <c r="LZ21" s="3">
        <v>34643.123269510201</v>
      </c>
      <c r="MA21" s="12">
        <f t="shared" si="60"/>
        <v>13.424518178723476</v>
      </c>
      <c r="MB21" s="9">
        <v>57375.841583599999</v>
      </c>
      <c r="MC21" s="9">
        <v>9673.5217234322954</v>
      </c>
      <c r="MD21" s="9">
        <v>10839.058251779141</v>
      </c>
      <c r="ME21" s="3">
        <v>2.1741519999999999</v>
      </c>
      <c r="MF21" s="3">
        <f t="shared" si="61"/>
        <v>8.2994287497146699E-2</v>
      </c>
      <c r="MG21" s="3">
        <f t="shared" si="13"/>
        <v>0.13491197243905559</v>
      </c>
      <c r="MH21" s="18"/>
      <c r="MK21">
        <f t="shared" si="62"/>
        <v>124743.80073066709</v>
      </c>
      <c r="ML21" s="20">
        <v>155.58000000000001</v>
      </c>
      <c r="MM21" s="20"/>
      <c r="MN21" s="20"/>
      <c r="MO21" s="20"/>
      <c r="MQ21" s="3">
        <v>214489.62082790121</v>
      </c>
      <c r="MR21" s="3">
        <v>49575.399386669458</v>
      </c>
      <c r="MS21" s="3">
        <v>52165.39560336397</v>
      </c>
      <c r="MT21" s="3">
        <v>47927.657359491343</v>
      </c>
      <c r="MU21" s="3">
        <v>143957.67720711249</v>
      </c>
      <c r="MV21" s="3">
        <v>28744.69711937373</v>
      </c>
      <c r="MW21" s="3">
        <v>26882.879387790421</v>
      </c>
      <c r="MX21" s="3">
        <v>32555.65704099257</v>
      </c>
      <c r="MY21" s="3">
        <v>8122</v>
      </c>
      <c r="MZ21" s="12">
        <f t="shared" si="63"/>
        <v>17.724412362363026</v>
      </c>
      <c r="NA21" s="9">
        <v>44575.947342599997</v>
      </c>
      <c r="NB21" s="9">
        <v>7759.6948606728174</v>
      </c>
      <c r="NC21" s="9">
        <v>7741.7764372459496</v>
      </c>
      <c r="ND21" s="3">
        <v>2.6001069999999999</v>
      </c>
      <c r="NE21" s="3">
        <f t="shared" si="64"/>
        <v>6.6862711726123111E-2</v>
      </c>
      <c r="NF21" s="3">
        <f t="shared" si="14"/>
        <v>0.23332843001099435</v>
      </c>
      <c r="NG21" s="18"/>
      <c r="NJ21">
        <f t="shared" si="65"/>
        <v>115902.23271712565</v>
      </c>
      <c r="NK21" s="20">
        <v>114.19</v>
      </c>
      <c r="NL21" s="20"/>
      <c r="NM21" s="20"/>
      <c r="NN21" s="20"/>
      <c r="NP21" s="3">
        <v>129207.80322052519</v>
      </c>
      <c r="NQ21" s="3">
        <v>43592.79551642845</v>
      </c>
      <c r="NR21" s="3">
        <v>37999.537383262061</v>
      </c>
      <c r="NS21" s="3">
        <v>38446.974928570162</v>
      </c>
      <c r="NT21" s="3">
        <v>174596.51701203539</v>
      </c>
      <c r="NU21" s="3">
        <v>39101.098721151022</v>
      </c>
      <c r="NV21" s="3">
        <v>36679.84610296593</v>
      </c>
      <c r="NW21" s="3">
        <v>30740.458026783581</v>
      </c>
      <c r="NX21" s="3">
        <v>6401.3689999999997</v>
      </c>
      <c r="NY21" s="12">
        <f t="shared" si="66"/>
        <v>27.274871517644961</v>
      </c>
      <c r="NZ21" s="9">
        <v>32006.314275799999</v>
      </c>
      <c r="OA21" s="11">
        <v>43495.850607927976</v>
      </c>
      <c r="OB21" s="11">
        <v>19525.924691419907</v>
      </c>
      <c r="OC21" s="3">
        <v>2.5015719999999999</v>
      </c>
      <c r="OD21" s="3">
        <f t="shared" si="67"/>
        <v>0.30288438537059076</v>
      </c>
      <c r="OE21" s="3">
        <f t="shared" si="15"/>
        <v>0.29582776893651413</v>
      </c>
      <c r="OF21" s="18"/>
      <c r="OI21">
        <f t="shared" si="68"/>
        <v>80066.099615541549</v>
      </c>
      <c r="OJ21" s="20">
        <v>132.84</v>
      </c>
      <c r="OK21" s="20"/>
      <c r="OL21" s="20"/>
      <c r="OM21" s="20"/>
      <c r="OO21" s="3">
        <v>64602</v>
      </c>
      <c r="OP21" s="3">
        <v>12389</v>
      </c>
      <c r="OQ21" s="3">
        <v>13644</v>
      </c>
      <c r="OR21" s="3">
        <v>13658</v>
      </c>
      <c r="OS21" s="3">
        <v>833320.47952889302</v>
      </c>
      <c r="OT21" s="3">
        <v>135169.36127953531</v>
      </c>
      <c r="OU21" s="3">
        <v>118533.71756473969</v>
      </c>
      <c r="OV21" s="3">
        <v>116315.23654580591</v>
      </c>
      <c r="OW21" s="3">
        <v>56097</v>
      </c>
      <c r="OX21" s="12">
        <f t="shared" si="69"/>
        <v>14.854991880651248</v>
      </c>
      <c r="OY21" s="9">
        <v>162823.122493</v>
      </c>
      <c r="OZ21" s="9">
        <v>121149.70405046901</v>
      </c>
      <c r="PA21" s="9">
        <v>109257.09295347</v>
      </c>
      <c r="PB21" s="3">
        <v>2.3526009999999999</v>
      </c>
      <c r="PC21" s="3">
        <f t="shared" si="70"/>
        <v>0.29169076259714954</v>
      </c>
      <c r="PD21" s="3">
        <f t="shared" si="16"/>
        <v>0.21130924739172161</v>
      </c>
      <c r="PE21" s="18"/>
      <c r="PH21">
        <f t="shared" si="71"/>
        <v>383057.84080015431</v>
      </c>
      <c r="PI21" s="20">
        <v>129.34</v>
      </c>
      <c r="PJ21" s="20"/>
      <c r="PK21" s="20"/>
      <c r="PL21" s="20"/>
      <c r="PN21" s="3">
        <v>1237900</v>
      </c>
      <c r="PO21" s="3">
        <v>241125</v>
      </c>
      <c r="PP21" s="3">
        <v>70850</v>
      </c>
      <c r="PQ21" s="3">
        <v>74225</v>
      </c>
      <c r="PR21" s="3">
        <v>4647725</v>
      </c>
      <c r="PS21" s="3">
        <v>715390.41491584305</v>
      </c>
      <c r="PT21" s="3">
        <v>191853.67507614501</v>
      </c>
      <c r="PU21" s="3">
        <v>277250</v>
      </c>
      <c r="PV21" s="3">
        <v>209924</v>
      </c>
      <c r="PW21" s="12">
        <f t="shared" si="72"/>
        <v>22.140036394123587</v>
      </c>
      <c r="PX21" s="9">
        <v>1238938.73884</v>
      </c>
      <c r="PY21" s="9">
        <v>219922.97389988488</v>
      </c>
      <c r="PZ21" s="9">
        <v>179787.63782029436</v>
      </c>
      <c r="QA21" s="3">
        <v>2.617623</v>
      </c>
      <c r="QB21" s="3">
        <f t="shared" si="73"/>
        <v>6.0871925189696252E-2</v>
      </c>
      <c r="QC21" s="3">
        <f t="shared" si="17"/>
        <v>5.8597221100250424E-2</v>
      </c>
      <c r="QD21" s="18"/>
      <c r="QG21">
        <f t="shared" si="74"/>
        <v>3243074.5383785772</v>
      </c>
      <c r="QH21" s="20">
        <v>149.01</v>
      </c>
      <c r="QI21" s="20"/>
      <c r="QJ21" s="20"/>
      <c r="QK21" s="20"/>
      <c r="QM21" s="3">
        <v>7660.4060071501062</v>
      </c>
      <c r="QN21" s="3">
        <v>1833.600101663586</v>
      </c>
      <c r="QO21" s="3">
        <v>1688.6378530463919</v>
      </c>
      <c r="QP21" s="3">
        <v>1623.253129748299</v>
      </c>
      <c r="QQ21" s="3">
        <v>45562.811384011358</v>
      </c>
      <c r="QR21" s="3">
        <v>8424.3322137174127</v>
      </c>
      <c r="QS21" s="3">
        <v>6503.2323283328396</v>
      </c>
      <c r="QT21" s="3">
        <v>6119.1660233554012</v>
      </c>
      <c r="QU21">
        <v>2959.7</v>
      </c>
      <c r="QV21" s="12">
        <f t="shared" si="75"/>
        <v>15.394401927226193</v>
      </c>
      <c r="QW21" s="9">
        <v>9318.3125633599993</v>
      </c>
      <c r="QX21" s="9">
        <v>1078.1046388566665</v>
      </c>
      <c r="QY21" s="9">
        <v>2784.8487826244755</v>
      </c>
      <c r="QZ21" s="32">
        <v>2.7209842109490254</v>
      </c>
      <c r="RA21" s="3">
        <f t="shared" si="76"/>
        <v>8.1675293311570751E-2</v>
      </c>
      <c r="RB21" s="3">
        <f t="shared" si="18"/>
        <v>0.21616941580533866</v>
      </c>
      <c r="RC21" s="18"/>
      <c r="RF21">
        <f t="shared" si="77"/>
        <v>25354.981357590499</v>
      </c>
      <c r="RG21" s="20"/>
      <c r="RH21" s="20"/>
      <c r="RI21" s="20"/>
      <c r="RJ21" s="20"/>
      <c r="RL21" s="3">
        <v>4241100</v>
      </c>
      <c r="RM21" s="3">
        <v>895000</v>
      </c>
      <c r="RN21" s="3">
        <v>800700</v>
      </c>
      <c r="RO21" s="3">
        <v>1013700</v>
      </c>
      <c r="RP21" s="3">
        <v>92223.044655182792</v>
      </c>
      <c r="RQ21" s="3">
        <v>16561.34408847506</v>
      </c>
      <c r="RR21" s="3">
        <v>5853.1569459348057</v>
      </c>
      <c r="RS21" s="3">
        <v>10394.07768110207</v>
      </c>
      <c r="RT21">
        <v>33265.648000000001</v>
      </c>
      <c r="RU21" s="12">
        <f t="shared" si="78"/>
        <v>2.7723207031825381</v>
      </c>
      <c r="RV21" s="9">
        <v>11358.2610052</v>
      </c>
      <c r="RW21" s="9">
        <v>1068.1889739051517</v>
      </c>
      <c r="RX21" s="9">
        <v>4740.8716152951847</v>
      </c>
      <c r="RY21" s="32">
        <v>1.2787744481789172</v>
      </c>
      <c r="RZ21" s="3">
        <f t="shared" si="79"/>
        <v>0.2676500160400076</v>
      </c>
      <c r="SA21" s="3">
        <f t="shared" si="20"/>
        <v>0.21390676947018461</v>
      </c>
      <c r="SB21" s="18"/>
      <c r="SE21">
        <f t="shared" si="80"/>
        <v>14524.653949196743</v>
      </c>
      <c r="SF21" s="20"/>
      <c r="SG21" s="20"/>
      <c r="SH21" s="20"/>
      <c r="SI21" s="20"/>
    </row>
    <row r="22" spans="1:504">
      <c r="A22" s="43" t="s">
        <v>45</v>
      </c>
      <c r="B22" s="44"/>
      <c r="C22" s="2" t="s">
        <v>30</v>
      </c>
      <c r="D22" s="4">
        <v>55143</v>
      </c>
      <c r="E22" s="4">
        <v>15799</v>
      </c>
      <c r="F22" s="4">
        <v>7576</v>
      </c>
      <c r="G22" s="4">
        <v>6426</v>
      </c>
      <c r="H22" s="4">
        <v>252008.74976023339</v>
      </c>
      <c r="I22" s="4">
        <v>48177.007441676353</v>
      </c>
      <c r="J22" s="4">
        <v>24311.083290855298</v>
      </c>
      <c r="K22" s="4">
        <v>20689.197248860379</v>
      </c>
      <c r="L22" s="4">
        <v>13614.343999999999</v>
      </c>
      <c r="M22" s="12">
        <f t="shared" si="21"/>
        <v>18.510531962482613</v>
      </c>
      <c r="N22" s="9">
        <v>75389.285587999999</v>
      </c>
      <c r="O22" s="9">
        <v>8912.0540534365573</v>
      </c>
      <c r="P22" s="9">
        <v>18069.387730728748</v>
      </c>
      <c r="Q22" s="4">
        <v>2.982075</v>
      </c>
      <c r="R22" s="3">
        <f t="shared" si="22"/>
        <v>6.2555748884528181E-2</v>
      </c>
      <c r="S22" s="3">
        <f t="shared" si="19"/>
        <v>0.12696081098235495</v>
      </c>
      <c r="T22" s="18"/>
      <c r="W22">
        <f t="shared" si="23"/>
        <v>224816.50381983511</v>
      </c>
      <c r="X22" s="18">
        <v>75.12</v>
      </c>
      <c r="Y22" s="20"/>
      <c r="Z22" s="20"/>
      <c r="AA22" s="20"/>
      <c r="AC22" s="4">
        <v>42084.829272986433</v>
      </c>
      <c r="AD22" s="4">
        <v>11577.695952372111</v>
      </c>
      <c r="AE22" s="4">
        <v>11424.05098050539</v>
      </c>
      <c r="AF22" s="4">
        <v>11498.899305277229</v>
      </c>
      <c r="AG22" s="4">
        <v>128252.1210295862</v>
      </c>
      <c r="AH22" s="4">
        <v>33006.366957553582</v>
      </c>
      <c r="AI22" s="4">
        <v>23971.587754593449</v>
      </c>
      <c r="AJ22" s="4">
        <v>27952.24883998758</v>
      </c>
      <c r="AK22" s="4">
        <v>7585.52374438277</v>
      </c>
      <c r="AL22" s="12">
        <f t="shared" si="24"/>
        <v>16.90748395910822</v>
      </c>
      <c r="AM22" s="9">
        <v>29194.827531399998</v>
      </c>
      <c r="AN22" s="9">
        <v>6521.4858563960888</v>
      </c>
      <c r="AO22" s="9">
        <v>7213.0130621740245</v>
      </c>
      <c r="AP22" s="4">
        <v>2.6509589999999998</v>
      </c>
      <c r="AQ22" s="3">
        <f t="shared" si="25"/>
        <v>8.953066535921006E-2</v>
      </c>
      <c r="AR22" s="3">
        <f t="shared" si="1"/>
        <v>0.27234220361322087</v>
      </c>
      <c r="AS22" s="18"/>
      <c r="AV22">
        <f t="shared" si="26"/>
        <v>77394.290797812602</v>
      </c>
      <c r="AW22" s="20">
        <v>180.77</v>
      </c>
      <c r="AX22" s="20"/>
      <c r="AY22" s="20"/>
      <c r="AZ22" s="20"/>
      <c r="BB22" s="4">
        <v>45568.602058172903</v>
      </c>
      <c r="BC22" s="4">
        <v>10840.58234268958</v>
      </c>
      <c r="BD22" s="4">
        <v>23909.443834995531</v>
      </c>
      <c r="BE22" s="4">
        <v>23165.672924568669</v>
      </c>
      <c r="BF22" s="4">
        <v>170513.94865877091</v>
      </c>
      <c r="BG22" s="4">
        <v>37084.092265413841</v>
      </c>
      <c r="BH22" s="4">
        <v>73734.176940884252</v>
      </c>
      <c r="BI22" s="4">
        <v>74684.420356198156</v>
      </c>
      <c r="BJ22" s="4">
        <v>9725.1699604743098</v>
      </c>
      <c r="BK22" s="12">
        <f t="shared" si="27"/>
        <v>17.533261562706375</v>
      </c>
      <c r="BL22" s="9">
        <v>45798.305146699997</v>
      </c>
      <c r="BM22" s="9">
        <v>22861.765586573456</v>
      </c>
      <c r="BN22" s="9">
        <v>17115.90378422882</v>
      </c>
      <c r="BO22" s="4">
        <v>2.4681280000000001</v>
      </c>
      <c r="BP22" s="3">
        <f t="shared" si="28"/>
        <v>0.16828176490804597</v>
      </c>
      <c r="BQ22" s="3">
        <f t="shared" si="2"/>
        <v>0.5165301834305569</v>
      </c>
      <c r="BR22" s="18"/>
      <c r="BU22">
        <f t="shared" si="29"/>
        <v>113036.07928511438</v>
      </c>
      <c r="BV22" s="20">
        <v>165.48</v>
      </c>
      <c r="BW22" s="20"/>
      <c r="BX22" s="20"/>
      <c r="BY22" s="20"/>
      <c r="CA22" s="4">
        <v>131041.2843196817</v>
      </c>
      <c r="CB22" s="4">
        <v>30187.937061277091</v>
      </c>
      <c r="CC22" s="4">
        <v>29907.403959722549</v>
      </c>
      <c r="CD22" s="4">
        <v>28025.637624056009</v>
      </c>
      <c r="CE22" s="4">
        <v>467546.48254555051</v>
      </c>
      <c r="CF22" s="4">
        <v>71060.798700752304</v>
      </c>
      <c r="CG22" s="4">
        <v>97210.566454299682</v>
      </c>
      <c r="CH22" s="4">
        <v>82326.401554740616</v>
      </c>
      <c r="CI22" s="4">
        <v>22491.776999999998</v>
      </c>
      <c r="CJ22" s="12">
        <f t="shared" si="30"/>
        <v>20.787440785383499</v>
      </c>
      <c r="CK22" s="9">
        <v>128845.659933</v>
      </c>
      <c r="CL22" s="9">
        <v>38681.752051713614</v>
      </c>
      <c r="CM22" s="9">
        <v>81581.283038729001</v>
      </c>
      <c r="CN22" s="4">
        <v>2.1115270000000002</v>
      </c>
      <c r="CO22" s="3">
        <f t="shared" si="31"/>
        <v>0.26239792512141219</v>
      </c>
      <c r="CP22" s="3">
        <f t="shared" si="3"/>
        <v>0.22104881635030391</v>
      </c>
      <c r="CQ22" s="18"/>
      <c r="CT22">
        <f t="shared" si="32"/>
        <v>272061.08978134772</v>
      </c>
      <c r="CU22" s="20">
        <v>149.28</v>
      </c>
      <c r="CV22" s="20"/>
      <c r="CW22" s="20"/>
      <c r="CX22" s="20"/>
      <c r="CZ22" s="4">
        <v>179972.4277059529</v>
      </c>
      <c r="DA22" s="4">
        <v>49483.929130573779</v>
      </c>
      <c r="DB22" s="4">
        <v>54164.761216691091</v>
      </c>
      <c r="DC22" s="4">
        <v>59897.399953986052</v>
      </c>
      <c r="DD22" s="4">
        <v>96904.844160800218</v>
      </c>
      <c r="DE22" s="4">
        <v>23268.508009230951</v>
      </c>
      <c r="DF22" s="4">
        <v>21470.807576953259</v>
      </c>
      <c r="DG22" s="4">
        <v>25153.283305110941</v>
      </c>
      <c r="DH22" s="4">
        <v>5022</v>
      </c>
      <c r="DI22" s="12">
        <f t="shared" si="33"/>
        <v>19.296066141139033</v>
      </c>
      <c r="DJ22" s="9">
        <v>30085.283654399998</v>
      </c>
      <c r="DK22" s="9">
        <v>5547.6342679147956</v>
      </c>
      <c r="DL22" s="9">
        <v>10892.455208815838</v>
      </c>
      <c r="DM22" s="4">
        <v>2.6420080000000001</v>
      </c>
      <c r="DN22" s="3">
        <f t="shared" si="34"/>
        <v>0.11087082259912442</v>
      </c>
      <c r="DO22" s="3">
        <f t="shared" si="4"/>
        <v>0.31688787728372775</v>
      </c>
      <c r="DP22" s="18"/>
      <c r="DS22">
        <f t="shared" si="35"/>
        <v>79485.560097194029</v>
      </c>
      <c r="DT22" s="20">
        <v>185.94</v>
      </c>
      <c r="DU22" s="20"/>
      <c r="DV22" s="20"/>
      <c r="DW22" s="20"/>
      <c r="DY22" s="4">
        <v>12463.737772422121</v>
      </c>
      <c r="DZ22" s="4">
        <v>3643.3873906234239</v>
      </c>
      <c r="EA22" s="4">
        <v>2978.359008720468</v>
      </c>
      <c r="EB22" s="4">
        <v>3103.0461855802591</v>
      </c>
      <c r="EC22" s="4">
        <v>70883.663007548428</v>
      </c>
      <c r="ED22" s="4">
        <v>20495.956160563728</v>
      </c>
      <c r="EE22" s="4">
        <v>12319.369158260281</v>
      </c>
      <c r="EF22" s="4">
        <v>14125.272517282179</v>
      </c>
      <c r="EG22" s="4">
        <v>4666</v>
      </c>
      <c r="EH22" s="12">
        <f t="shared" si="36"/>
        <v>15.191526576842783</v>
      </c>
      <c r="EI22" s="9">
        <v>19311.469802700001</v>
      </c>
      <c r="EJ22" s="9">
        <v>3203.3156007108423</v>
      </c>
      <c r="EK22" s="9">
        <v>6350.8870921278949</v>
      </c>
      <c r="EL22" s="4">
        <v>3.1887810000000001</v>
      </c>
      <c r="EM22" s="3">
        <f t="shared" si="37"/>
        <v>8.175421670897734E-2</v>
      </c>
      <c r="EN22" s="3">
        <f t="shared" si="5"/>
        <v>0.24396394185044326</v>
      </c>
      <c r="EO22" s="18"/>
      <c r="ER22">
        <f t="shared" si="38"/>
        <v>61580.047988923514</v>
      </c>
      <c r="ES22" s="20"/>
      <c r="ET22" s="20"/>
      <c r="EU22" s="20"/>
      <c r="EV22" s="20"/>
      <c r="EX22" s="4">
        <v>177490</v>
      </c>
      <c r="EY22" s="4">
        <v>42434</v>
      </c>
      <c r="EZ22" s="4">
        <v>31210</v>
      </c>
      <c r="FA22" s="4">
        <v>29808</v>
      </c>
      <c r="FB22" s="4">
        <v>931920.36359061766</v>
      </c>
      <c r="FC22" s="4">
        <v>208359.66403555259</v>
      </c>
      <c r="FD22" s="4">
        <v>104304.1801163506</v>
      </c>
      <c r="FE22" s="4">
        <v>125366.09321783989</v>
      </c>
      <c r="FF22" s="4">
        <v>53286.375</v>
      </c>
      <c r="FG22" s="12">
        <f t="shared" si="39"/>
        <v>17.488905251870065</v>
      </c>
      <c r="FH22" s="9">
        <v>264449.049398</v>
      </c>
      <c r="FI22" s="9">
        <v>67374.007491020719</v>
      </c>
      <c r="FJ22" s="9">
        <v>50524.226634899278</v>
      </c>
      <c r="FK22" s="4">
        <v>2.4215110000000002</v>
      </c>
      <c r="FL22" s="3">
        <f t="shared" si="40"/>
        <v>8.9695186087943329E-2</v>
      </c>
      <c r="FM22" s="3">
        <f t="shared" si="6"/>
        <v>0.17189137416192463</v>
      </c>
      <c r="FN22" s="18"/>
      <c r="FQ22">
        <f t="shared" si="41"/>
        <v>640366.28205680044</v>
      </c>
      <c r="FR22" s="20">
        <v>106.39</v>
      </c>
      <c r="FS22" s="20"/>
      <c r="FT22" s="20"/>
      <c r="FU22" s="20"/>
      <c r="FW22" s="4">
        <v>526802.01440881484</v>
      </c>
      <c r="FX22" s="4">
        <v>136506.37513859</v>
      </c>
      <c r="FY22" s="4">
        <v>87605.6784194785</v>
      </c>
      <c r="FZ22" s="4">
        <v>92666.996533882571</v>
      </c>
      <c r="GA22" s="4">
        <v>1383827.806150259</v>
      </c>
      <c r="GB22" s="4">
        <v>307695.81272750261</v>
      </c>
      <c r="GC22" s="4">
        <v>187150.17269234461</v>
      </c>
      <c r="GD22" s="4">
        <v>197220.7872701645</v>
      </c>
      <c r="GE22" s="4">
        <v>78956</v>
      </c>
      <c r="GF22" s="12">
        <f t="shared" si="42"/>
        <v>17.52656930632579</v>
      </c>
      <c r="GG22" s="9">
        <v>352369.72747300001</v>
      </c>
      <c r="GH22" s="9">
        <v>87197.196629907339</v>
      </c>
      <c r="GI22" s="9">
        <v>68819.141496037904</v>
      </c>
      <c r="GJ22" s="4">
        <v>2.8104209999999998</v>
      </c>
      <c r="GK22" s="3">
        <f t="shared" si="43"/>
        <v>7.7336475709946922E-2</v>
      </c>
      <c r="GL22" s="3">
        <f t="shared" si="7"/>
        <v>0.17110097344223882</v>
      </c>
      <c r="GM22" s="18"/>
      <c r="GP22">
        <f t="shared" si="44"/>
        <v>990307.2818543961</v>
      </c>
      <c r="GQ22" s="20">
        <v>92.37</v>
      </c>
      <c r="GR22" s="20"/>
      <c r="GS22" s="20"/>
      <c r="GT22" s="20"/>
      <c r="GV22" s="4">
        <v>1867.5804749329241</v>
      </c>
      <c r="GW22" s="4">
        <v>534.12704907275054</v>
      </c>
      <c r="GX22" s="4">
        <v>258.01253106423673</v>
      </c>
      <c r="GY22" s="4">
        <v>439.23897808344589</v>
      </c>
      <c r="GZ22" s="4">
        <v>134620.14468417651</v>
      </c>
      <c r="HA22" s="4">
        <v>38699.544017692082</v>
      </c>
      <c r="HB22" s="4">
        <v>11161.52230221774</v>
      </c>
      <c r="HC22" s="4">
        <v>18383.905167310859</v>
      </c>
      <c r="HD22" s="4">
        <v>9083.2000000000007</v>
      </c>
      <c r="HE22" s="12">
        <f t="shared" si="45"/>
        <v>14.82078394004057</v>
      </c>
      <c r="HF22" s="9">
        <v>21240.625382999999</v>
      </c>
      <c r="HG22" s="9">
        <v>3085.8755486570499</v>
      </c>
      <c r="HH22" s="9">
        <v>3337.8883108596888</v>
      </c>
      <c r="HI22" s="4">
        <v>2.428032</v>
      </c>
      <c r="HJ22" s="3">
        <f t="shared" si="46"/>
        <v>6.258428035795599E-2</v>
      </c>
      <c r="HK22" s="3">
        <f t="shared" si="8"/>
        <v>0.1866724134532208</v>
      </c>
      <c r="HL22" s="18"/>
      <c r="HO22">
        <f t="shared" si="47"/>
        <v>51572.918129936254</v>
      </c>
      <c r="HP22" s="20"/>
      <c r="HQ22" s="20"/>
      <c r="HR22" s="20"/>
      <c r="HS22" s="20"/>
      <c r="HU22" s="4">
        <v>51320.124834065507</v>
      </c>
      <c r="HV22" s="4">
        <v>13535.677405754959</v>
      </c>
      <c r="HW22" s="4">
        <v>8516.716679589219</v>
      </c>
      <c r="HX22" s="4">
        <v>9421.4010046831863</v>
      </c>
      <c r="HY22" s="4">
        <v>834271.99523183936</v>
      </c>
      <c r="HZ22" s="4">
        <v>206684.25365974821</v>
      </c>
      <c r="IA22" s="4">
        <v>101584.4949868215</v>
      </c>
      <c r="IB22" s="4">
        <v>113793.53548763529</v>
      </c>
      <c r="IC22" s="4">
        <v>54751.4</v>
      </c>
      <c r="ID22" s="12">
        <f t="shared" si="48"/>
        <v>15.237455028215523</v>
      </c>
      <c r="IE22" s="9">
        <v>163791.18535000001</v>
      </c>
      <c r="IF22" s="9">
        <v>56085.505422099755</v>
      </c>
      <c r="IG22" s="9">
        <v>56631.497214426876</v>
      </c>
      <c r="IH22" s="4">
        <v>2.8631199999999999</v>
      </c>
      <c r="II22" s="3">
        <f t="shared" si="49"/>
        <v>0.12031929889482644</v>
      </c>
      <c r="IJ22" s="3">
        <f t="shared" si="9"/>
        <v>0.17476689449092453</v>
      </c>
      <c r="IK22" s="18"/>
      <c r="IN22">
        <f t="shared" si="50"/>
        <v>468953.81859929202</v>
      </c>
      <c r="IO22" s="20">
        <v>81.63</v>
      </c>
      <c r="IP22" s="20"/>
      <c r="IQ22" s="20"/>
      <c r="IR22" s="20"/>
      <c r="IT22" s="4">
        <v>82989.411859840387</v>
      </c>
      <c r="IU22" s="4">
        <v>115443773.8192243</v>
      </c>
      <c r="IV22" s="4">
        <v>41988706.523407452</v>
      </c>
      <c r="IW22" s="4">
        <v>11358504.32493601</v>
      </c>
      <c r="IX22" s="4">
        <v>11385148.147394201</v>
      </c>
      <c r="IY22" s="4">
        <v>1650486.5433375039</v>
      </c>
      <c r="IZ22" s="4">
        <v>512046.16692603729</v>
      </c>
      <c r="JA22" s="4">
        <v>79581.461572436659</v>
      </c>
      <c r="JB22" s="4">
        <v>141579.88790371121</v>
      </c>
      <c r="JC22" s="4">
        <v>108901.880136986</v>
      </c>
      <c r="JD22" s="12">
        <f t="shared" si="51"/>
        <v>15.15572129022366</v>
      </c>
      <c r="JE22" s="9">
        <v>415589.19532900001</v>
      </c>
      <c r="JF22" s="9">
        <v>50443.028104851961</v>
      </c>
      <c r="JG22" s="9">
        <v>34335.947825891308</v>
      </c>
      <c r="JH22" s="4">
        <v>2.2091769999999999</v>
      </c>
      <c r="JI22" s="3">
        <f t="shared" si="52"/>
        <v>4.5374340392857052E-2</v>
      </c>
      <c r="JJ22" s="3">
        <f t="shared" si="10"/>
        <v>9.8505323067248962E-2</v>
      </c>
      <c r="JK22" s="18"/>
      <c r="JN22">
        <f t="shared" si="53"/>
        <v>918110.09176933428</v>
      </c>
      <c r="JO22" s="20">
        <v>216.88</v>
      </c>
      <c r="JP22" s="20"/>
      <c r="JQ22" s="20"/>
      <c r="JR22" s="20"/>
      <c r="JT22" s="4">
        <v>82989.411859840387</v>
      </c>
      <c r="JU22" s="4">
        <v>20000.576345382779</v>
      </c>
      <c r="JV22" s="4">
        <v>40448.587866587623</v>
      </c>
      <c r="JW22" s="4">
        <v>38010.183035487084</v>
      </c>
      <c r="JX22" s="4">
        <v>266036.22394887172</v>
      </c>
      <c r="JY22" s="4">
        <v>60244.562452842067</v>
      </c>
      <c r="JZ22" s="4">
        <v>87918.276896193362</v>
      </c>
      <c r="KA22" s="4">
        <v>85954.542523894401</v>
      </c>
      <c r="KB22" s="4">
        <v>13438</v>
      </c>
      <c r="KC22" s="12">
        <f t="shared" si="54"/>
        <v>19.797307928923331</v>
      </c>
      <c r="KD22" s="9">
        <v>67500.032801199995</v>
      </c>
      <c r="KE22" s="9">
        <v>43810.098361936201</v>
      </c>
      <c r="KF22" s="9">
        <v>32268.831382349654</v>
      </c>
      <c r="KG22" s="4">
        <v>2.9608569999999999</v>
      </c>
      <c r="KH22" s="3">
        <f t="shared" si="55"/>
        <v>0.17994137529828913</v>
      </c>
      <c r="KI22" s="3">
        <f t="shared" si="11"/>
        <v>0.47270350002348838</v>
      </c>
      <c r="KJ22" s="18"/>
      <c r="KM22">
        <f t="shared" si="56"/>
        <v>199857.94461966259</v>
      </c>
      <c r="KN22" s="20">
        <v>96.44</v>
      </c>
      <c r="KO22" s="20"/>
      <c r="KP22" s="20"/>
      <c r="KQ22" s="20"/>
      <c r="KS22" s="4">
        <v>123633.1065363653</v>
      </c>
      <c r="KT22" s="4">
        <v>34800.946488116773</v>
      </c>
      <c r="KU22" s="4">
        <v>49020.861854956609</v>
      </c>
      <c r="KV22" s="4">
        <v>49840.053705998231</v>
      </c>
      <c r="KW22" s="4">
        <v>77215.919992180614</v>
      </c>
      <c r="KX22" s="4">
        <v>19552.053047724021</v>
      </c>
      <c r="KY22" s="4">
        <v>25011.807730546301</v>
      </c>
      <c r="KZ22" s="4">
        <v>21225.218021067059</v>
      </c>
      <c r="LA22" s="4">
        <v>3960</v>
      </c>
      <c r="LB22" s="12">
        <f t="shared" si="57"/>
        <v>19.498969694995104</v>
      </c>
      <c r="LC22" s="9">
        <v>22048.475242699998</v>
      </c>
      <c r="LD22" s="9">
        <v>5489.195467295558</v>
      </c>
      <c r="LE22" s="9">
        <v>8720.2774636832946</v>
      </c>
      <c r="LF22" s="4">
        <v>3.9041830000000002</v>
      </c>
      <c r="LG22" s="3">
        <f t="shared" si="58"/>
        <v>8.575400477542558E-2</v>
      </c>
      <c r="LH22" s="3">
        <f t="shared" si="12"/>
        <v>0.39981570604583971</v>
      </c>
      <c r="LI22" s="18"/>
      <c r="LL22">
        <f t="shared" si="59"/>
        <v>86081.282218470209</v>
      </c>
      <c r="LM22" s="20">
        <v>358.7</v>
      </c>
      <c r="LN22" s="20"/>
      <c r="LO22" s="20"/>
      <c r="LP22" s="20"/>
      <c r="LR22" s="4">
        <v>26948.289404103471</v>
      </c>
      <c r="LS22" s="4">
        <v>7169.3234368505418</v>
      </c>
      <c r="LT22" s="4">
        <v>3654.067176738371</v>
      </c>
      <c r="LU22" s="4">
        <v>3853.1525944335972</v>
      </c>
      <c r="LV22" s="4">
        <v>501320.44946930552</v>
      </c>
      <c r="LW22" s="4">
        <v>131162.76393559671</v>
      </c>
      <c r="LX22" s="4">
        <v>42283.351429025453</v>
      </c>
      <c r="LY22" s="4">
        <v>38593.685480156622</v>
      </c>
      <c r="LZ22" s="4">
        <v>34956.435764729897</v>
      </c>
      <c r="MA22" s="12">
        <f t="shared" si="60"/>
        <v>14.341291910976929</v>
      </c>
      <c r="MB22" s="9">
        <v>76419.3778093</v>
      </c>
      <c r="MC22" s="9">
        <v>14022.844904543503</v>
      </c>
      <c r="MD22" s="9">
        <v>13860.1352750931</v>
      </c>
      <c r="ME22" s="4">
        <v>2.1955800000000001</v>
      </c>
      <c r="MF22" s="3">
        <f t="shared" si="61"/>
        <v>8.3010967801260854E-2</v>
      </c>
      <c r="MG22" s="3">
        <f t="shared" si="13"/>
        <v>0.13928935634090431</v>
      </c>
      <c r="MH22" s="18"/>
      <c r="MK22">
        <f t="shared" si="62"/>
        <v>167784.85753054291</v>
      </c>
      <c r="ML22" s="20">
        <v>190.01</v>
      </c>
      <c r="MM22" s="20"/>
      <c r="MN22" s="20"/>
      <c r="MO22" s="20"/>
      <c r="MQ22" s="4">
        <v>239747.57973520641</v>
      </c>
      <c r="MR22" s="4">
        <v>54284.78146508956</v>
      </c>
      <c r="MS22" s="4">
        <v>65761.6356308096</v>
      </c>
      <c r="MT22" s="4">
        <v>57839.591619294428</v>
      </c>
      <c r="MU22" s="4">
        <v>150016.3900876141</v>
      </c>
      <c r="MV22" s="4">
        <v>29509.318495741329</v>
      </c>
      <c r="MW22" s="4">
        <v>30564.24037286493</v>
      </c>
      <c r="MX22" s="4">
        <v>34810.387642879927</v>
      </c>
      <c r="MY22" s="4">
        <v>8137</v>
      </c>
      <c r="MZ22" s="12">
        <f t="shared" si="63"/>
        <v>18.436326666783103</v>
      </c>
      <c r="NA22" s="9">
        <v>54207.741354099999</v>
      </c>
      <c r="NB22" s="9">
        <v>11015.265608394076</v>
      </c>
      <c r="NC22" s="9">
        <v>9763.3421198188189</v>
      </c>
      <c r="ND22" s="4">
        <v>2.6107390000000001</v>
      </c>
      <c r="NE22" s="3">
        <f t="shared" si="64"/>
        <v>7.2767381931864591E-2</v>
      </c>
      <c r="NF22" s="3">
        <f t="shared" si="14"/>
        <v>0.25777367051341593</v>
      </c>
      <c r="NG22" s="18"/>
      <c r="NJ22">
        <f t="shared" si="65"/>
        <v>141522.2644550617</v>
      </c>
      <c r="NK22" s="20">
        <v>113.14</v>
      </c>
      <c r="NL22" s="20"/>
      <c r="NM22" s="20"/>
      <c r="NN22" s="20"/>
      <c r="NP22" s="4">
        <v>143987.3180121289</v>
      </c>
      <c r="NQ22" s="4">
        <v>48085.464353674928</v>
      </c>
      <c r="NR22" s="4">
        <v>42732.209810932007</v>
      </c>
      <c r="NS22" s="4">
        <v>43511.971950813509</v>
      </c>
      <c r="NT22" s="4">
        <v>180115.5198684471</v>
      </c>
      <c r="NU22" s="4">
        <v>40349.150584653602</v>
      </c>
      <c r="NV22" s="4">
        <v>39482.745118173661</v>
      </c>
      <c r="NW22" s="4">
        <v>32736.877071843301</v>
      </c>
      <c r="NX22" s="4">
        <v>6441.1419999999998</v>
      </c>
      <c r="NY22" s="12">
        <f t="shared" si="66"/>
        <v>27.963289719190652</v>
      </c>
      <c r="NZ22" s="9">
        <v>43237.357153899997</v>
      </c>
      <c r="OA22" s="11">
        <v>50538.692673562924</v>
      </c>
      <c r="OB22" s="11">
        <v>24011.867602959443</v>
      </c>
      <c r="OC22" s="4">
        <v>2.5684390000000001</v>
      </c>
      <c r="OD22" s="3">
        <f t="shared" si="67"/>
        <v>0.27093661220899656</v>
      </c>
      <c r="OE22" s="3">
        <f t="shared" si="15"/>
        <v>0.2994853399327872</v>
      </c>
      <c r="OF22" s="18"/>
      <c r="OI22">
        <f t="shared" si="68"/>
        <v>111052.51437100576</v>
      </c>
      <c r="OJ22" s="20">
        <v>124.72</v>
      </c>
      <c r="OK22" s="20"/>
      <c r="OL22" s="20"/>
      <c r="OM22" s="20"/>
      <c r="OO22" s="4">
        <v>74507</v>
      </c>
      <c r="OP22" s="4">
        <v>15285</v>
      </c>
      <c r="OQ22" s="4">
        <v>17174</v>
      </c>
      <c r="OR22" s="4">
        <v>18840</v>
      </c>
      <c r="OS22" s="4">
        <v>895376.03146731248</v>
      </c>
      <c r="OT22" s="4">
        <v>144132.41054311319</v>
      </c>
      <c r="OU22" s="4">
        <v>133412.14545013709</v>
      </c>
      <c r="OV22" s="4">
        <v>129306.8047196031</v>
      </c>
      <c r="OW22" s="4">
        <v>56223</v>
      </c>
      <c r="OX22" s="12">
        <f t="shared" si="69"/>
        <v>15.925440326331083</v>
      </c>
      <c r="OY22" s="9">
        <v>183269.10026199999</v>
      </c>
      <c r="OZ22" s="9">
        <v>152629.096336708</v>
      </c>
      <c r="PA22" s="9">
        <v>143938.50233804298</v>
      </c>
      <c r="PB22" s="4">
        <v>2.2912599999999999</v>
      </c>
      <c r="PC22" s="3">
        <f t="shared" si="70"/>
        <v>0.34596620899968367</v>
      </c>
      <c r="PD22" s="3">
        <f t="shared" si="16"/>
        <v>0.24168198961171433</v>
      </c>
      <c r="PE22" s="18"/>
      <c r="PH22">
        <f t="shared" si="71"/>
        <v>419917.15866631008</v>
      </c>
      <c r="PI22" s="20">
        <v>91.96</v>
      </c>
      <c r="PJ22" s="20"/>
      <c r="PK22" s="20"/>
      <c r="PL22" s="20"/>
      <c r="PN22" s="4">
        <v>1382275</v>
      </c>
      <c r="PO22" s="4">
        <v>275425</v>
      </c>
      <c r="PP22" s="4">
        <v>95275</v>
      </c>
      <c r="PQ22" s="4">
        <v>91175</v>
      </c>
      <c r="PR22" s="4">
        <v>4917050</v>
      </c>
      <c r="PS22" s="4">
        <v>772926.87367379921</v>
      </c>
      <c r="PT22" s="4">
        <v>228004.36756508239</v>
      </c>
      <c r="PU22" s="4">
        <v>290100</v>
      </c>
      <c r="PV22" s="4">
        <v>211939</v>
      </c>
      <c r="PW22" s="12">
        <f t="shared" si="72"/>
        <v>23.200307635687626</v>
      </c>
      <c r="PX22" s="9">
        <v>1383889.85195</v>
      </c>
      <c r="PY22" s="9">
        <v>254876.46904075262</v>
      </c>
      <c r="PZ22" s="9">
        <v>191191.28396112955</v>
      </c>
      <c r="QA22" s="4">
        <v>2.5950160000000002</v>
      </c>
      <c r="QB22" s="3">
        <f t="shared" si="73"/>
        <v>6.1023225091106525E-2</v>
      </c>
      <c r="QC22" s="3">
        <f t="shared" si="17"/>
        <v>6.7443164348628168E-2</v>
      </c>
      <c r="QD22" s="18"/>
      <c r="QG22">
        <f t="shared" si="74"/>
        <v>3591216.3080478818</v>
      </c>
      <c r="QH22" s="20">
        <v>180.77</v>
      </c>
      <c r="QI22" s="20"/>
      <c r="QJ22" s="20"/>
      <c r="QK22" s="20"/>
      <c r="QM22" s="4">
        <v>9185.4919659763982</v>
      </c>
      <c r="QN22" s="4">
        <v>2394.2067313616758</v>
      </c>
      <c r="QO22" s="4">
        <v>2263.2949805235371</v>
      </c>
      <c r="QP22" s="4">
        <v>2056.5783345444938</v>
      </c>
      <c r="QQ22" s="4">
        <v>49531.246543959227</v>
      </c>
      <c r="QR22" s="4">
        <v>10693.553745595251</v>
      </c>
      <c r="QS22" s="4">
        <v>6999.9627580827409</v>
      </c>
      <c r="QT22" s="4">
        <v>7410.6011533466599</v>
      </c>
      <c r="QU22">
        <v>3024.9</v>
      </c>
      <c r="QV22" s="12">
        <f t="shared" si="75"/>
        <v>16.374507105675963</v>
      </c>
      <c r="QW22" s="9">
        <v>12288.133583700001</v>
      </c>
      <c r="QX22" s="9">
        <v>1318.8248509476703</v>
      </c>
      <c r="QY22" s="9">
        <v>3299.0620549295572</v>
      </c>
      <c r="QZ22" s="32">
        <v>2.6796354461084042</v>
      </c>
      <c r="RA22" s="3">
        <f t="shared" si="76"/>
        <v>7.4608445336046658E-2</v>
      </c>
      <c r="RB22" s="3">
        <f t="shared" si="18"/>
        <v>0.23514654038504934</v>
      </c>
      <c r="RC22" s="18"/>
      <c r="RF22">
        <f t="shared" si="77"/>
        <v>32927.718317397615</v>
      </c>
      <c r="RG22" s="20"/>
      <c r="RH22" s="20"/>
      <c r="RI22" s="20"/>
      <c r="RJ22" s="20"/>
      <c r="RL22" s="4">
        <v>5499000</v>
      </c>
      <c r="RM22" s="4">
        <v>1318600</v>
      </c>
      <c r="RN22" s="4">
        <v>1534900</v>
      </c>
      <c r="RO22" s="4">
        <v>1728300</v>
      </c>
      <c r="RP22" s="4">
        <v>105860.6766699431</v>
      </c>
      <c r="RQ22" s="4">
        <v>20908.711990496558</v>
      </c>
      <c r="RR22" s="4">
        <v>9132.8399790352887</v>
      </c>
      <c r="RS22" s="4">
        <v>14097.145814107589</v>
      </c>
      <c r="RT22">
        <v>33934.872000000003</v>
      </c>
      <c r="RU22" s="12">
        <f t="shared" si="78"/>
        <v>3.1195248554331689</v>
      </c>
      <c r="RV22" s="9">
        <v>14414.2516096</v>
      </c>
      <c r="RW22" s="9">
        <v>1542.3095698796697</v>
      </c>
      <c r="RX22" s="9">
        <v>5850.3812238629498</v>
      </c>
      <c r="RY22" s="32">
        <v>1.2636405482942317</v>
      </c>
      <c r="RZ22" s="3">
        <f t="shared" si="79"/>
        <v>0.2658024882386083</v>
      </c>
      <c r="SA22" s="3">
        <f t="shared" si="20"/>
        <v>0.29670849245317332</v>
      </c>
      <c r="SB22" s="18"/>
      <c r="SE22">
        <f t="shared" si="80"/>
        <v>18214.432807205954</v>
      </c>
      <c r="SF22" s="20"/>
      <c r="SG22" s="20"/>
      <c r="SH22" s="20"/>
      <c r="SI22" s="20"/>
    </row>
    <row r="23" spans="1:504">
      <c r="A23" s="43" t="s">
        <v>46</v>
      </c>
      <c r="B23" s="44"/>
      <c r="C23" s="2" t="s">
        <v>30</v>
      </c>
      <c r="D23" s="3">
        <v>65839</v>
      </c>
      <c r="E23" s="3">
        <v>17550</v>
      </c>
      <c r="F23" s="3">
        <v>8960</v>
      </c>
      <c r="G23" s="3">
        <v>10052</v>
      </c>
      <c r="H23" s="3">
        <v>255995.55385628919</v>
      </c>
      <c r="I23" s="3">
        <v>46815.891399348417</v>
      </c>
      <c r="J23" s="3">
        <v>23932.98932132456</v>
      </c>
      <c r="K23" s="3">
        <v>25781.001660532482</v>
      </c>
      <c r="L23" s="3">
        <v>13831.977999999999</v>
      </c>
      <c r="M23" s="12">
        <f t="shared" si="21"/>
        <v>18.507515979008151</v>
      </c>
      <c r="N23" s="9">
        <v>90652.7201546</v>
      </c>
      <c r="O23" s="9">
        <v>7614.6788097373828</v>
      </c>
      <c r="P23" s="9">
        <v>15708.582553826236</v>
      </c>
      <c r="Q23" s="3">
        <v>3.059326</v>
      </c>
      <c r="R23" s="3">
        <f t="shared" si="22"/>
        <v>4.3312770005741512E-2</v>
      </c>
      <c r="S23" s="3">
        <f t="shared" si="19"/>
        <v>0.14438250884733972</v>
      </c>
      <c r="T23" s="18"/>
      <c r="W23">
        <f t="shared" si="23"/>
        <v>277336.22373969178</v>
      </c>
      <c r="X23" s="18">
        <v>47.164000000000001</v>
      </c>
      <c r="Y23" s="20"/>
      <c r="Z23" s="20"/>
      <c r="AA23" s="20"/>
      <c r="AC23" s="3">
        <v>47900.861288951462</v>
      </c>
      <c r="AD23" s="3">
        <v>13128.56223177287</v>
      </c>
      <c r="AE23" s="3">
        <v>14062.45619617999</v>
      </c>
      <c r="AF23" s="3">
        <v>14473.86668242186</v>
      </c>
      <c r="AG23" s="3">
        <v>133309.85959718921</v>
      </c>
      <c r="AH23" s="3">
        <v>34315.952492562566</v>
      </c>
      <c r="AI23" s="3">
        <v>26538.311793076009</v>
      </c>
      <c r="AJ23" s="3">
        <v>29882.72803999278</v>
      </c>
      <c r="AK23" s="3">
        <v>7598.5229282315604</v>
      </c>
      <c r="AL23" s="12">
        <f t="shared" si="24"/>
        <v>17.544180738323444</v>
      </c>
      <c r="AM23" s="9">
        <v>34620.358051399999</v>
      </c>
      <c r="AN23" s="9">
        <v>8250.5592405001262</v>
      </c>
      <c r="AO23" s="9">
        <v>9486.1399081266591</v>
      </c>
      <c r="AP23" s="3">
        <v>2.7227429999999999</v>
      </c>
      <c r="AQ23" s="3">
        <f t="shared" si="25"/>
        <v>9.5331170001927021E-2</v>
      </c>
      <c r="AR23" s="3">
        <f t="shared" si="1"/>
        <v>0.29786857804562977</v>
      </c>
      <c r="AS23" s="18"/>
      <c r="AV23">
        <f t="shared" si="26"/>
        <v>94262.337541942979</v>
      </c>
      <c r="AW23" s="20">
        <v>201.22</v>
      </c>
      <c r="AX23" s="20"/>
      <c r="AY23" s="20"/>
      <c r="AZ23" s="20"/>
      <c r="BB23" s="3">
        <v>53447.010155957068</v>
      </c>
      <c r="BC23" s="3">
        <v>13490.00601605209</v>
      </c>
      <c r="BD23" s="3">
        <v>30881.48420357245</v>
      </c>
      <c r="BE23" s="3">
        <v>30862.69468533518</v>
      </c>
      <c r="BF23" s="3">
        <v>177674.91084797861</v>
      </c>
      <c r="BG23" s="3">
        <v>39657.046611561083</v>
      </c>
      <c r="BH23" s="3">
        <v>76466.38618435993</v>
      </c>
      <c r="BI23" s="3">
        <v>77982.808316118884</v>
      </c>
      <c r="BJ23" s="3">
        <v>9755.1304347826099</v>
      </c>
      <c r="BK23" s="12">
        <f t="shared" si="27"/>
        <v>18.21348387249299</v>
      </c>
      <c r="BL23" s="9">
        <v>53656.483147600004</v>
      </c>
      <c r="BM23" s="9">
        <v>31185.870785902353</v>
      </c>
      <c r="BN23" s="9">
        <v>24039.504571778791</v>
      </c>
      <c r="BO23" s="3">
        <v>2.483698</v>
      </c>
      <c r="BP23" s="3">
        <f t="shared" si="28"/>
        <v>0.19665354355909032</v>
      </c>
      <c r="BQ23" s="3">
        <f t="shared" si="2"/>
        <v>0.57762051337146481</v>
      </c>
      <c r="BR23" s="18"/>
      <c r="BU23">
        <f t="shared" si="29"/>
        <v>133266.49988072782</v>
      </c>
      <c r="BV23" s="20">
        <v>133.47999999999999</v>
      </c>
      <c r="BW23" s="20"/>
      <c r="BX23" s="20"/>
      <c r="BY23" s="20"/>
      <c r="CA23" s="3">
        <v>156528.87305774941</v>
      </c>
      <c r="CB23" s="3">
        <v>37520.05222286276</v>
      </c>
      <c r="CC23" s="3">
        <v>37779.458501241927</v>
      </c>
      <c r="CD23" s="3">
        <v>37477.988921017233</v>
      </c>
      <c r="CE23" s="3">
        <v>484804.29321929911</v>
      </c>
      <c r="CF23" s="3">
        <v>75780.803058593243</v>
      </c>
      <c r="CG23" s="3">
        <v>92853.266898465081</v>
      </c>
      <c r="CH23" s="3">
        <v>90675.430720386183</v>
      </c>
      <c r="CI23" s="3">
        <v>22807.969000000001</v>
      </c>
      <c r="CJ23" s="12">
        <f t="shared" si="30"/>
        <v>21.255916877969234</v>
      </c>
      <c r="CK23" s="9">
        <v>157352.20821700001</v>
      </c>
      <c r="CL23" s="9">
        <v>41703.55946037476</v>
      </c>
      <c r="CM23" s="9">
        <v>87276.108077999597</v>
      </c>
      <c r="CN23" s="3">
        <v>2.1258940000000002</v>
      </c>
      <c r="CO23" s="3">
        <f t="shared" si="31"/>
        <v>0.22319334148349332</v>
      </c>
      <c r="CP23" s="3">
        <f t="shared" si="3"/>
        <v>0.24039477813941026</v>
      </c>
      <c r="CQ23" s="18"/>
      <c r="CT23">
        <f t="shared" si="32"/>
        <v>334514.11533527105</v>
      </c>
      <c r="CU23" s="20">
        <v>104.55</v>
      </c>
      <c r="CV23" s="20"/>
      <c r="CW23" s="20"/>
      <c r="CX23" s="20"/>
      <c r="CZ23" s="3">
        <v>201597.15556990699</v>
      </c>
      <c r="DA23" s="3">
        <v>53706.614900040127</v>
      </c>
      <c r="DB23" s="3">
        <v>67528.56168797944</v>
      </c>
      <c r="DC23" s="3">
        <v>76465.542541798641</v>
      </c>
      <c r="DD23" s="3">
        <v>96001.202456082377</v>
      </c>
      <c r="DE23" s="3">
        <v>21208.049170259459</v>
      </c>
      <c r="DF23" s="3">
        <v>22222.525971418549</v>
      </c>
      <c r="DG23" s="3">
        <v>24196.181814140898</v>
      </c>
      <c r="DH23" s="3">
        <v>5045</v>
      </c>
      <c r="DI23" s="12">
        <f t="shared" si="33"/>
        <v>19.028979674149134</v>
      </c>
      <c r="DJ23" s="9">
        <v>33374.806925999997</v>
      </c>
      <c r="DK23" s="9">
        <v>6739.7920712895011</v>
      </c>
      <c r="DL23" s="9">
        <v>13788.620457350042</v>
      </c>
      <c r="DM23" s="3">
        <v>2.7966120000000001</v>
      </c>
      <c r="DN23" s="3">
        <f t="shared" si="34"/>
        <v>0.11895349227679755</v>
      </c>
      <c r="DO23" s="3">
        <f t="shared" si="4"/>
        <v>0.35713327358888719</v>
      </c>
      <c r="DP23" s="18"/>
      <c r="DS23">
        <f t="shared" si="35"/>
        <v>93336.385546934704</v>
      </c>
      <c r="DT23" s="20">
        <v>156.91999999999999</v>
      </c>
      <c r="DU23" s="20"/>
      <c r="DV23" s="20"/>
      <c r="DW23" s="20"/>
      <c r="DY23" s="3">
        <v>15728.12489624284</v>
      </c>
      <c r="DZ23" s="3">
        <v>4758.2292096058818</v>
      </c>
      <c r="EA23" s="3">
        <v>4068.7668736439659</v>
      </c>
      <c r="EB23" s="3">
        <v>4686.1785484971142</v>
      </c>
      <c r="EC23" s="3">
        <v>73062.756356575788</v>
      </c>
      <c r="ED23" s="3">
        <v>21211.6398946728</v>
      </c>
      <c r="EE23" s="3">
        <v>12241.322601971249</v>
      </c>
      <c r="EF23" s="3">
        <v>15070.82081769262</v>
      </c>
      <c r="EG23" s="3">
        <v>4691</v>
      </c>
      <c r="EH23" s="12">
        <f t="shared" si="36"/>
        <v>15.575091954077124</v>
      </c>
      <c r="EI23" s="9">
        <v>24659.934677099998</v>
      </c>
      <c r="EJ23" s="9">
        <v>3809.1946040210919</v>
      </c>
      <c r="EK23" s="9">
        <v>7517.7916731367795</v>
      </c>
      <c r="EL23" s="3">
        <v>3.2650420000000002</v>
      </c>
      <c r="EM23" s="3">
        <f t="shared" si="37"/>
        <v>7.3736559093698209E-2</v>
      </c>
      <c r="EN23" s="3">
        <f t="shared" si="5"/>
        <v>0.27832133454867453</v>
      </c>
      <c r="EO23" s="18"/>
      <c r="ER23">
        <f t="shared" si="38"/>
        <v>80515.722437987934</v>
      </c>
      <c r="ES23" s="20"/>
      <c r="ET23" s="20"/>
      <c r="EU23" s="20"/>
      <c r="EV23" s="20"/>
      <c r="EX23" s="3">
        <v>206883</v>
      </c>
      <c r="EY23" s="3">
        <v>50705</v>
      </c>
      <c r="EZ23" s="3">
        <v>42887</v>
      </c>
      <c r="FA23" s="3">
        <v>44812</v>
      </c>
      <c r="FB23" s="3">
        <v>960899.15763229062</v>
      </c>
      <c r="FC23" s="3">
        <v>211034.54222845371</v>
      </c>
      <c r="FD23" s="3">
        <v>113534.39796001669</v>
      </c>
      <c r="FE23" s="3">
        <v>127775.339008426</v>
      </c>
      <c r="FF23" s="3">
        <v>53634.601000000002</v>
      </c>
      <c r="FG23" s="12">
        <f t="shared" si="39"/>
        <v>17.915657797702096</v>
      </c>
      <c r="FH23" s="9">
        <v>281566.55559</v>
      </c>
      <c r="FI23" s="9">
        <v>68695.819026789133</v>
      </c>
      <c r="FJ23" s="9">
        <v>55588.815018269241</v>
      </c>
      <c r="FK23" s="3">
        <v>2.5004919999999999</v>
      </c>
      <c r="FL23" s="3">
        <f t="shared" si="40"/>
        <v>8.6650329537047016E-2</v>
      </c>
      <c r="FM23" s="3">
        <f t="shared" si="6"/>
        <v>0.21195313293020693</v>
      </c>
      <c r="FN23" s="18"/>
      <c r="FQ23">
        <f t="shared" si="41"/>
        <v>704054.9197203503</v>
      </c>
      <c r="FR23" s="20">
        <v>77.59</v>
      </c>
      <c r="FS23" s="20"/>
      <c r="FT23" s="20"/>
      <c r="FU23" s="20"/>
      <c r="FW23" s="3">
        <v>570158.42068088707</v>
      </c>
      <c r="FX23" s="3">
        <v>133016.35361638301</v>
      </c>
      <c r="FY23" s="3">
        <v>112609.7645225157</v>
      </c>
      <c r="FZ23" s="3">
        <v>114821.0328025318</v>
      </c>
      <c r="GA23" s="3">
        <v>1396198.838654543</v>
      </c>
      <c r="GB23" s="3">
        <v>281119.24852627201</v>
      </c>
      <c r="GC23" s="3">
        <v>209225.87899031219</v>
      </c>
      <c r="GD23" s="3">
        <v>198070.581027404</v>
      </c>
      <c r="GE23" s="3">
        <v>78979</v>
      </c>
      <c r="GF23" s="12">
        <f t="shared" si="42"/>
        <v>17.678102263317378</v>
      </c>
      <c r="GG23" s="9">
        <v>387544.64305999997</v>
      </c>
      <c r="GH23" s="9">
        <v>110114.34082626218</v>
      </c>
      <c r="GI23" s="9">
        <v>78100.001867512125</v>
      </c>
      <c r="GJ23" s="3">
        <v>2.9047999999999998</v>
      </c>
      <c r="GK23" s="3">
        <f t="shared" si="43"/>
        <v>8.1284253713709606E-2</v>
      </c>
      <c r="GL23" s="3">
        <f t="shared" si="7"/>
        <v>0.19944526738151835</v>
      </c>
      <c r="GM23" s="18"/>
      <c r="GP23">
        <f t="shared" si="44"/>
        <v>1125739.6791606878</v>
      </c>
      <c r="GQ23" s="20">
        <v>103.35</v>
      </c>
      <c r="GR23" s="20"/>
      <c r="GS23" s="20"/>
      <c r="GT23" s="20"/>
      <c r="GV23" s="3">
        <v>2145.597909702105</v>
      </c>
      <c r="GW23" s="3">
        <v>471.07419467857272</v>
      </c>
      <c r="GX23" s="3">
        <v>362.11164632035201</v>
      </c>
      <c r="GY23" s="3">
        <v>533.66136986890012</v>
      </c>
      <c r="GZ23" s="3">
        <v>125952.0481540117</v>
      </c>
      <c r="HA23" s="3">
        <v>25730.603559177911</v>
      </c>
      <c r="HB23" s="3">
        <v>11175.91751212797</v>
      </c>
      <c r="HC23" s="3">
        <v>15640.78386876974</v>
      </c>
      <c r="HD23" s="3">
        <v>9116.7999999999993</v>
      </c>
      <c r="HE23" s="12">
        <f t="shared" si="45"/>
        <v>13.815379097272258</v>
      </c>
      <c r="HF23" s="9">
        <v>24432.811188</v>
      </c>
      <c r="HG23" s="9">
        <v>3266.6652522022996</v>
      </c>
      <c r="HH23" s="9">
        <v>4212.2419204664593</v>
      </c>
      <c r="HI23" s="3">
        <v>2.6609449999999999</v>
      </c>
      <c r="HJ23" s="3">
        <f t="shared" si="46"/>
        <v>5.8366227621776755E-2</v>
      </c>
      <c r="HK23" s="3">
        <f t="shared" si="8"/>
        <v>0.20874671161327271</v>
      </c>
      <c r="HL23" s="18"/>
      <c r="HO23">
        <f t="shared" si="47"/>
        <v>65014.36676665266</v>
      </c>
      <c r="HP23" s="20"/>
      <c r="HQ23" s="20"/>
      <c r="HR23" s="20"/>
      <c r="HS23" s="20"/>
      <c r="HU23" s="3">
        <v>64910.915716670992</v>
      </c>
      <c r="HV23" s="3">
        <v>18016.779390678221</v>
      </c>
      <c r="HW23" s="3">
        <v>12458.35032894188</v>
      </c>
      <c r="HX23" s="3">
        <v>14940.049396737229</v>
      </c>
      <c r="HY23" s="3">
        <v>878294.59478307248</v>
      </c>
      <c r="HZ23" s="3">
        <v>212285.1419608705</v>
      </c>
      <c r="IA23" s="3">
        <v>109305.3941287606</v>
      </c>
      <c r="IB23" s="3">
        <v>118115.6824531077</v>
      </c>
      <c r="IC23" s="3">
        <v>55110.9</v>
      </c>
      <c r="ID23" s="12">
        <f t="shared" si="48"/>
        <v>15.936858131205849</v>
      </c>
      <c r="IE23" s="9">
        <v>185451.745566</v>
      </c>
      <c r="IF23" s="9">
        <v>44669.17223680755</v>
      </c>
      <c r="IG23" s="9">
        <v>47757.499887044105</v>
      </c>
      <c r="IH23" s="3">
        <v>2.8554870000000001</v>
      </c>
      <c r="II23" s="3">
        <f t="shared" si="49"/>
        <v>8.7780165818161587E-2</v>
      </c>
      <c r="IJ23" s="3">
        <f t="shared" si="9"/>
        <v>0.21104616552684385</v>
      </c>
      <c r="IK23" s="18"/>
      <c r="IN23">
        <f t="shared" si="50"/>
        <v>529555.04859102063</v>
      </c>
      <c r="IO23" s="20">
        <v>53.15</v>
      </c>
      <c r="IP23" s="20"/>
      <c r="IQ23" s="20"/>
      <c r="IR23" s="20"/>
      <c r="IT23" s="3">
        <v>94181.00830118703</v>
      </c>
      <c r="IU23" s="3">
        <v>137758745.3295536</v>
      </c>
      <c r="IV23" s="3">
        <v>47892674.459719002</v>
      </c>
      <c r="IW23" s="3">
        <v>18366367.416806221</v>
      </c>
      <c r="IX23" s="3">
        <v>19469300.939025849</v>
      </c>
      <c r="IY23" s="3">
        <v>1630264.841688006</v>
      </c>
      <c r="IZ23" s="3">
        <v>468484.86173131672</v>
      </c>
      <c r="JA23" s="3">
        <v>97996.591005056966</v>
      </c>
      <c r="JB23" s="3">
        <v>147498.12764496621</v>
      </c>
      <c r="JC23" s="3">
        <v>110405.219178082</v>
      </c>
      <c r="JD23" s="12">
        <f t="shared" si="51"/>
        <v>14.766193607735271</v>
      </c>
      <c r="JE23" s="9">
        <v>461056.259188</v>
      </c>
      <c r="JF23" s="9">
        <v>38246.66703853065</v>
      </c>
      <c r="JG23" s="9">
        <v>46701.899715081185</v>
      </c>
      <c r="JH23" s="3">
        <v>2.4407939999999999</v>
      </c>
      <c r="JI23" s="3">
        <f t="shared" si="52"/>
        <v>3.8029129933978993E-2</v>
      </c>
      <c r="JJ23" s="3">
        <f t="shared" si="10"/>
        <v>0.13732583098561046</v>
      </c>
      <c r="JK23" s="18"/>
      <c r="JN23">
        <f t="shared" si="53"/>
        <v>1125343.3510885153</v>
      </c>
      <c r="JO23" s="20">
        <v>178.19</v>
      </c>
      <c r="JP23" s="20"/>
      <c r="JQ23" s="20"/>
      <c r="JR23" s="20"/>
      <c r="JT23" s="3">
        <v>94181.00830118703</v>
      </c>
      <c r="JU23" s="3">
        <v>21569.73125289067</v>
      </c>
      <c r="JV23" s="3">
        <v>52266.500422740857</v>
      </c>
      <c r="JW23" s="3">
        <v>50010.568755326603</v>
      </c>
      <c r="JX23" s="3">
        <v>276587.28855386382</v>
      </c>
      <c r="JY23" s="3">
        <v>57833.105330885497</v>
      </c>
      <c r="JZ23" s="3">
        <v>90194.769826628923</v>
      </c>
      <c r="KA23" s="3">
        <v>85227.149798035054</v>
      </c>
      <c r="KB23" s="3">
        <v>13543</v>
      </c>
      <c r="KC23" s="12">
        <f t="shared" si="54"/>
        <v>20.422896592620823</v>
      </c>
      <c r="KD23" s="9">
        <v>79442.4472045</v>
      </c>
      <c r="KE23" s="9">
        <v>50652.329264644679</v>
      </c>
      <c r="KF23" s="9">
        <v>36342.705433203904</v>
      </c>
      <c r="KG23" s="3">
        <v>2.9723229999999998</v>
      </c>
      <c r="KH23" s="3">
        <f t="shared" si="55"/>
        <v>0.17368560767266075</v>
      </c>
      <c r="KI23" s="3">
        <f t="shared" si="11"/>
        <v>0.54298138777082083</v>
      </c>
      <c r="KJ23" s="18"/>
      <c r="KM23">
        <f t="shared" si="56"/>
        <v>236128.61300222104</v>
      </c>
      <c r="KN23" s="20">
        <v>75.42</v>
      </c>
      <c r="KO23" s="20"/>
      <c r="KP23" s="20"/>
      <c r="KQ23" s="20"/>
      <c r="KS23" s="3">
        <v>143390.48388178911</v>
      </c>
      <c r="KT23" s="3">
        <v>42082.664095655549</v>
      </c>
      <c r="KU23" s="3">
        <v>60374.228829033898</v>
      </c>
      <c r="KV23" s="3">
        <v>64510.253547270579</v>
      </c>
      <c r="KW23" s="3">
        <v>81226.762523184647</v>
      </c>
      <c r="KX23" s="3">
        <v>20549.159479119411</v>
      </c>
      <c r="KY23" s="3">
        <v>25182.099265142879</v>
      </c>
      <c r="KZ23" s="3">
        <v>22226.088660692731</v>
      </c>
      <c r="LA23" s="3">
        <v>3985</v>
      </c>
      <c r="LB23" s="12">
        <f t="shared" si="57"/>
        <v>20.383127358390123</v>
      </c>
      <c r="LC23" s="9">
        <v>26548.582040900001</v>
      </c>
      <c r="LD23" s="9">
        <v>6767.576851545974</v>
      </c>
      <c r="LE23" s="9">
        <v>11856.159566468543</v>
      </c>
      <c r="LF23" s="3">
        <v>3.902018</v>
      </c>
      <c r="LG23" s="3">
        <f t="shared" si="58"/>
        <v>9.4532450542603591E-2</v>
      </c>
      <c r="LH23" s="3">
        <f t="shared" si="12"/>
        <v>0.43546991053903916</v>
      </c>
      <c r="LI23" s="18"/>
      <c r="LL23">
        <f t="shared" si="59"/>
        <v>103593.04499806854</v>
      </c>
      <c r="LM23" s="20">
        <v>210.4</v>
      </c>
      <c r="LN23" s="20"/>
      <c r="LO23" s="20"/>
      <c r="LP23" s="20"/>
      <c r="LR23" s="3">
        <v>33001.965045552941</v>
      </c>
      <c r="LS23" s="3">
        <v>9291.4587019773153</v>
      </c>
      <c r="LT23" s="3">
        <v>4427.9998008655593</v>
      </c>
      <c r="LU23" s="3">
        <v>5908.3866257489144</v>
      </c>
      <c r="LV23" s="3">
        <v>529477.99178835121</v>
      </c>
      <c r="LW23" s="3">
        <v>139298.0019095513</v>
      </c>
      <c r="LX23" s="3">
        <v>41861.813210968518</v>
      </c>
      <c r="LY23" s="3">
        <v>41678.947019331688</v>
      </c>
      <c r="LZ23" s="3">
        <v>35294.853427835696</v>
      </c>
      <c r="MA23" s="12">
        <f t="shared" si="60"/>
        <v>15.001563694574582</v>
      </c>
      <c r="MB23" s="9">
        <v>94957.343098800004</v>
      </c>
      <c r="MC23" s="9">
        <v>13428.929116932613</v>
      </c>
      <c r="MD23" s="9">
        <v>16343.871179849903</v>
      </c>
      <c r="ME23" s="3">
        <v>2.2610320000000002</v>
      </c>
      <c r="MF23" s="3">
        <f t="shared" si="61"/>
        <v>7.0289606055420534E-2</v>
      </c>
      <c r="MG23" s="3">
        <f t="shared" si="13"/>
        <v>0.15660259036616542</v>
      </c>
      <c r="MH23" s="18"/>
      <c r="MK23">
        <f t="shared" si="62"/>
        <v>214701.59138136599</v>
      </c>
      <c r="ML23" s="20">
        <v>168.91</v>
      </c>
      <c r="MM23" s="20"/>
      <c r="MN23" s="20"/>
      <c r="MO23" s="20"/>
      <c r="MQ23" s="3">
        <v>262805.02707679587</v>
      </c>
      <c r="MR23" s="3">
        <v>59934.883809523177</v>
      </c>
      <c r="MS23" s="3">
        <v>87392.181429515505</v>
      </c>
      <c r="MT23" s="3">
        <v>87509.426002766573</v>
      </c>
      <c r="MU23" s="3">
        <v>154887.2875757842</v>
      </c>
      <c r="MV23" s="3">
        <v>28615.32003044655</v>
      </c>
      <c r="MW23" s="3">
        <v>32186.743899934929</v>
      </c>
      <c r="MX23" s="3">
        <v>38272.28401038966</v>
      </c>
      <c r="MY23" s="3">
        <v>8161</v>
      </c>
      <c r="MZ23" s="12">
        <f t="shared" si="63"/>
        <v>18.978959389264084</v>
      </c>
      <c r="NA23" s="9">
        <v>60186.420645899998</v>
      </c>
      <c r="NB23" s="9">
        <v>13124.869475184114</v>
      </c>
      <c r="NC23" s="9">
        <v>12547.098547953607</v>
      </c>
      <c r="ND23" s="3">
        <v>2.6258680000000001</v>
      </c>
      <c r="NE23" s="3">
        <f t="shared" si="64"/>
        <v>8.0923182707953942E-2</v>
      </c>
      <c r="NF23" s="3">
        <f t="shared" si="14"/>
        <v>0.33275925003742984</v>
      </c>
      <c r="NG23" s="18"/>
      <c r="NJ23">
        <f t="shared" si="65"/>
        <v>158041.59600860815</v>
      </c>
      <c r="NK23" s="20">
        <v>121.17</v>
      </c>
      <c r="NL23" s="20"/>
      <c r="NM23" s="20"/>
      <c r="NN23" s="20"/>
      <c r="NP23" s="3">
        <v>156209.50232354339</v>
      </c>
      <c r="NQ23" s="3">
        <v>48934.919751056128</v>
      </c>
      <c r="NR23" s="3">
        <v>48766.244189782192</v>
      </c>
      <c r="NS23" s="3">
        <v>50806.603249654123</v>
      </c>
      <c r="NT23" s="3">
        <v>182234.79575463591</v>
      </c>
      <c r="NU23" s="3">
        <v>38506.783360599336</v>
      </c>
      <c r="NV23" s="3">
        <v>39752.711544628153</v>
      </c>
      <c r="NW23" s="3">
        <v>32413.560594051789</v>
      </c>
      <c r="NX23" s="3">
        <v>6459.9920000000002</v>
      </c>
      <c r="NY23" s="12">
        <f t="shared" si="66"/>
        <v>28.209755639733906</v>
      </c>
      <c r="NZ23" s="9">
        <v>49784.506012999998</v>
      </c>
      <c r="OA23" s="11">
        <v>65381.333516027997</v>
      </c>
      <c r="OB23" s="11">
        <v>30229.24279883015</v>
      </c>
      <c r="OC23" s="3">
        <v>2.6549559999999999</v>
      </c>
      <c r="OD23" s="3">
        <f t="shared" si="67"/>
        <v>0.28569848249201124</v>
      </c>
      <c r="OE23" s="3">
        <f t="shared" si="15"/>
        <v>0.31871571818082994</v>
      </c>
      <c r="OF23" s="18"/>
      <c r="OI23">
        <f t="shared" si="68"/>
        <v>132175.67294625042</v>
      </c>
      <c r="OJ23" s="20">
        <v>105.5</v>
      </c>
      <c r="OK23" s="20"/>
      <c r="OL23" s="20"/>
      <c r="OM23" s="20"/>
      <c r="OO23" s="3">
        <v>84475</v>
      </c>
      <c r="OP23" s="3">
        <v>18201</v>
      </c>
      <c r="OQ23" s="3">
        <v>23058</v>
      </c>
      <c r="OR23" s="3">
        <v>27007</v>
      </c>
      <c r="OS23" s="3">
        <v>885338.85445812461</v>
      </c>
      <c r="OT23" s="3">
        <v>141335.10192390479</v>
      </c>
      <c r="OU23" s="3">
        <v>143528.40021489191</v>
      </c>
      <c r="OV23" s="3">
        <v>130800.7232787117</v>
      </c>
      <c r="OW23" s="3">
        <v>56236</v>
      </c>
      <c r="OX23" s="12">
        <f t="shared" si="69"/>
        <v>15.743275738995031</v>
      </c>
      <c r="OY23" s="9">
        <v>197426.391664</v>
      </c>
      <c r="OZ23" s="9">
        <v>176942.708927228</v>
      </c>
      <c r="PA23" s="9">
        <v>175909.69542509702</v>
      </c>
      <c r="PB23" s="3">
        <v>2.4226209999999999</v>
      </c>
      <c r="PC23" s="3">
        <f t="shared" si="70"/>
        <v>0.3680742351476709</v>
      </c>
      <c r="PD23" s="3">
        <f t="shared" si="16"/>
        <v>0.29633027522935779</v>
      </c>
      <c r="PE23" s="18"/>
      <c r="PH23">
        <f t="shared" si="71"/>
        <v>478289.32239943132</v>
      </c>
      <c r="PI23" s="20">
        <v>42</v>
      </c>
      <c r="PJ23" s="20"/>
      <c r="PK23" s="20"/>
      <c r="PL23" s="20"/>
      <c r="PN23" s="3">
        <v>1499450</v>
      </c>
      <c r="PO23" s="3">
        <v>291675</v>
      </c>
      <c r="PP23" s="3">
        <v>126650</v>
      </c>
      <c r="PQ23" s="3">
        <v>127475</v>
      </c>
      <c r="PR23" s="3">
        <v>4889900</v>
      </c>
      <c r="PS23" s="3">
        <v>739239.7281129614</v>
      </c>
      <c r="PT23" s="3">
        <v>246029.7128517518</v>
      </c>
      <c r="PU23" s="3">
        <v>283525</v>
      </c>
      <c r="PV23" s="3">
        <v>213898</v>
      </c>
      <c r="PW23" s="12">
        <f t="shared" si="72"/>
        <v>22.860896315066061</v>
      </c>
      <c r="PX23" s="9">
        <v>1499201.5220000001</v>
      </c>
      <c r="PY23" s="9">
        <v>297088.27764944255</v>
      </c>
      <c r="PZ23" s="9">
        <v>215165.40255856368</v>
      </c>
      <c r="QA23" s="3">
        <v>2.6958709999999999</v>
      </c>
      <c r="QB23" s="3">
        <f t="shared" si="73"/>
        <v>6.211278549702158E-2</v>
      </c>
      <c r="QC23" s="3">
        <f t="shared" si="17"/>
        <v>8.4739404448297709E-2</v>
      </c>
      <c r="QD23" s="18"/>
      <c r="QG23">
        <f t="shared" si="74"/>
        <v>4041653.906315662</v>
      </c>
      <c r="QH23" s="20">
        <v>201.22</v>
      </c>
      <c r="QI23" s="20"/>
      <c r="QJ23" s="20"/>
      <c r="QK23" s="20"/>
      <c r="QM23" s="3">
        <v>10141.35687591838</v>
      </c>
      <c r="QN23" s="3">
        <v>3423.177806531115</v>
      </c>
      <c r="QO23" s="3">
        <v>2217.7861349156778</v>
      </c>
      <c r="QP23" s="3">
        <v>3168.5051446786019</v>
      </c>
      <c r="QQ23" s="3">
        <v>55189.841256267777</v>
      </c>
      <c r="QR23" s="3">
        <v>15011.94403288582</v>
      </c>
      <c r="QS23" s="3">
        <v>6835.2117007604384</v>
      </c>
      <c r="QT23" s="3">
        <v>9369.2827502708133</v>
      </c>
      <c r="QU23">
        <v>3091.9</v>
      </c>
      <c r="QV23" s="12">
        <f t="shared" si="75"/>
        <v>17.849814436517278</v>
      </c>
      <c r="QW23" s="9">
        <v>13757.263482599999</v>
      </c>
      <c r="QX23" s="9">
        <v>1004.9739959918393</v>
      </c>
      <c r="QY23" s="9">
        <v>3909.9015910958174</v>
      </c>
      <c r="QZ23" s="32">
        <v>2.6705419299941187</v>
      </c>
      <c r="RA23" s="3">
        <f t="shared" si="76"/>
        <v>7.2631293621087348E-2</v>
      </c>
      <c r="RB23" s="3">
        <f t="shared" si="18"/>
        <v>0.26556068115424192</v>
      </c>
      <c r="RC23" s="18"/>
      <c r="RF23">
        <f t="shared" si="77"/>
        <v>36739.34897226021</v>
      </c>
      <c r="RG23" s="20"/>
      <c r="RH23" s="20"/>
      <c r="RI23" s="20"/>
      <c r="RJ23" s="20"/>
      <c r="RL23" s="3">
        <v>7845500</v>
      </c>
      <c r="RM23" s="3">
        <v>2105100</v>
      </c>
      <c r="RN23" s="3">
        <v>2050800</v>
      </c>
      <c r="RO23" s="3">
        <v>2937100</v>
      </c>
      <c r="RP23" s="3">
        <v>115792.3560198132</v>
      </c>
      <c r="RQ23" s="3">
        <v>23861.7435535082</v>
      </c>
      <c r="RR23" s="3">
        <v>8956.3731964409344</v>
      </c>
      <c r="RS23" s="3">
        <v>16517.010103607001</v>
      </c>
      <c r="RT23">
        <v>34605.864000000001</v>
      </c>
      <c r="RU23" s="12">
        <f t="shared" si="78"/>
        <v>3.3460328001003874</v>
      </c>
      <c r="RV23" s="9">
        <v>20103.763008099999</v>
      </c>
      <c r="RW23" s="9">
        <v>1618.3923445943065</v>
      </c>
      <c r="RX23" s="9">
        <v>7588.1717602900608</v>
      </c>
      <c r="RY23" s="32">
        <v>1.3229194732636007</v>
      </c>
      <c r="RZ23" s="3">
        <f t="shared" si="79"/>
        <v>0.22317990884086436</v>
      </c>
      <c r="SA23" s="3">
        <f t="shared" si="20"/>
        <v>0.31788286278758526</v>
      </c>
      <c r="SB23" s="18"/>
      <c r="SE23">
        <f t="shared" si="80"/>
        <v>26595.659569291911</v>
      </c>
      <c r="SF23" s="20"/>
      <c r="SG23" s="20"/>
      <c r="SH23" s="20"/>
      <c r="SI23" s="20"/>
    </row>
    <row r="24" spans="1:504">
      <c r="A24" s="43" t="s">
        <v>47</v>
      </c>
      <c r="B24" s="44"/>
      <c r="C24" s="2" t="s">
        <v>30</v>
      </c>
      <c r="D24" s="4">
        <v>76952</v>
      </c>
      <c r="E24" s="4">
        <v>19865</v>
      </c>
      <c r="F24" s="4">
        <v>10619</v>
      </c>
      <c r="G24" s="4">
        <v>10212</v>
      </c>
      <c r="H24" s="4">
        <v>262023.8776450725</v>
      </c>
      <c r="I24" s="4">
        <v>45901.184273437022</v>
      </c>
      <c r="J24" s="4">
        <v>26031.051902249081</v>
      </c>
      <c r="K24" s="4">
        <v>21771.22393915262</v>
      </c>
      <c r="L24" s="4">
        <v>13968.880999999999</v>
      </c>
      <c r="M24" s="12">
        <f t="shared" si="21"/>
        <v>18.757685575893483</v>
      </c>
      <c r="N24" s="9">
        <v>98615.905000500003</v>
      </c>
      <c r="O24" s="9">
        <v>7335.4389281612821</v>
      </c>
      <c r="P24" s="9">
        <v>19116.448673580177</v>
      </c>
      <c r="Q24" s="4">
        <v>3.117864</v>
      </c>
      <c r="R24" s="3">
        <f t="shared" si="22"/>
        <v>4.4729091717956179E-2</v>
      </c>
      <c r="S24" s="3">
        <f t="shared" si="19"/>
        <v>0.13535060817132757</v>
      </c>
      <c r="T24" s="18"/>
      <c r="W24">
        <f t="shared" si="23"/>
        <v>307470.98002847895</v>
      </c>
      <c r="X24" s="18">
        <v>66.995999999999995</v>
      </c>
      <c r="Y24" s="20"/>
      <c r="Z24" s="20"/>
      <c r="AA24" s="20"/>
      <c r="AC24" s="4">
        <v>50808.945056003999</v>
      </c>
      <c r="AD24" s="4">
        <v>13068.19587363788</v>
      </c>
      <c r="AE24" s="4">
        <v>14394.118304952761</v>
      </c>
      <c r="AF24" s="4">
        <v>14369.519712192659</v>
      </c>
      <c r="AG24" s="4">
        <v>132826.48291048949</v>
      </c>
      <c r="AH24" s="4">
        <v>32617.329863763891</v>
      </c>
      <c r="AI24" s="4">
        <v>25902.08419340253</v>
      </c>
      <c r="AJ24" s="4">
        <v>28493.33740037843</v>
      </c>
      <c r="AK24" s="4">
        <v>7578.5241838488</v>
      </c>
      <c r="AL24" s="12">
        <f t="shared" si="24"/>
        <v>17.526695130638579</v>
      </c>
      <c r="AM24" s="9">
        <v>39442.003338800001</v>
      </c>
      <c r="AN24" s="9">
        <v>10373.825012759673</v>
      </c>
      <c r="AO24" s="9">
        <v>11383.989827842608</v>
      </c>
      <c r="AP24" s="4">
        <v>2.8850790000000002</v>
      </c>
      <c r="AQ24" s="3">
        <f t="shared" si="25"/>
        <v>9.6458640129462161E-2</v>
      </c>
      <c r="AR24" s="3">
        <f t="shared" si="1"/>
        <v>0.28305683168033496</v>
      </c>
      <c r="AS24" s="18"/>
      <c r="AV24">
        <f t="shared" si="26"/>
        <v>113793.29555070178</v>
      </c>
      <c r="AW24" s="20">
        <v>189.51</v>
      </c>
      <c r="AX24" s="20"/>
      <c r="AY24" s="20"/>
      <c r="AZ24" s="20"/>
      <c r="BB24" s="4">
        <v>59150.00677695663</v>
      </c>
      <c r="BC24" s="4">
        <v>14753.57020152551</v>
      </c>
      <c r="BD24" s="4">
        <v>29668.309565574338</v>
      </c>
      <c r="BE24" s="4">
        <v>29741.093129889079</v>
      </c>
      <c r="BF24" s="4">
        <v>175317.16431061309</v>
      </c>
      <c r="BG24" s="4">
        <v>38916.533441895648</v>
      </c>
      <c r="BH24" s="4">
        <v>70130.846925863414</v>
      </c>
      <c r="BI24" s="4">
        <v>70900.104252799778</v>
      </c>
      <c r="BJ24" s="4">
        <v>9782.0948616600799</v>
      </c>
      <c r="BK24" s="12">
        <f t="shared" si="27"/>
        <v>17.922251500315213</v>
      </c>
      <c r="BL24" s="9">
        <v>62943.588047600002</v>
      </c>
      <c r="BM24" s="9">
        <v>32285.683620253836</v>
      </c>
      <c r="BN24" s="9">
        <v>25068.076585591723</v>
      </c>
      <c r="BO24" s="4">
        <v>2.6269130000000001</v>
      </c>
      <c r="BP24" s="3">
        <f t="shared" si="28"/>
        <v>0.16618022550861627</v>
      </c>
      <c r="BQ24" s="3">
        <f t="shared" si="2"/>
        <v>0.50219269559414359</v>
      </c>
      <c r="BR24" s="18"/>
      <c r="BU24">
        <f t="shared" si="29"/>
        <v>165347.32970888508</v>
      </c>
      <c r="BV24" s="20">
        <v>142.41999999999999</v>
      </c>
      <c r="BW24" s="20"/>
      <c r="BX24" s="20"/>
      <c r="BY24" s="20"/>
      <c r="CA24" s="4">
        <v>176428.5401599574</v>
      </c>
      <c r="CB24" s="4">
        <v>43749.953994144707</v>
      </c>
      <c r="CC24" s="4">
        <v>38970.071732610522</v>
      </c>
      <c r="CD24" s="4">
        <v>41920.164786628957</v>
      </c>
      <c r="CE24" s="4">
        <v>493641.90415918198</v>
      </c>
      <c r="CF24" s="4">
        <v>80182.810220410305</v>
      </c>
      <c r="CG24" s="4">
        <v>85154.843817512301</v>
      </c>
      <c r="CH24" s="4">
        <v>87913.325617180599</v>
      </c>
      <c r="CI24" s="4">
        <v>23143.275000000001</v>
      </c>
      <c r="CJ24" s="12">
        <f t="shared" si="30"/>
        <v>21.329820613512219</v>
      </c>
      <c r="CK24" s="9">
        <v>170535.077036</v>
      </c>
      <c r="CL24" s="9">
        <v>43824.966421885103</v>
      </c>
      <c r="CM24" s="9">
        <v>96240.115448679848</v>
      </c>
      <c r="CN24" s="4">
        <v>2.178563</v>
      </c>
      <c r="CO24" s="3">
        <f t="shared" si="31"/>
        <v>0.21946464144567104</v>
      </c>
      <c r="CP24" s="3">
        <f t="shared" si="3"/>
        <v>0.22924362590627642</v>
      </c>
      <c r="CQ24" s="18"/>
      <c r="CT24">
        <f t="shared" si="32"/>
        <v>371521.40903277928</v>
      </c>
      <c r="CU24" s="20">
        <v>115.2</v>
      </c>
      <c r="CV24" s="20"/>
      <c r="CW24" s="20"/>
      <c r="CX24" s="20"/>
      <c r="CZ24" s="4">
        <v>225155.3096630357</v>
      </c>
      <c r="DA24" s="4">
        <v>52697.472872284561</v>
      </c>
      <c r="DB24" s="4">
        <v>71447.530941845747</v>
      </c>
      <c r="DC24" s="4">
        <v>76380.142481917472</v>
      </c>
      <c r="DD24" s="4">
        <v>95367.351070808902</v>
      </c>
      <c r="DE24" s="4">
        <v>18581.28439416943</v>
      </c>
      <c r="DF24" s="4">
        <v>21826.817621728471</v>
      </c>
      <c r="DG24" s="4">
        <v>23032.3539191907</v>
      </c>
      <c r="DH24" s="4">
        <v>5060</v>
      </c>
      <c r="DI24" s="12">
        <f t="shared" si="33"/>
        <v>18.847302583163813</v>
      </c>
      <c r="DJ24" s="9">
        <v>39562.179379399997</v>
      </c>
      <c r="DK24" s="9">
        <v>6439.9449172675832</v>
      </c>
      <c r="DL24" s="9">
        <v>13699.278506399609</v>
      </c>
      <c r="DM24" s="4">
        <v>2.911098</v>
      </c>
      <c r="DN24" s="3">
        <f t="shared" si="34"/>
        <v>9.3314866673881294E-2</v>
      </c>
      <c r="DO24" s="3">
        <f t="shared" si="4"/>
        <v>0.32827934114678453</v>
      </c>
      <c r="DP24" s="18"/>
      <c r="DS24">
        <f t="shared" si="35"/>
        <v>115169.38126701258</v>
      </c>
      <c r="DT24" s="20">
        <v>184.47</v>
      </c>
      <c r="DU24" s="20"/>
      <c r="DV24" s="20"/>
      <c r="DW24" s="20"/>
      <c r="DY24" s="4">
        <v>18019.361035422349</v>
      </c>
      <c r="DZ24" s="4">
        <v>5796.5396976173524</v>
      </c>
      <c r="EA24" s="4">
        <v>4062.0400120036011</v>
      </c>
      <c r="EB24" s="4">
        <v>5158.0657526580862</v>
      </c>
      <c r="EC24" s="4">
        <v>73843.849140386534</v>
      </c>
      <c r="ED24" s="4">
        <v>22472.39320731075</v>
      </c>
      <c r="EE24" s="4">
        <v>10531.54572825072</v>
      </c>
      <c r="EF24" s="4">
        <v>15155.39283296595</v>
      </c>
      <c r="EG24" s="4">
        <v>4711.3999999999996</v>
      </c>
      <c r="EH24" s="12">
        <f t="shared" si="36"/>
        <v>15.6734408329555</v>
      </c>
      <c r="EI24" s="9">
        <v>29381.325402999999</v>
      </c>
      <c r="EJ24" s="9">
        <v>3713.6963900000005</v>
      </c>
      <c r="EK24" s="9">
        <v>8895.8168886737858</v>
      </c>
      <c r="EL24" s="4">
        <v>3.4064160000000001</v>
      </c>
      <c r="EM24" s="3">
        <f t="shared" si="37"/>
        <v>6.6433764140230375E-2</v>
      </c>
      <c r="EN24" s="3">
        <f t="shared" si="5"/>
        <v>0.25583886538864664</v>
      </c>
      <c r="EO24" s="18"/>
      <c r="ER24">
        <f t="shared" si="38"/>
        <v>100085.01695398564</v>
      </c>
      <c r="ES24" s="20"/>
      <c r="ET24" s="20"/>
      <c r="EU24" s="20"/>
      <c r="EV24" s="20"/>
      <c r="EX24" s="4">
        <v>232455</v>
      </c>
      <c r="EY24" s="4">
        <v>53695</v>
      </c>
      <c r="EZ24" s="4">
        <v>44074</v>
      </c>
      <c r="FA24" s="4">
        <v>41465</v>
      </c>
      <c r="FB24" s="4">
        <v>958223.98189288657</v>
      </c>
      <c r="FC24" s="4">
        <v>197422.80148065969</v>
      </c>
      <c r="FD24" s="4">
        <v>111618.1650040564</v>
      </c>
      <c r="FE24" s="4">
        <v>115396.397691429</v>
      </c>
      <c r="FF24" s="4">
        <v>53882.847999999998</v>
      </c>
      <c r="FG24" s="12">
        <f t="shared" si="39"/>
        <v>17.783469461244636</v>
      </c>
      <c r="FH24" s="9">
        <v>355983.05153499998</v>
      </c>
      <c r="FI24" s="9">
        <v>83146.508475691662</v>
      </c>
      <c r="FJ24" s="9">
        <v>68809.906690479213</v>
      </c>
      <c r="FK24" s="4">
        <v>2.637079</v>
      </c>
      <c r="FL24" s="3">
        <f t="shared" si="40"/>
        <v>7.9717598179830249E-2</v>
      </c>
      <c r="FM24" s="3">
        <f t="shared" si="6"/>
        <v>0.18399044976447054</v>
      </c>
      <c r="FN24" s="18"/>
      <c r="FQ24">
        <f t="shared" si="41"/>
        <v>938755.42955886619</v>
      </c>
      <c r="FR24" s="20">
        <v>106.15</v>
      </c>
      <c r="FS24" s="20"/>
      <c r="FT24" s="20"/>
      <c r="FU24" s="20"/>
      <c r="FW24" s="4">
        <v>597245.3354993643</v>
      </c>
      <c r="FX24" s="4">
        <v>132108.94802060921</v>
      </c>
      <c r="FY24" s="4">
        <v>110674.23227600149</v>
      </c>
      <c r="FZ24" s="4">
        <v>120791.76671522579</v>
      </c>
      <c r="GA24" s="4">
        <v>1384097.9238281921</v>
      </c>
      <c r="GB24" s="4">
        <v>268473.78242977511</v>
      </c>
      <c r="GC24" s="4">
        <v>196410.79490370021</v>
      </c>
      <c r="GD24" s="4">
        <v>203869.84424647549</v>
      </c>
      <c r="GE24" s="4">
        <v>78679</v>
      </c>
      <c r="GF24" s="12">
        <f t="shared" si="42"/>
        <v>17.591707111531566</v>
      </c>
      <c r="GG24" s="9">
        <v>425709.73665799998</v>
      </c>
      <c r="GH24" s="9">
        <v>118779.50428922487</v>
      </c>
      <c r="GI24" s="9">
        <v>87284.631232966654</v>
      </c>
      <c r="GJ24" s="4">
        <v>3.0399769999999999</v>
      </c>
      <c r="GK24" s="3">
        <f t="shared" si="43"/>
        <v>7.7722352504489223E-2</v>
      </c>
      <c r="GL24" s="3">
        <f t="shared" si="7"/>
        <v>0.19377798806724517</v>
      </c>
      <c r="GM24" s="18"/>
      <c r="GP24">
        <f t="shared" si="44"/>
        <v>1294147.8081163769</v>
      </c>
      <c r="GQ24" s="20">
        <v>129.19</v>
      </c>
      <c r="GR24" s="20"/>
      <c r="GS24" s="20"/>
      <c r="GT24" s="20"/>
      <c r="GV24" s="4">
        <v>2581.6843588022261</v>
      </c>
      <c r="GW24" s="4">
        <v>564.38257155069516</v>
      </c>
      <c r="GX24" s="4">
        <v>433.32055031456582</v>
      </c>
      <c r="GY24" s="4">
        <v>640.32370133024654</v>
      </c>
      <c r="GZ24" s="4">
        <v>133973.30258783349</v>
      </c>
      <c r="HA24" s="4">
        <v>28734.015959754659</v>
      </c>
      <c r="HB24" s="4">
        <v>12332.11459900913</v>
      </c>
      <c r="HC24" s="4">
        <v>15871.941933817579</v>
      </c>
      <c r="HD24" s="4">
        <v>9202.2000000000007</v>
      </c>
      <c r="HE24" s="12">
        <f t="shared" si="45"/>
        <v>14.558834038364029</v>
      </c>
      <c r="HF24" s="9">
        <v>27369.914936599998</v>
      </c>
      <c r="HG24" s="9">
        <v>3900.9289087934408</v>
      </c>
      <c r="HH24" s="9">
        <v>5034.1231145373695</v>
      </c>
      <c r="HI24" s="4">
        <v>2.637473</v>
      </c>
      <c r="HJ24" s="3">
        <f t="shared" si="46"/>
        <v>6.287488866785082E-2</v>
      </c>
      <c r="HK24" s="3">
        <f t="shared" si="8"/>
        <v>0.20793484067566845</v>
      </c>
      <c r="HL24" s="18"/>
      <c r="HO24">
        <f t="shared" si="47"/>
        <v>72187.4116575792</v>
      </c>
      <c r="HP24" s="20"/>
      <c r="HQ24" s="20"/>
      <c r="HR24" s="20"/>
      <c r="HS24" s="20"/>
      <c r="HU24" s="4">
        <v>74051.188789278327</v>
      </c>
      <c r="HV24" s="4">
        <v>19837.040292993392</v>
      </c>
      <c r="HW24" s="4">
        <v>14438.597144958139</v>
      </c>
      <c r="HX24" s="4">
        <v>14465.422566322901</v>
      </c>
      <c r="HY24" s="4">
        <v>860292.70382461604</v>
      </c>
      <c r="HZ24" s="4">
        <v>201229.55750313401</v>
      </c>
      <c r="IA24" s="4">
        <v>110926.5374668525</v>
      </c>
      <c r="IB24" s="4">
        <v>104044.19401849261</v>
      </c>
      <c r="IC24" s="4">
        <v>55441</v>
      </c>
      <c r="ID24" s="12">
        <f t="shared" si="48"/>
        <v>15.517265269829476</v>
      </c>
      <c r="IE24" s="9">
        <v>209747.76654099999</v>
      </c>
      <c r="IF24" s="9">
        <v>44739.599135123026</v>
      </c>
      <c r="IG24" s="9">
        <v>51523.807081619583</v>
      </c>
      <c r="IH24" s="4">
        <v>3.0519539999999998</v>
      </c>
      <c r="II24" s="3">
        <f t="shared" si="49"/>
        <v>7.5994666897485019E-2</v>
      </c>
      <c r="IJ24" s="3">
        <f t="shared" si="9"/>
        <v>0.19516242874595133</v>
      </c>
      <c r="IK24" s="18"/>
      <c r="IN24">
        <f t="shared" si="50"/>
        <v>640140.535085871</v>
      </c>
      <c r="IO24" s="20">
        <v>46.73</v>
      </c>
      <c r="IP24" s="20"/>
      <c r="IQ24" s="20"/>
      <c r="IR24" s="20"/>
      <c r="IT24" s="4">
        <v>103694.3367006286</v>
      </c>
      <c r="IU24" s="4">
        <v>152210895.17911261</v>
      </c>
      <c r="IV24" s="4">
        <v>49370640.826347731</v>
      </c>
      <c r="IW24" s="4">
        <v>19094877.75946993</v>
      </c>
      <c r="IX24" s="4">
        <v>19128080.132725731</v>
      </c>
      <c r="IY24" s="4">
        <v>1680664.2610880269</v>
      </c>
      <c r="IZ24" s="4">
        <v>465300.74227958737</v>
      </c>
      <c r="JA24" s="4">
        <v>97061.705135274518</v>
      </c>
      <c r="JB24" s="4">
        <v>132320.5198293945</v>
      </c>
      <c r="JC24" s="4">
        <v>111768.246575342</v>
      </c>
      <c r="JD24" s="12">
        <f t="shared" si="51"/>
        <v>15.037045964169312</v>
      </c>
      <c r="JE24" s="9">
        <v>501033.09247099998</v>
      </c>
      <c r="JF24" s="9">
        <v>60114.8987597128</v>
      </c>
      <c r="JG24" s="9">
        <v>50997.61873721263</v>
      </c>
      <c r="JH24" s="4">
        <v>2.5735290000000002</v>
      </c>
      <c r="JI24" s="3">
        <f t="shared" si="52"/>
        <v>4.2783617364339582E-2</v>
      </c>
      <c r="JJ24" s="3">
        <f t="shared" si="10"/>
        <v>0.12555920470481821</v>
      </c>
      <c r="JK24" s="18"/>
      <c r="JN24">
        <f t="shared" si="53"/>
        <v>1289423.1934338002</v>
      </c>
      <c r="JO24" s="20">
        <v>208.22</v>
      </c>
      <c r="JP24" s="20"/>
      <c r="JQ24" s="20"/>
      <c r="JR24" s="20"/>
      <c r="JT24" s="4">
        <v>103694.3367006286</v>
      </c>
      <c r="JU24" s="4">
        <v>22784.71953567709</v>
      </c>
      <c r="JV24" s="4">
        <v>53207.278032994916</v>
      </c>
      <c r="JW24" s="4">
        <v>50025.233177183072</v>
      </c>
      <c r="JX24" s="4">
        <v>276335.18343004643</v>
      </c>
      <c r="JY24" s="4">
        <v>55312.797701875003</v>
      </c>
      <c r="JZ24" s="4">
        <v>87365.671755770149</v>
      </c>
      <c r="KA24" s="4">
        <v>81764.760501541488</v>
      </c>
      <c r="KB24" s="4">
        <v>13660</v>
      </c>
      <c r="KC24" s="12">
        <f t="shared" si="54"/>
        <v>20.229515624454351</v>
      </c>
      <c r="KD24" s="9">
        <v>92286.846659899995</v>
      </c>
      <c r="KE24" s="9">
        <v>58183.882733009188</v>
      </c>
      <c r="KF24" s="9">
        <v>43066.514229781089</v>
      </c>
      <c r="KG24" s="4">
        <v>3.0841859999999999</v>
      </c>
      <c r="KH24" s="3">
        <f t="shared" si="55"/>
        <v>0.16889299958277082</v>
      </c>
      <c r="KI24" s="3">
        <f t="shared" si="11"/>
        <v>0.49777314024494934</v>
      </c>
      <c r="KJ24" s="18"/>
      <c r="KM24">
        <f t="shared" si="56"/>
        <v>284629.8004526103</v>
      </c>
      <c r="KN24" s="20">
        <v>105.5</v>
      </c>
      <c r="KO24" s="20"/>
      <c r="KP24" s="20"/>
      <c r="KQ24" s="20"/>
      <c r="KS24" s="4">
        <v>164361.47648562299</v>
      </c>
      <c r="KT24" s="4">
        <v>53968.455918352287</v>
      </c>
      <c r="KU24" s="4">
        <v>62560.197603915964</v>
      </c>
      <c r="KV24" s="4">
        <v>72970.68279947339</v>
      </c>
      <c r="KW24" s="4">
        <v>84612.200699473076</v>
      </c>
      <c r="KX24" s="4">
        <v>22998.333530279589</v>
      </c>
      <c r="KY24" s="4">
        <v>25959.891819092009</v>
      </c>
      <c r="KZ24" s="4">
        <v>23772.492446597222</v>
      </c>
      <c r="LA24" s="4">
        <v>4007</v>
      </c>
      <c r="LB24" s="12">
        <f t="shared" si="57"/>
        <v>21.116097005109328</v>
      </c>
      <c r="LC24" s="9">
        <v>32304.331873899999</v>
      </c>
      <c r="LD24" s="9">
        <v>7160.869634162993</v>
      </c>
      <c r="LE24" s="9">
        <v>15008.341910092924</v>
      </c>
      <c r="LF24" s="4">
        <v>3.960372</v>
      </c>
      <c r="LG24" s="3">
        <f t="shared" si="58"/>
        <v>9.2302719134244274E-2</v>
      </c>
      <c r="LH24" s="3">
        <f t="shared" si="12"/>
        <v>0.412295153649476</v>
      </c>
      <c r="LI24" s="18"/>
      <c r="LL24">
        <f t="shared" si="59"/>
        <v>127937.17143210108</v>
      </c>
      <c r="LM24" s="20">
        <v>172.87</v>
      </c>
      <c r="LN24" s="20"/>
      <c r="LO24" s="20"/>
      <c r="LP24" s="20"/>
      <c r="LR24" s="4">
        <v>38745.70584125087</v>
      </c>
      <c r="LS24" s="4">
        <v>10304.0019001247</v>
      </c>
      <c r="LT24" s="4">
        <v>4878.8674349969924</v>
      </c>
      <c r="LU24" s="4">
        <v>6261.8215633538211</v>
      </c>
      <c r="LV24" s="4">
        <v>532346.83565892221</v>
      </c>
      <c r="LW24" s="4">
        <v>133029.39695533921</v>
      </c>
      <c r="LX24" s="4">
        <v>41694.932099959282</v>
      </c>
      <c r="LY24" s="4">
        <v>41303.73206873965</v>
      </c>
      <c r="LZ24" s="4">
        <v>35664.401499120402</v>
      </c>
      <c r="MA24" s="12">
        <f t="shared" si="60"/>
        <v>14.926560191176952</v>
      </c>
      <c r="MB24" s="9">
        <v>112539.26113100001</v>
      </c>
      <c r="MC24" s="9">
        <v>13242.463210394799</v>
      </c>
      <c r="MD24" s="9">
        <v>18979.760468353845</v>
      </c>
      <c r="ME24" s="4">
        <v>2.4055789999999999</v>
      </c>
      <c r="MF24" s="3">
        <f t="shared" si="61"/>
        <v>6.0800139068065001E-2</v>
      </c>
      <c r="MG24" s="3">
        <f t="shared" si="13"/>
        <v>0.14376675758594396</v>
      </c>
      <c r="MH24" s="18"/>
      <c r="MK24">
        <f t="shared" si="62"/>
        <v>270722.08325224987</v>
      </c>
      <c r="ML24" s="20">
        <v>163.03</v>
      </c>
      <c r="MM24" s="20"/>
      <c r="MN24" s="20"/>
      <c r="MO24" s="20"/>
      <c r="MQ24" s="4">
        <v>305803.08039572783</v>
      </c>
      <c r="MR24" s="4">
        <v>68871.781104518435</v>
      </c>
      <c r="MS24" s="4">
        <v>89649.949001964036</v>
      </c>
      <c r="MT24" s="4">
        <v>88371.448300819335</v>
      </c>
      <c r="MU24" s="4">
        <v>159064.9875258152</v>
      </c>
      <c r="MV24" s="4">
        <v>29499.90198488954</v>
      </c>
      <c r="MW24" s="4">
        <v>29199.00700029236</v>
      </c>
      <c r="MX24" s="4">
        <v>36944.510415346267</v>
      </c>
      <c r="MY24" s="4">
        <v>8192</v>
      </c>
      <c r="MZ24" s="12">
        <f t="shared" si="63"/>
        <v>19.417112735084864</v>
      </c>
      <c r="NA24" s="9">
        <v>75657.236257099998</v>
      </c>
      <c r="NB24" s="9">
        <v>15429.6272440879</v>
      </c>
      <c r="NC24" s="9">
        <v>15934.414828236988</v>
      </c>
      <c r="ND24" s="4">
        <v>2.6563500000000002</v>
      </c>
      <c r="NE24" s="3">
        <f t="shared" si="64"/>
        <v>7.8227322369032015E-2</v>
      </c>
      <c r="NF24" s="3">
        <f t="shared" si="14"/>
        <v>0.29107194909942186</v>
      </c>
      <c r="NG24" s="18"/>
      <c r="NJ24">
        <f t="shared" si="65"/>
        <v>200972.0995315476</v>
      </c>
      <c r="NK24" s="20">
        <v>140.47</v>
      </c>
      <c r="NL24" s="20"/>
      <c r="NM24" s="20"/>
      <c r="NN24" s="20"/>
      <c r="NP24" s="4">
        <v>155163.38830341701</v>
      </c>
      <c r="NQ24" s="4">
        <v>42353.212636826582</v>
      </c>
      <c r="NR24" s="4">
        <v>46774.379262228147</v>
      </c>
      <c r="NS24" s="4">
        <v>41804.48605813062</v>
      </c>
      <c r="NT24" s="4">
        <v>170003.76132738619</v>
      </c>
      <c r="NU24" s="4">
        <v>33409.422678054783</v>
      </c>
      <c r="NV24" s="4">
        <v>37211.843333014644</v>
      </c>
      <c r="NW24" s="4">
        <v>27438.205563608819</v>
      </c>
      <c r="NX24" s="4">
        <v>6403.5209999999997</v>
      </c>
      <c r="NY24" s="12">
        <f t="shared" si="66"/>
        <v>26.548481894162009</v>
      </c>
      <c r="NZ24" s="9">
        <v>56920.823212299998</v>
      </c>
      <c r="OA24" s="11">
        <v>72335.653951936052</v>
      </c>
      <c r="OB24" s="11">
        <v>32357.252513781594</v>
      </c>
      <c r="OC24" s="4">
        <v>2.958332</v>
      </c>
      <c r="OD24" s="3">
        <f t="shared" si="67"/>
        <v>0.2512198530710959</v>
      </c>
      <c r="OE24" s="3">
        <f t="shared" si="15"/>
        <v>0.28543739051104522</v>
      </c>
      <c r="OF24" s="18"/>
      <c r="OI24">
        <f t="shared" si="68"/>
        <v>168390.69277528988</v>
      </c>
      <c r="OJ24" s="20">
        <v>144.44</v>
      </c>
      <c r="OK24" s="20"/>
      <c r="OL24" s="20"/>
      <c r="OM24" s="20"/>
      <c r="OO24" s="4">
        <v>106717</v>
      </c>
      <c r="OP24" s="4">
        <v>21935</v>
      </c>
      <c r="OQ24" s="4">
        <v>27119</v>
      </c>
      <c r="OR24" s="4">
        <v>28656</v>
      </c>
      <c r="OS24" s="4">
        <v>880814.89505874715</v>
      </c>
      <c r="OT24" s="4">
        <v>138636.46907640551</v>
      </c>
      <c r="OU24" s="4">
        <v>139629.87543985739</v>
      </c>
      <c r="OV24" s="4">
        <v>122252.77377677</v>
      </c>
      <c r="OW24" s="4">
        <v>56226</v>
      </c>
      <c r="OX24" s="12">
        <f t="shared" si="69"/>
        <v>15.665615463642215</v>
      </c>
      <c r="OY24" s="9">
        <v>236721.22951199999</v>
      </c>
      <c r="OZ24" s="9">
        <v>195544.23790563602</v>
      </c>
      <c r="PA24" s="9">
        <v>194958.15440365305</v>
      </c>
      <c r="PB24" s="4">
        <v>2.525919</v>
      </c>
      <c r="PC24" s="3">
        <f t="shared" si="70"/>
        <v>0.32622076380886489</v>
      </c>
      <c r="PD24" s="3">
        <f t="shared" si="16"/>
        <v>0.26132200118069288</v>
      </c>
      <c r="PE24" s="18"/>
      <c r="PH24">
        <f t="shared" si="71"/>
        <v>597938.65132772154</v>
      </c>
      <c r="PI24" s="20">
        <v>85.46</v>
      </c>
      <c r="PJ24" s="20"/>
      <c r="PK24" s="20"/>
      <c r="PL24" s="20"/>
      <c r="PN24" s="4">
        <v>1637675</v>
      </c>
      <c r="PO24" s="4">
        <v>299575</v>
      </c>
      <c r="PP24" s="4">
        <v>138700</v>
      </c>
      <c r="PQ24" s="4">
        <v>122725</v>
      </c>
      <c r="PR24" s="4">
        <v>4879500</v>
      </c>
      <c r="PS24" s="4">
        <v>677857.16546056874</v>
      </c>
      <c r="PT24" s="4">
        <v>244479.68315997161</v>
      </c>
      <c r="PU24" s="4">
        <v>252025</v>
      </c>
      <c r="PV24" s="4">
        <v>215981</v>
      </c>
      <c r="PW24" s="12">
        <f t="shared" si="72"/>
        <v>22.592265060352531</v>
      </c>
      <c r="PX24" s="9">
        <v>1633215.75614</v>
      </c>
      <c r="PY24" s="9">
        <v>351523.06064666086</v>
      </c>
      <c r="PZ24" s="9">
        <v>243155.5895294261</v>
      </c>
      <c r="QA24" s="4">
        <v>2.7825929999999999</v>
      </c>
      <c r="QB24" s="3">
        <f t="shared" si="73"/>
        <v>6.3903507114940555E-2</v>
      </c>
      <c r="QC24" s="3">
        <f t="shared" si="17"/>
        <v>7.9815897537667727E-2</v>
      </c>
      <c r="QD24" s="18"/>
      <c r="QG24">
        <f t="shared" si="74"/>
        <v>4544574.7305248706</v>
      </c>
      <c r="QH24" s="20">
        <v>189.51</v>
      </c>
      <c r="QI24" s="20"/>
      <c r="QJ24" s="20"/>
      <c r="QK24" s="20"/>
      <c r="QM24" s="4">
        <v>10884.33466135458</v>
      </c>
      <c r="QN24" s="4">
        <v>3099.7097473813919</v>
      </c>
      <c r="QO24" s="4">
        <v>2381.5353985577199</v>
      </c>
      <c r="QP24" s="4">
        <v>3244.4608822752198</v>
      </c>
      <c r="QQ24" s="4">
        <v>52296.580862374933</v>
      </c>
      <c r="QR24" s="4">
        <v>10119.85467159887</v>
      </c>
      <c r="QS24" s="4">
        <v>7155.7802776183353</v>
      </c>
      <c r="QT24" s="4">
        <v>7288.0231007414332</v>
      </c>
      <c r="QU24">
        <v>3143.7</v>
      </c>
      <c r="QV24" s="12">
        <f t="shared" si="75"/>
        <v>16.635359882423558</v>
      </c>
      <c r="QW24" s="9">
        <v>13803.600572200001</v>
      </c>
      <c r="QX24" s="9">
        <v>839.74004630430113</v>
      </c>
      <c r="QY24" s="9">
        <v>4525.5094102756793</v>
      </c>
      <c r="QZ24" s="32">
        <v>2.8257716697967457</v>
      </c>
      <c r="RA24" s="3">
        <f t="shared" si="76"/>
        <v>7.5951886219052814E-2</v>
      </c>
      <c r="RB24" s="3">
        <f t="shared" si="18"/>
        <v>0.25844465720115833</v>
      </c>
      <c r="RC24" s="18"/>
      <c r="RF24">
        <f t="shared" si="77"/>
        <v>39005.823438112908</v>
      </c>
      <c r="RG24" s="20"/>
      <c r="RH24" s="20"/>
      <c r="RI24" s="20"/>
      <c r="RJ24" s="20"/>
      <c r="RL24" s="4">
        <v>10477900</v>
      </c>
      <c r="RM24" s="4">
        <v>2791000</v>
      </c>
      <c r="RN24" s="4">
        <v>2754700</v>
      </c>
      <c r="RO24" s="4">
        <v>3660700</v>
      </c>
      <c r="RP24" s="4">
        <v>124288.52851433271</v>
      </c>
      <c r="RQ24" s="4">
        <v>25996.448814821309</v>
      </c>
      <c r="RR24" s="4">
        <v>10630.983685013971</v>
      </c>
      <c r="RS24" s="4">
        <v>16862.108415366489</v>
      </c>
      <c r="RT24">
        <v>35281</v>
      </c>
      <c r="RU24" s="12">
        <f t="shared" si="78"/>
        <v>3.522817621788858</v>
      </c>
      <c r="RV24" s="9">
        <v>22526.979458400001</v>
      </c>
      <c r="RW24" s="9">
        <v>2713.1679289131152</v>
      </c>
      <c r="RX24" s="9">
        <v>9684.3288863188645</v>
      </c>
      <c r="RY24" s="32">
        <v>1.3882361943916599</v>
      </c>
      <c r="RZ24" s="3">
        <f t="shared" si="79"/>
        <v>0.25507565557059975</v>
      </c>
      <c r="SA24" s="3">
        <f t="shared" si="20"/>
        <v>0.3061395890397885</v>
      </c>
      <c r="SB24" s="18"/>
      <c r="SE24">
        <f t="shared" si="80"/>
        <v>31272.768234468313</v>
      </c>
      <c r="SF24" s="20"/>
      <c r="SG24" s="20"/>
      <c r="SH24" s="20"/>
      <c r="SI24" s="20"/>
    </row>
    <row r="25" spans="1:504">
      <c r="A25" s="43" t="s">
        <v>48</v>
      </c>
      <c r="B25" s="44"/>
      <c r="C25" s="2" t="s">
        <v>30</v>
      </c>
      <c r="D25" s="3">
        <v>90311</v>
      </c>
      <c r="E25" s="3">
        <v>23277</v>
      </c>
      <c r="F25" s="3">
        <v>12521</v>
      </c>
      <c r="G25" s="3">
        <v>12474</v>
      </c>
      <c r="H25" s="3">
        <v>272302.29075562663</v>
      </c>
      <c r="I25" s="3">
        <v>48001.229785137897</v>
      </c>
      <c r="J25" s="3">
        <v>28256.54172290468</v>
      </c>
      <c r="K25" s="3">
        <v>24338.299406809499</v>
      </c>
      <c r="L25" s="3">
        <v>14110.107</v>
      </c>
      <c r="M25" s="12">
        <f t="shared" si="21"/>
        <v>19.298385955232419</v>
      </c>
      <c r="N25" s="9">
        <v>108612.32464200001</v>
      </c>
      <c r="O25" s="9">
        <v>7721.4945192480291</v>
      </c>
      <c r="P25" s="9">
        <v>19993.998083053513</v>
      </c>
      <c r="Q25" s="3">
        <v>3.1562190000000001</v>
      </c>
      <c r="R25" s="3">
        <f t="shared" si="22"/>
        <v>4.1925609509184301E-2</v>
      </c>
      <c r="S25" s="3">
        <f t="shared" si="19"/>
        <v>0.13838292123883025</v>
      </c>
      <c r="T25" s="18"/>
      <c r="W25">
        <f t="shared" si="23"/>
        <v>342804.28266924864</v>
      </c>
      <c r="X25" s="18">
        <v>57.531999999999996</v>
      </c>
      <c r="Y25" s="20"/>
      <c r="Z25" s="20"/>
      <c r="AA25" s="20"/>
      <c r="AC25" s="3">
        <v>56123.482514895222</v>
      </c>
      <c r="AD25" s="3">
        <v>14098.383636414461</v>
      </c>
      <c r="AE25" s="3">
        <v>16271.792388395281</v>
      </c>
      <c r="AF25" s="3">
        <v>17353.695722615212</v>
      </c>
      <c r="AG25" s="3">
        <v>138905.5765228316</v>
      </c>
      <c r="AH25" s="3">
        <v>33861.945319647617</v>
      </c>
      <c r="AI25" s="3">
        <v>28767.234206976242</v>
      </c>
      <c r="AJ25" s="3">
        <v>33455.946847391053</v>
      </c>
      <c r="AK25" s="3">
        <v>7565.5249999999996</v>
      </c>
      <c r="AL25" s="12">
        <f t="shared" si="24"/>
        <v>18.360335406046719</v>
      </c>
      <c r="AM25" s="9">
        <v>42228.966525700002</v>
      </c>
      <c r="AN25" s="9">
        <v>14799.571354814674</v>
      </c>
      <c r="AO25" s="9">
        <v>16474.493643446065</v>
      </c>
      <c r="AP25" s="3">
        <v>2.908296</v>
      </c>
      <c r="AQ25" s="3">
        <f t="shared" si="25"/>
        <v>0.12908294850213833</v>
      </c>
      <c r="AR25" s="3">
        <f t="shared" si="1"/>
        <v>0.29956701370131705</v>
      </c>
      <c r="AS25" s="18"/>
      <c r="AV25">
        <f t="shared" si="26"/>
        <v>122814.33443082721</v>
      </c>
      <c r="AW25" s="20">
        <v>212.58</v>
      </c>
      <c r="AX25" s="20"/>
      <c r="AY25" s="20"/>
      <c r="AZ25" s="20"/>
      <c r="BB25" s="3">
        <v>67227.662136504194</v>
      </c>
      <c r="BC25" s="3">
        <v>16415.683722792081</v>
      </c>
      <c r="BD25" s="3">
        <v>35657.430890711978</v>
      </c>
      <c r="BE25" s="3">
        <v>35769.39062523577</v>
      </c>
      <c r="BF25" s="3">
        <v>185227.40701070221</v>
      </c>
      <c r="BG25" s="3">
        <v>40470.652767923028</v>
      </c>
      <c r="BH25" s="3">
        <v>79154.594847310771</v>
      </c>
      <c r="BI25" s="3">
        <v>79681.445683553116</v>
      </c>
      <c r="BJ25" s="3">
        <v>9798.0737812911702</v>
      </c>
      <c r="BK25" s="12">
        <f t="shared" si="27"/>
        <v>18.904471546681222</v>
      </c>
      <c r="BL25" s="9">
        <v>68111.602838199993</v>
      </c>
      <c r="BM25" s="9">
        <v>38638.561256780849</v>
      </c>
      <c r="BN25" s="9">
        <v>30691.000936967233</v>
      </c>
      <c r="BO25" s="3">
        <v>2.5921759999999998</v>
      </c>
      <c r="BP25" s="3">
        <f t="shared" si="28"/>
        <v>0.18788008152682886</v>
      </c>
      <c r="BQ25" s="3">
        <f t="shared" si="2"/>
        <v>0.53123088953262476</v>
      </c>
      <c r="BR25" s="18"/>
      <c r="BU25">
        <f t="shared" si="29"/>
        <v>176557.2621987139</v>
      </c>
      <c r="BV25" s="20">
        <v>146.06</v>
      </c>
      <c r="BW25" s="20"/>
      <c r="BX25" s="20"/>
      <c r="BY25" s="20"/>
      <c r="CA25" s="3">
        <v>203228.00502675661</v>
      </c>
      <c r="CB25" s="3">
        <v>48792.21562842642</v>
      </c>
      <c r="CC25" s="3">
        <v>44315.825089923434</v>
      </c>
      <c r="CD25" s="3">
        <v>45642.608337834827</v>
      </c>
      <c r="CE25" s="3">
        <v>519307.60294869472</v>
      </c>
      <c r="CF25" s="3">
        <v>83886.685607048508</v>
      </c>
      <c r="CG25" s="3">
        <v>91725.754767721359</v>
      </c>
      <c r="CH25" s="3">
        <v>93443.106395330717</v>
      </c>
      <c r="CI25" s="3">
        <v>23449.808000000001</v>
      </c>
      <c r="CJ25" s="12">
        <f t="shared" si="30"/>
        <v>22.145494877770201</v>
      </c>
      <c r="CK25" s="9">
        <v>202636.05040000001</v>
      </c>
      <c r="CL25" s="9">
        <v>50510.655967619015</v>
      </c>
      <c r="CM25" s="9">
        <v>114328.83422748113</v>
      </c>
      <c r="CN25" s="3">
        <v>2.1564049999999999</v>
      </c>
      <c r="CO25" s="3">
        <f t="shared" si="31"/>
        <v>0.22087728918940422</v>
      </c>
      <c r="CP25" s="3">
        <f t="shared" si="3"/>
        <v>0.22132391009771143</v>
      </c>
      <c r="CQ25" s="18"/>
      <c r="CT25">
        <f t="shared" si="32"/>
        <v>436965.39226281201</v>
      </c>
      <c r="CU25" s="20">
        <v>121.22</v>
      </c>
      <c r="CV25" s="20"/>
      <c r="CW25" s="20"/>
      <c r="CX25" s="20"/>
      <c r="CZ25" s="3">
        <v>261552.92549732831</v>
      </c>
      <c r="DA25" s="3">
        <v>66672.910454140932</v>
      </c>
      <c r="DB25" s="3">
        <v>79582.018300047959</v>
      </c>
      <c r="DC25" s="3">
        <v>95807.374497549608</v>
      </c>
      <c r="DD25" s="3">
        <v>101540.7509577765</v>
      </c>
      <c r="DE25" s="3">
        <v>21763.228083010668</v>
      </c>
      <c r="DF25" s="3">
        <v>22718.614164146202</v>
      </c>
      <c r="DG25" s="3">
        <v>26622.30722632926</v>
      </c>
      <c r="DH25" s="3">
        <v>5073</v>
      </c>
      <c r="DI25" s="12">
        <f t="shared" si="33"/>
        <v>20.015917791795093</v>
      </c>
      <c r="DJ25" s="9">
        <v>43605.818615099997</v>
      </c>
      <c r="DK25" s="9">
        <v>8140.3332184701512</v>
      </c>
      <c r="DL25" s="9">
        <v>18125.44745926567</v>
      </c>
      <c r="DM25" s="3">
        <v>2.8541129999999999</v>
      </c>
      <c r="DN25" s="3">
        <f t="shared" si="34"/>
        <v>0.11472697051667906</v>
      </c>
      <c r="DO25" s="3">
        <f t="shared" si="4"/>
        <v>0.33528470856157394</v>
      </c>
      <c r="DP25" s="18"/>
      <c r="DS25">
        <f t="shared" si="35"/>
        <v>124455.9337849989</v>
      </c>
      <c r="DT25" s="20">
        <v>188.4</v>
      </c>
      <c r="DU25" s="20"/>
      <c r="DV25" s="20"/>
      <c r="DW25" s="20"/>
      <c r="DY25" s="3">
        <v>20505.76920980927</v>
      </c>
      <c r="DZ25" s="3">
        <v>5882.6857436871678</v>
      </c>
      <c r="EA25" s="3">
        <v>4905.4467340202063</v>
      </c>
      <c r="EB25" s="3">
        <v>5339.6312721507184</v>
      </c>
      <c r="EC25" s="3">
        <v>73768.040677561658</v>
      </c>
      <c r="ED25" s="3">
        <v>20642.16028301193</v>
      </c>
      <c r="EE25" s="3">
        <v>11946.933684464349</v>
      </c>
      <c r="EF25" s="3">
        <v>15006.12425799107</v>
      </c>
      <c r="EG25" s="3">
        <v>4725.7</v>
      </c>
      <c r="EH25" s="12">
        <f t="shared" si="36"/>
        <v>15.609971152963933</v>
      </c>
      <c r="EI25" s="9">
        <v>31485.160106399999</v>
      </c>
      <c r="EJ25" s="9">
        <v>4287.4351500000002</v>
      </c>
      <c r="EK25" s="9">
        <v>10487.432458548737</v>
      </c>
      <c r="EL25" s="3">
        <v>3.5412340000000002</v>
      </c>
      <c r="EM25" s="3">
        <f t="shared" si="37"/>
        <v>7.0158516964649448E-2</v>
      </c>
      <c r="EN25" s="3">
        <f t="shared" si="5"/>
        <v>0.24980964872241965</v>
      </c>
      <c r="EO25" s="18"/>
      <c r="ER25">
        <f t="shared" si="38"/>
        <v>111496.3194642273</v>
      </c>
      <c r="ES25" s="20"/>
      <c r="ET25" s="20"/>
      <c r="EU25" s="20"/>
      <c r="EV25" s="20"/>
      <c r="EX25" s="3">
        <v>268915</v>
      </c>
      <c r="EY25" s="3">
        <v>61099</v>
      </c>
      <c r="EZ25" s="3">
        <v>52318</v>
      </c>
      <c r="FA25" s="3">
        <v>54475</v>
      </c>
      <c r="FB25" s="3">
        <v>998889.29817145795</v>
      </c>
      <c r="FC25" s="3">
        <v>203867.6152690204</v>
      </c>
      <c r="FD25" s="3">
        <v>120744.09664302009</v>
      </c>
      <c r="FE25" s="3">
        <v>135512.51361611491</v>
      </c>
      <c r="FF25" s="3">
        <v>54098.402999999998</v>
      </c>
      <c r="FG25" s="12">
        <f t="shared" si="39"/>
        <v>18.464302877322609</v>
      </c>
      <c r="FH25" s="9">
        <v>368343.00083400001</v>
      </c>
      <c r="FI25" s="9">
        <v>97766.59602144167</v>
      </c>
      <c r="FJ25" s="9">
        <v>81697.313830211584</v>
      </c>
      <c r="FK25" s="3">
        <v>2.6551499999999999</v>
      </c>
      <c r="FL25" s="3">
        <f t="shared" si="40"/>
        <v>9.0266767392036443E-2</v>
      </c>
      <c r="FM25" s="3">
        <f t="shared" si="6"/>
        <v>0.19856274287414238</v>
      </c>
      <c r="FN25" s="18"/>
      <c r="FQ25">
        <f t="shared" si="41"/>
        <v>978005.91866439511</v>
      </c>
      <c r="FR25" s="20">
        <v>79.930000000000007</v>
      </c>
      <c r="FS25" s="20"/>
      <c r="FT25" s="20"/>
      <c r="FU25" s="20"/>
      <c r="FW25" s="3">
        <v>647527.92767340015</v>
      </c>
      <c r="FX25" s="3">
        <v>142148.57659949129</v>
      </c>
      <c r="FY25" s="3">
        <v>126731.6736172543</v>
      </c>
      <c r="FZ25" s="3">
        <v>141427.99015421711</v>
      </c>
      <c r="GA25" s="3">
        <v>1452651.846031226</v>
      </c>
      <c r="GB25" s="3">
        <v>277852.50999069569</v>
      </c>
      <c r="GC25" s="3">
        <v>216596.3461065536</v>
      </c>
      <c r="GD25" s="3">
        <v>226033.34827195809</v>
      </c>
      <c r="GE25" s="3">
        <v>78317</v>
      </c>
      <c r="GF25" s="12">
        <f t="shared" si="42"/>
        <v>18.548359181674808</v>
      </c>
      <c r="GG25" s="9">
        <v>453243.873838</v>
      </c>
      <c r="GH25" s="9">
        <v>148637.94198431875</v>
      </c>
      <c r="GI25" s="9">
        <v>110260.78849404023</v>
      </c>
      <c r="GJ25" s="3">
        <v>2.9714589999999999</v>
      </c>
      <c r="GK25" s="3">
        <f t="shared" si="43"/>
        <v>9.3453589831369283E-2</v>
      </c>
      <c r="GL25" s="3">
        <f t="shared" si="7"/>
        <v>0.20706416844056622</v>
      </c>
      <c r="GM25" s="18"/>
      <c r="GP25">
        <f t="shared" si="44"/>
        <v>1346795.5881107897</v>
      </c>
      <c r="GQ25" s="20">
        <v>133.13999999999999</v>
      </c>
      <c r="GR25" s="20"/>
      <c r="GS25" s="20"/>
      <c r="GT25" s="20"/>
      <c r="GV25" s="3">
        <v>3211.331409650631</v>
      </c>
      <c r="GW25" s="3">
        <v>717.97176305776054</v>
      </c>
      <c r="GX25" s="3">
        <v>535.82305337350158</v>
      </c>
      <c r="GY25" s="3">
        <v>782.30700157059607</v>
      </c>
      <c r="GZ25" s="3">
        <v>143151.4488900349</v>
      </c>
      <c r="HA25" s="3">
        <v>30692.685349138988</v>
      </c>
      <c r="HB25" s="3">
        <v>14096.18214073612</v>
      </c>
      <c r="HC25" s="3">
        <v>17392.93464584836</v>
      </c>
      <c r="HD25" s="3">
        <v>9325.2999999999993</v>
      </c>
      <c r="HE25" s="12">
        <f t="shared" si="45"/>
        <v>15.350867949560326</v>
      </c>
      <c r="HF25" s="9">
        <v>29360.406902700001</v>
      </c>
      <c r="HG25" s="9">
        <v>4690.6266248826014</v>
      </c>
      <c r="HH25" s="9">
        <v>5851.7578717749893</v>
      </c>
      <c r="HI25" s="3">
        <v>2.610274</v>
      </c>
      <c r="HJ25" s="3">
        <f t="shared" si="46"/>
        <v>6.9837858621822402E-2</v>
      </c>
      <c r="HK25" s="3">
        <f t="shared" si="8"/>
        <v>0.20523108436938003</v>
      </c>
      <c r="HL25" s="18"/>
      <c r="HO25">
        <f t="shared" si="47"/>
        <v>76638.706767538344</v>
      </c>
      <c r="HP25" s="20"/>
      <c r="HQ25" s="20"/>
      <c r="HR25" s="20"/>
      <c r="HS25" s="20"/>
      <c r="HU25" s="3">
        <v>92986.38379182959</v>
      </c>
      <c r="HV25" s="3">
        <v>24016.033304350269</v>
      </c>
      <c r="HW25" s="3">
        <v>19529.30592128541</v>
      </c>
      <c r="HX25" s="3">
        <v>20488.62554709597</v>
      </c>
      <c r="HY25" s="3">
        <v>916456.96034514892</v>
      </c>
      <c r="HZ25" s="3">
        <v>200160.54709249819</v>
      </c>
      <c r="IA25" s="3">
        <v>124917.59006541139</v>
      </c>
      <c r="IB25" s="3">
        <v>114803.6411309423</v>
      </c>
      <c r="IC25" s="3">
        <v>55718.3</v>
      </c>
      <c r="ID25" s="12">
        <f t="shared" si="48"/>
        <v>16.448042390832974</v>
      </c>
      <c r="IE25" s="9">
        <v>208139.46832799999</v>
      </c>
      <c r="IF25" s="9">
        <v>43166.787547660664</v>
      </c>
      <c r="IG25" s="9">
        <v>51600.387235783317</v>
      </c>
      <c r="IH25" s="3">
        <v>2.970456</v>
      </c>
      <c r="II25" s="3">
        <f t="shared" si="49"/>
        <v>7.7698961178561732E-2</v>
      </c>
      <c r="IJ25" s="3">
        <f t="shared" si="9"/>
        <v>0.2151816741146225</v>
      </c>
      <c r="IK25" s="18"/>
      <c r="IN25">
        <f t="shared" si="50"/>
        <v>618269.13253171754</v>
      </c>
      <c r="IO25" s="20">
        <v>33.29</v>
      </c>
      <c r="IP25" s="20"/>
      <c r="IQ25" s="20"/>
      <c r="IR25" s="20"/>
      <c r="IT25" s="3">
        <v>118765.7494316151</v>
      </c>
      <c r="IU25" s="3">
        <v>170934738.24044999</v>
      </c>
      <c r="IV25" s="3">
        <v>53277661.839809783</v>
      </c>
      <c r="IW25" s="3">
        <v>22716405.078751329</v>
      </c>
      <c r="IX25" s="3">
        <v>21481239.91543242</v>
      </c>
      <c r="IY25" s="3">
        <v>1747471.1434109621</v>
      </c>
      <c r="IZ25" s="3">
        <v>478795.76377860608</v>
      </c>
      <c r="JA25" s="3">
        <v>113175.9207187289</v>
      </c>
      <c r="JB25" s="3">
        <v>141153.31745679001</v>
      </c>
      <c r="JC25" s="3">
        <v>113021.029109589</v>
      </c>
      <c r="JD25" s="12">
        <f t="shared" si="51"/>
        <v>15.461469048530386</v>
      </c>
      <c r="JE25" s="9">
        <v>563094.03158099996</v>
      </c>
      <c r="JF25" s="9">
        <v>72155.043451391641</v>
      </c>
      <c r="JG25" s="9">
        <v>58054.003521047387</v>
      </c>
      <c r="JH25" s="3">
        <v>2.661835</v>
      </c>
      <c r="JI25" s="3">
        <f t="shared" si="52"/>
        <v>4.3031099542810064E-2</v>
      </c>
      <c r="JJ25" s="3">
        <f t="shared" si="10"/>
        <v>0.12928222036416007</v>
      </c>
      <c r="JK25" s="18"/>
      <c r="JN25">
        <f t="shared" si="53"/>
        <v>1498863.401553411</v>
      </c>
      <c r="JO25" s="20">
        <v>255.49</v>
      </c>
      <c r="JP25" s="20"/>
      <c r="JQ25" s="20"/>
      <c r="JR25" s="20"/>
      <c r="JT25" s="3">
        <v>118765.7494316151</v>
      </c>
      <c r="JU25" s="3">
        <v>24088.249474505519</v>
      </c>
      <c r="JV25" s="3">
        <v>62299.845141116333</v>
      </c>
      <c r="JW25" s="3">
        <v>58623.472884198527</v>
      </c>
      <c r="JX25" s="3">
        <v>290481.07988005842</v>
      </c>
      <c r="JY25" s="3">
        <v>54107.069177185782</v>
      </c>
      <c r="JZ25" s="3">
        <v>95997.1238276566</v>
      </c>
      <c r="KA25" s="3">
        <v>90039.580021083486</v>
      </c>
      <c r="KB25" s="3">
        <v>13773</v>
      </c>
      <c r="KC25" s="12">
        <f t="shared" si="54"/>
        <v>21.090617866845161</v>
      </c>
      <c r="KD25" s="9">
        <v>101021.63363</v>
      </c>
      <c r="KE25" s="9">
        <v>68730.475113063934</v>
      </c>
      <c r="KF25" s="9">
        <v>51861.747394095248</v>
      </c>
      <c r="KG25" s="3">
        <v>3.0289440000000001</v>
      </c>
      <c r="KH25" s="3">
        <f t="shared" si="55"/>
        <v>0.186757602988986</v>
      </c>
      <c r="KI25" s="3">
        <f t="shared" si="11"/>
        <v>0.50908329465365809</v>
      </c>
      <c r="KJ25" s="18"/>
      <c r="KM25">
        <f t="shared" si="56"/>
        <v>305988.87105378672</v>
      </c>
      <c r="KN25" s="20">
        <v>116.26</v>
      </c>
      <c r="KO25" s="20"/>
      <c r="KP25" s="20"/>
      <c r="KQ25" s="20"/>
      <c r="KS25" s="3">
        <v>188685.96716030821</v>
      </c>
      <c r="KT25" s="3">
        <v>65879.745582834003</v>
      </c>
      <c r="KU25" s="3">
        <v>70591.852004769185</v>
      </c>
      <c r="KV25" s="3">
        <v>87409.244249668904</v>
      </c>
      <c r="KW25" s="3">
        <v>90374.993444641499</v>
      </c>
      <c r="KX25" s="3">
        <v>25326.257478237771</v>
      </c>
      <c r="KY25" s="3">
        <v>28882.78035294943</v>
      </c>
      <c r="KZ25" s="3">
        <v>26700.018161646291</v>
      </c>
      <c r="LA25" s="3">
        <v>4026</v>
      </c>
      <c r="LB25" s="12">
        <f t="shared" si="57"/>
        <v>22.447837417943742</v>
      </c>
      <c r="LC25" s="9">
        <v>35447.808102299998</v>
      </c>
      <c r="LD25" s="9">
        <v>7505.1243159768655</v>
      </c>
      <c r="LE25" s="9">
        <v>20269.180601856115</v>
      </c>
      <c r="LF25" s="3">
        <v>3.93512</v>
      </c>
      <c r="LG25" s="3">
        <f t="shared" si="58"/>
        <v>0.10958293920512938</v>
      </c>
      <c r="LH25" s="3">
        <f t="shared" si="12"/>
        <v>0.41868798891705566</v>
      </c>
      <c r="LI25" s="18"/>
      <c r="LL25">
        <f t="shared" si="59"/>
        <v>139491.37861952276</v>
      </c>
      <c r="LM25" s="20">
        <v>191.81</v>
      </c>
      <c r="LN25" s="20"/>
      <c r="LO25" s="20"/>
      <c r="LP25" s="20"/>
      <c r="LR25" s="3">
        <v>46625.622830544882</v>
      </c>
      <c r="LS25" s="3">
        <v>11693.741701799179</v>
      </c>
      <c r="LT25" s="3">
        <v>5962.5286009953443</v>
      </c>
      <c r="LU25" s="3">
        <v>7897.7665588575983</v>
      </c>
      <c r="LV25" s="3">
        <v>549936.5348094895</v>
      </c>
      <c r="LW25" s="3">
        <v>131962.74951548639</v>
      </c>
      <c r="LX25" s="3">
        <v>43775.943556189653</v>
      </c>
      <c r="LY25" s="3">
        <v>45353.654806322993</v>
      </c>
      <c r="LZ25" s="3">
        <v>36088.176733039298</v>
      </c>
      <c r="MA25" s="12">
        <f t="shared" si="60"/>
        <v>15.238689914362281</v>
      </c>
      <c r="MB25" s="9">
        <v>116152.268641</v>
      </c>
      <c r="MC25" s="9">
        <v>13459.388788676064</v>
      </c>
      <c r="MD25" s="9">
        <v>24331.139824445865</v>
      </c>
      <c r="ME25" s="3">
        <v>2.473014</v>
      </c>
      <c r="MF25" s="3">
        <f t="shared" si="61"/>
        <v>6.8368350625934188E-2</v>
      </c>
      <c r="MG25" s="3">
        <f t="shared" si="13"/>
        <v>0.14863388753246781</v>
      </c>
      <c r="MH25" s="18"/>
      <c r="MK25">
        <f t="shared" si="62"/>
        <v>287246.186480954</v>
      </c>
      <c r="ML25" s="20">
        <v>99.08</v>
      </c>
      <c r="MM25" s="20"/>
      <c r="MN25" s="20"/>
      <c r="MO25" s="20"/>
      <c r="MQ25" s="3">
        <v>349620.16904725239</v>
      </c>
      <c r="MR25" s="3">
        <v>78676.286301593063</v>
      </c>
      <c r="MS25" s="3">
        <v>99738.405061461846</v>
      </c>
      <c r="MT25" s="3">
        <v>103287.1006881175</v>
      </c>
      <c r="MU25" s="3">
        <v>159638.53396288719</v>
      </c>
      <c r="MV25" s="3">
        <v>30047.887995507292</v>
      </c>
      <c r="MW25" s="3">
        <v>30459.984347867499</v>
      </c>
      <c r="MX25" s="3">
        <v>40272.466553921571</v>
      </c>
      <c r="MY25" s="3">
        <v>8222</v>
      </c>
      <c r="MZ25" s="12">
        <f t="shared" si="63"/>
        <v>19.416022131219556</v>
      </c>
      <c r="NA25" s="9">
        <v>81403.986182199995</v>
      </c>
      <c r="NB25" s="9">
        <v>17444.893457430979</v>
      </c>
      <c r="NC25" s="9">
        <v>19527.960370939116</v>
      </c>
      <c r="ND25" s="3">
        <v>2.7232280000000002</v>
      </c>
      <c r="NE25" s="3">
        <f t="shared" si="64"/>
        <v>8.4182828706263174E-2</v>
      </c>
      <c r="NF25" s="3">
        <f t="shared" si="14"/>
        <v>0.29035153535741776</v>
      </c>
      <c r="NG25" s="18"/>
      <c r="NJ25">
        <f t="shared" si="65"/>
        <v>221681.61448298013</v>
      </c>
      <c r="NK25" s="20">
        <v>142.47</v>
      </c>
      <c r="NL25" s="20"/>
      <c r="NM25" s="20"/>
      <c r="NN25" s="20"/>
      <c r="NP25" s="3">
        <v>157161.69538720371</v>
      </c>
      <c r="NQ25" s="3">
        <v>36784.563137555459</v>
      </c>
      <c r="NR25" s="3">
        <v>50673.121520625711</v>
      </c>
      <c r="NS25" s="3">
        <v>44916.593608971969</v>
      </c>
      <c r="NT25" s="3">
        <v>168576.34034165909</v>
      </c>
      <c r="NU25" s="3">
        <v>29985.281640017489</v>
      </c>
      <c r="NV25" s="3">
        <v>40657.898009547644</v>
      </c>
      <c r="NW25" s="3">
        <v>31016.696757956081</v>
      </c>
      <c r="NX25" s="3">
        <v>6333.3130000000001</v>
      </c>
      <c r="NY25" s="12">
        <f t="shared" si="66"/>
        <v>26.617402351922145</v>
      </c>
      <c r="NZ25" s="9">
        <v>59500.965976799998</v>
      </c>
      <c r="OA25" s="11">
        <v>92737.239336077866</v>
      </c>
      <c r="OB25" s="11">
        <v>49668.745914526415</v>
      </c>
      <c r="OC25" s="3">
        <v>3.070462</v>
      </c>
      <c r="OD25" s="3">
        <f t="shared" si="67"/>
        <v>0.31538690355427873</v>
      </c>
      <c r="OE25" s="3">
        <f t="shared" si="15"/>
        <v>0.30411263665135008</v>
      </c>
      <c r="OF25" s="18"/>
      <c r="OI25">
        <f t="shared" si="68"/>
        <v>182695.45499505728</v>
      </c>
      <c r="OJ25" s="20">
        <v>155.37</v>
      </c>
      <c r="OK25" s="20"/>
      <c r="OL25" s="20"/>
      <c r="OM25" s="20"/>
      <c r="OO25" s="3">
        <v>126337</v>
      </c>
      <c r="OP25" s="3">
        <v>25640</v>
      </c>
      <c r="OQ25" s="3">
        <v>35445</v>
      </c>
      <c r="OR25" s="3">
        <v>36503</v>
      </c>
      <c r="OS25" s="3">
        <v>903438.98695379752</v>
      </c>
      <c r="OT25" s="3">
        <v>141179.61282909039</v>
      </c>
      <c r="OU25" s="3">
        <v>152490.43335888081</v>
      </c>
      <c r="OV25" s="3">
        <v>128595.35230721071</v>
      </c>
      <c r="OW25" s="3">
        <v>56216</v>
      </c>
      <c r="OX25" s="12">
        <f t="shared" si="69"/>
        <v>16.070851482741524</v>
      </c>
      <c r="OY25" s="9">
        <v>227878.7145</v>
      </c>
      <c r="OZ25" s="9">
        <v>218396.50587369502</v>
      </c>
      <c r="PA25" s="9">
        <v>215251.45587355999</v>
      </c>
      <c r="PB25" s="3">
        <v>2.5415420000000002</v>
      </c>
      <c r="PC25" s="3">
        <f t="shared" si="70"/>
        <v>0.37235250363265193</v>
      </c>
      <c r="PD25" s="3">
        <f t="shared" si="16"/>
        <v>0.28474635300822404</v>
      </c>
      <c r="PE25" s="18"/>
      <c r="PH25">
        <f t="shared" si="71"/>
        <v>579163.32380775909</v>
      </c>
      <c r="PI25" s="20">
        <v>70.459999999999994</v>
      </c>
      <c r="PJ25" s="20"/>
      <c r="PK25" s="20"/>
      <c r="PL25" s="20"/>
      <c r="PN25" s="3">
        <v>1824575</v>
      </c>
      <c r="PO25" s="3">
        <v>341200</v>
      </c>
      <c r="PP25" s="3">
        <v>149525</v>
      </c>
      <c r="PQ25" s="3">
        <v>151125</v>
      </c>
      <c r="PR25" s="3">
        <v>5141300</v>
      </c>
      <c r="PS25" s="3">
        <v>732706.4343684722</v>
      </c>
      <c r="PT25" s="3">
        <v>255179.88812903469</v>
      </c>
      <c r="PU25" s="3">
        <v>301300</v>
      </c>
      <c r="PV25" s="3">
        <v>218086</v>
      </c>
      <c r="PW25" s="12">
        <f t="shared" si="72"/>
        <v>23.574644864869821</v>
      </c>
      <c r="PX25" s="9">
        <v>1821739.59852</v>
      </c>
      <c r="PY25" s="9">
        <v>420018.99300000002</v>
      </c>
      <c r="PZ25" s="9">
        <v>291590</v>
      </c>
      <c r="QA25" s="3">
        <v>2.7182520000000001</v>
      </c>
      <c r="QB25" s="3">
        <f t="shared" si="73"/>
        <v>7.0035067380552388E-2</v>
      </c>
      <c r="QC25" s="3">
        <f t="shared" si="17"/>
        <v>8.2389049504679165E-2</v>
      </c>
      <c r="QD25" s="18"/>
      <c r="QG25">
        <f t="shared" si="74"/>
        <v>4951947.3071561875</v>
      </c>
      <c r="QH25" s="20">
        <v>212.58</v>
      </c>
      <c r="QI25" s="20"/>
      <c r="QJ25" s="20"/>
      <c r="QK25" s="20"/>
      <c r="QM25" s="3">
        <v>13409.516072591759</v>
      </c>
      <c r="QN25" s="3">
        <v>3801.783900184842</v>
      </c>
      <c r="QO25" s="3">
        <v>3527.4529067060362</v>
      </c>
      <c r="QP25" s="3">
        <v>3979.5796475523548</v>
      </c>
      <c r="QQ25" s="3">
        <v>53982.033610519393</v>
      </c>
      <c r="QR25" s="3">
        <v>10228.48800955962</v>
      </c>
      <c r="QS25" s="3">
        <v>8275.7814734466865</v>
      </c>
      <c r="QT25" s="3">
        <v>7179.0697377686529</v>
      </c>
      <c r="QU25">
        <v>3163.4</v>
      </c>
      <c r="QV25" s="12">
        <f t="shared" si="75"/>
        <v>17.064561424580955</v>
      </c>
      <c r="QW25" s="9">
        <v>13671.4367389</v>
      </c>
      <c r="QX25" s="9">
        <v>943.03553808886295</v>
      </c>
      <c r="QY25" s="9">
        <v>5042.934535414799</v>
      </c>
      <c r="QZ25" s="32">
        <v>2.8564385725880337</v>
      </c>
      <c r="RA25" s="3">
        <f t="shared" si="76"/>
        <v>8.5631980791076742E-2</v>
      </c>
      <c r="RB25" s="3">
        <f t="shared" si="18"/>
        <v>0.27991437251051554</v>
      </c>
      <c r="RC25" s="18"/>
      <c r="RF25">
        <f t="shared" si="77"/>
        <v>39051.619243691115</v>
      </c>
      <c r="RG25" s="20"/>
      <c r="RH25" s="20"/>
      <c r="RI25" s="20"/>
      <c r="RJ25" s="20"/>
      <c r="RL25" s="3">
        <v>14410800</v>
      </c>
      <c r="RM25" s="3">
        <v>3653000</v>
      </c>
      <c r="RN25" s="3">
        <v>4235800</v>
      </c>
      <c r="RO25" s="3">
        <v>4563700</v>
      </c>
      <c r="RP25" s="3">
        <v>141012.40520141739</v>
      </c>
      <c r="RQ25" s="3">
        <v>31388.475758333039</v>
      </c>
      <c r="RR25" s="3">
        <v>14826.17365029485</v>
      </c>
      <c r="RS25" s="3">
        <v>21070.738614921011</v>
      </c>
      <c r="RT25">
        <v>35849</v>
      </c>
      <c r="RU25" s="12">
        <f t="shared" si="78"/>
        <v>3.9335101453713461</v>
      </c>
      <c r="RV25" s="9">
        <v>30825.1261701</v>
      </c>
      <c r="RW25" s="9">
        <v>4102.004724597884</v>
      </c>
      <c r="RX25" s="9">
        <v>11988.80202900897</v>
      </c>
      <c r="RY25" s="32">
        <v>1.3934513107001352</v>
      </c>
      <c r="RZ25" s="3">
        <f t="shared" si="79"/>
        <v>0.22943264650443257</v>
      </c>
      <c r="SA25" s="3">
        <f t="shared" si="20"/>
        <v>0.30530921253504317</v>
      </c>
      <c r="SB25" s="18"/>
      <c r="SE25">
        <f t="shared" si="80"/>
        <v>42953.312464222887</v>
      </c>
      <c r="SF25" s="20"/>
      <c r="SG25" s="20"/>
      <c r="SH25" s="20"/>
      <c r="SI25" s="20"/>
    </row>
    <row r="26" spans="1:504">
      <c r="A26" s="43" t="s">
        <v>49</v>
      </c>
      <c r="B26" s="44"/>
      <c r="C26" s="2" t="s">
        <v>30</v>
      </c>
      <c r="D26" s="4">
        <v>100513</v>
      </c>
      <c r="E26" s="4">
        <v>25955</v>
      </c>
      <c r="F26" s="4">
        <v>14013</v>
      </c>
      <c r="G26" s="4">
        <v>14954</v>
      </c>
      <c r="H26" s="4">
        <v>276246.12186081859</v>
      </c>
      <c r="I26" s="4">
        <v>49289.38151720458</v>
      </c>
      <c r="J26" s="4">
        <v>28436.614958393209</v>
      </c>
      <c r="K26" s="4">
        <v>24151.390612804898</v>
      </c>
      <c r="L26" s="4">
        <v>14281.532999999999</v>
      </c>
      <c r="M26" s="12">
        <f t="shared" si="21"/>
        <v>19.342890000731614</v>
      </c>
      <c r="N26" s="9">
        <v>108972.62061300001</v>
      </c>
      <c r="O26" s="9">
        <v>7575.973912614123</v>
      </c>
      <c r="P26" s="9">
        <v>23869.056311568515</v>
      </c>
      <c r="Q26" s="4">
        <v>3.2435149999999999</v>
      </c>
      <c r="R26" s="3">
        <f t="shared" si="22"/>
        <v>4.6632035102067509E-2</v>
      </c>
      <c r="S26" s="3">
        <f t="shared" si="19"/>
        <v>0.14409578860445912</v>
      </c>
      <c r="T26" s="18"/>
      <c r="W26">
        <f t="shared" si="23"/>
        <v>353454.32954757469</v>
      </c>
      <c r="X26" s="18">
        <v>61.186</v>
      </c>
      <c r="Y26" s="20"/>
      <c r="Z26" s="20"/>
      <c r="AA26" s="20"/>
      <c r="AC26" s="4">
        <v>62086.374229999157</v>
      </c>
      <c r="AD26" s="4">
        <v>16274.54551097675</v>
      </c>
      <c r="AE26" s="4">
        <v>17693.539318679879</v>
      </c>
      <c r="AF26" s="4">
        <v>19532.616218455129</v>
      </c>
      <c r="AG26" s="4">
        <v>145401.92198161199</v>
      </c>
      <c r="AH26" s="4">
        <v>36983.056987228701</v>
      </c>
      <c r="AI26" s="4">
        <v>30062.68818658742</v>
      </c>
      <c r="AJ26" s="4">
        <v>35524.889790118577</v>
      </c>
      <c r="AK26" s="4">
        <v>7568.43</v>
      </c>
      <c r="AL26" s="12">
        <f t="shared" si="24"/>
        <v>19.211635964342932</v>
      </c>
      <c r="AM26" s="9">
        <v>50705.147473099998</v>
      </c>
      <c r="AN26" s="9">
        <v>17779.072124592694</v>
      </c>
      <c r="AO26" s="9">
        <v>22008.7631282353</v>
      </c>
      <c r="AP26" s="4">
        <v>2.9319069999999998</v>
      </c>
      <c r="AQ26" s="3">
        <f t="shared" si="25"/>
        <v>0.13773795328830271</v>
      </c>
      <c r="AR26" s="3">
        <f t="shared" si="1"/>
        <v>0.29979327991702825</v>
      </c>
      <c r="AS26" s="18"/>
      <c r="AV26">
        <f t="shared" si="26"/>
        <v>148662.77681241417</v>
      </c>
      <c r="AW26" s="20">
        <v>217.18</v>
      </c>
      <c r="AX26" s="20"/>
      <c r="AY26" s="20"/>
      <c r="AZ26" s="20"/>
      <c r="BB26" s="4">
        <v>72707.414846181477</v>
      </c>
      <c r="BC26" s="4">
        <v>17403.571147969989</v>
      </c>
      <c r="BD26" s="4">
        <v>37732.207108349561</v>
      </c>
      <c r="BE26" s="4">
        <v>38611.941795690102</v>
      </c>
      <c r="BF26" s="4">
        <v>186387.18152010391</v>
      </c>
      <c r="BG26" s="4">
        <v>40487.626583722551</v>
      </c>
      <c r="BH26" s="4">
        <v>80848.450872298155</v>
      </c>
      <c r="BI26" s="4">
        <v>83482.987422562757</v>
      </c>
      <c r="BJ26" s="4">
        <v>9809.0592885375499</v>
      </c>
      <c r="BK26" s="12">
        <f t="shared" si="27"/>
        <v>19.001534809551824</v>
      </c>
      <c r="BL26" s="9">
        <v>79304.978714199999</v>
      </c>
      <c r="BM26" s="9">
        <v>49067.241416212419</v>
      </c>
      <c r="BN26" s="9">
        <v>41009.395415812462</v>
      </c>
      <c r="BO26" s="4">
        <v>2.6793399999999998</v>
      </c>
      <c r="BP26" s="3">
        <f t="shared" si="28"/>
        <v>0.2042157290165629</v>
      </c>
      <c r="BQ26" s="3">
        <f t="shared" si="2"/>
        <v>0.52500937535430192</v>
      </c>
      <c r="BR26" s="18"/>
      <c r="BU26">
        <f t="shared" si="29"/>
        <v>212485.00166810461</v>
      </c>
      <c r="BV26" s="20">
        <v>146.97999999999999</v>
      </c>
      <c r="BW26" s="20"/>
      <c r="BX26" s="20"/>
      <c r="BY26" s="20"/>
      <c r="CA26" s="4">
        <v>224546.24616127231</v>
      </c>
      <c r="CB26" s="4">
        <v>52499.944792973663</v>
      </c>
      <c r="CC26" s="4">
        <v>51255.399352757493</v>
      </c>
      <c r="CD26" s="4">
        <v>51522.252348723167</v>
      </c>
      <c r="CE26" s="4">
        <v>537266.7023304546</v>
      </c>
      <c r="CF26" s="4">
        <v>85632.62423502632</v>
      </c>
      <c r="CG26" s="4">
        <v>97516.272493440047</v>
      </c>
      <c r="CH26" s="4">
        <v>93069.878088821191</v>
      </c>
      <c r="CI26" s="4">
        <v>23725.843000000001</v>
      </c>
      <c r="CJ26" s="12">
        <f t="shared" si="30"/>
        <v>22.644788736503674</v>
      </c>
      <c r="CK26" s="9">
        <v>207743.43258699999</v>
      </c>
      <c r="CL26" s="9">
        <v>53238.446068784448</v>
      </c>
      <c r="CM26" s="9">
        <v>118738.76848737206</v>
      </c>
      <c r="CN26" s="4">
        <v>2.1820970000000002</v>
      </c>
      <c r="CO26" s="3">
        <f t="shared" si="31"/>
        <v>0.22172527071773568</v>
      </c>
      <c r="CP26" s="3">
        <f t="shared" si="3"/>
        <v>0.22885631235995876</v>
      </c>
      <c r="CQ26" s="18"/>
      <c r="CT26">
        <f t="shared" si="32"/>
        <v>453316.32101779495</v>
      </c>
      <c r="CU26" s="20">
        <v>113.32</v>
      </c>
      <c r="CV26" s="20"/>
      <c r="CW26" s="20"/>
      <c r="CX26" s="20"/>
      <c r="CZ26" s="4">
        <v>290804.30504368048</v>
      </c>
      <c r="DA26" s="4">
        <v>71275.560847157627</v>
      </c>
      <c r="DB26" s="4">
        <v>88377.393196408739</v>
      </c>
      <c r="DC26" s="4">
        <v>103223.58739217449</v>
      </c>
      <c r="DD26" s="4">
        <v>103187.64805412741</v>
      </c>
      <c r="DE26" s="4">
        <v>21230.876199828672</v>
      </c>
      <c r="DF26" s="4">
        <v>23653.356025285881</v>
      </c>
      <c r="DG26" s="4">
        <v>26629.005142681312</v>
      </c>
      <c r="DH26" s="4">
        <v>5089</v>
      </c>
      <c r="DI26" s="12">
        <f t="shared" si="33"/>
        <v>20.276606023605307</v>
      </c>
      <c r="DJ26" s="9">
        <v>48813.696920299997</v>
      </c>
      <c r="DK26" s="9">
        <v>10538.088500127664</v>
      </c>
      <c r="DL26" s="9">
        <v>23562.555815198473</v>
      </c>
      <c r="DM26" s="4">
        <v>2.9163860000000001</v>
      </c>
      <c r="DN26" s="3">
        <f t="shared" si="34"/>
        <v>0.13183057175755389</v>
      </c>
      <c r="DO26" s="3">
        <f t="shared" si="4"/>
        <v>0.32943284756359376</v>
      </c>
      <c r="DP26" s="18"/>
      <c r="DS26">
        <f t="shared" si="35"/>
        <v>142359.58230660603</v>
      </c>
      <c r="DT26" s="20">
        <v>183.46</v>
      </c>
      <c r="DU26" s="20"/>
      <c r="DV26" s="20"/>
      <c r="DW26" s="20"/>
      <c r="DY26" s="4">
        <v>22584.536239782021</v>
      </c>
      <c r="DZ26" s="4">
        <v>6294.6024697221574</v>
      </c>
      <c r="EA26" s="4">
        <v>6135.3309992997902</v>
      </c>
      <c r="EB26" s="4">
        <v>5816.1153702667407</v>
      </c>
      <c r="EC26" s="4">
        <v>74387.321078102803</v>
      </c>
      <c r="ED26" s="4">
        <v>19960.732359480069</v>
      </c>
      <c r="EE26" s="4">
        <v>13767.41881733511</v>
      </c>
      <c r="EF26" s="4">
        <v>14796.118814578151</v>
      </c>
      <c r="EG26" s="4">
        <v>4738.8999999999996</v>
      </c>
      <c r="EH26" s="12">
        <f t="shared" si="36"/>
        <v>15.697170456878771</v>
      </c>
      <c r="EI26" s="9">
        <v>33279.775326199997</v>
      </c>
      <c r="EJ26" s="9">
        <v>4791.489663775893</v>
      </c>
      <c r="EK26" s="9">
        <v>11711.462458548736</v>
      </c>
      <c r="EL26" s="4">
        <v>3.665394</v>
      </c>
      <c r="EM26" s="3">
        <f t="shared" si="37"/>
        <v>7.1712358073986987E-2</v>
      </c>
      <c r="EN26" s="3">
        <f t="shared" si="5"/>
        <v>0.26459357506120484</v>
      </c>
      <c r="EO26" s="18"/>
      <c r="ER26">
        <f t="shared" si="38"/>
        <v>121983.48880200151</v>
      </c>
      <c r="ES26" s="20"/>
      <c r="ET26" s="20"/>
      <c r="EU26" s="20"/>
      <c r="EV26" s="20"/>
      <c r="EX26" s="4">
        <v>303151</v>
      </c>
      <c r="EY26" s="4">
        <v>66248</v>
      </c>
      <c r="EZ26" s="4">
        <v>61620</v>
      </c>
      <c r="FA26" s="4">
        <v>61716</v>
      </c>
      <c r="FB26" s="4">
        <v>1031028.643565355</v>
      </c>
      <c r="FC26" s="4">
        <v>200164.3524890641</v>
      </c>
      <c r="FD26" s="4">
        <v>129638.39064592611</v>
      </c>
      <c r="FE26" s="4">
        <v>135665.79060414701</v>
      </c>
      <c r="FF26" s="4">
        <v>54342.851000000002</v>
      </c>
      <c r="FG26" s="12">
        <f t="shared" si="39"/>
        <v>18.972663829605754</v>
      </c>
      <c r="FH26" s="9">
        <v>406128.64608199999</v>
      </c>
      <c r="FI26" s="9">
        <v>121725.31098788422</v>
      </c>
      <c r="FJ26" s="9">
        <v>105701.64320197448</v>
      </c>
      <c r="FK26" s="4">
        <v>2.6856080000000002</v>
      </c>
      <c r="FL26" s="3">
        <f t="shared" si="40"/>
        <v>0.10274763238384639</v>
      </c>
      <c r="FM26" s="3">
        <f t="shared" si="6"/>
        <v>0.20342337646915234</v>
      </c>
      <c r="FN26" s="18"/>
      <c r="FQ26">
        <f t="shared" si="41"/>
        <v>1090702.340946988</v>
      </c>
      <c r="FR26" s="20">
        <v>78.94</v>
      </c>
      <c r="FS26" s="20"/>
      <c r="FT26" s="20"/>
      <c r="FU26" s="20"/>
      <c r="FW26" s="4">
        <v>689952.17121062288</v>
      </c>
      <c r="FX26" s="4">
        <v>153293.37866040569</v>
      </c>
      <c r="FY26" s="4">
        <v>134349.19752306331</v>
      </c>
      <c r="FZ26" s="4">
        <v>149399.02044506959</v>
      </c>
      <c r="GA26" s="4">
        <v>1501109.5960277021</v>
      </c>
      <c r="GB26" s="4">
        <v>290350.4607693078</v>
      </c>
      <c r="GC26" s="4">
        <v>225238.78492345111</v>
      </c>
      <c r="GD26" s="4">
        <v>234324.5714592592</v>
      </c>
      <c r="GE26" s="4">
        <v>78165</v>
      </c>
      <c r="GF26" s="12">
        <f t="shared" si="42"/>
        <v>19.20437019161648</v>
      </c>
      <c r="GG26" s="9">
        <v>524364.47274400003</v>
      </c>
      <c r="GH26" s="9">
        <v>178614.83170110668</v>
      </c>
      <c r="GI26" s="9">
        <v>136120.28865738754</v>
      </c>
      <c r="GJ26" s="4">
        <v>2.9753599999999998</v>
      </c>
      <c r="GK26" s="3">
        <f t="shared" si="43"/>
        <v>9.8191014874140628E-2</v>
      </c>
      <c r="GL26" s="3">
        <f t="shared" si="7"/>
        <v>0.20562890429799996</v>
      </c>
      <c r="GM26" s="18"/>
      <c r="GP26">
        <f t="shared" si="44"/>
        <v>1560173.0776235878</v>
      </c>
      <c r="GQ26" s="20">
        <v>161.11000000000001</v>
      </c>
      <c r="GR26" s="20"/>
      <c r="GS26" s="20"/>
      <c r="GT26" s="20"/>
      <c r="GV26" s="4">
        <v>3761.1223888100139</v>
      </c>
      <c r="GW26" s="4">
        <v>956.18780399063269</v>
      </c>
      <c r="GX26" s="4">
        <v>624.27536909725586</v>
      </c>
      <c r="GY26" s="4">
        <v>909.95208676204322</v>
      </c>
      <c r="GZ26" s="4">
        <v>147364.5149989468</v>
      </c>
      <c r="HA26" s="4">
        <v>34486.306486682741</v>
      </c>
      <c r="HB26" s="4">
        <v>14984.75918883154</v>
      </c>
      <c r="HC26" s="4">
        <v>19152.608318535051</v>
      </c>
      <c r="HD26" s="4">
        <v>9468.7000000000007</v>
      </c>
      <c r="HE26" s="12">
        <f t="shared" si="45"/>
        <v>15.56333129140714</v>
      </c>
      <c r="HF26" s="9">
        <v>34077.417036899998</v>
      </c>
      <c r="HG26" s="9">
        <v>5532.7568361805161</v>
      </c>
      <c r="HH26" s="9">
        <v>7343.5613550888538</v>
      </c>
      <c r="HI26" s="4">
        <v>2.6621410000000001</v>
      </c>
      <c r="HJ26" s="3">
        <f t="shared" si="46"/>
        <v>7.2413652012462443E-2</v>
      </c>
      <c r="HK26" s="3">
        <f t="shared" si="8"/>
        <v>0.2039587252496608</v>
      </c>
      <c r="HL26" s="18"/>
      <c r="HO26">
        <f t="shared" si="47"/>
        <v>90718.889068029996</v>
      </c>
      <c r="HP26" s="20"/>
      <c r="HQ26" s="20"/>
      <c r="HR26" s="20"/>
      <c r="HS26" s="20"/>
      <c r="HU26" s="4">
        <v>112971.8221573237</v>
      </c>
      <c r="HV26" s="4">
        <v>29113.30718987693</v>
      </c>
      <c r="HW26" s="4">
        <v>25253.36157897361</v>
      </c>
      <c r="HX26" s="4">
        <v>24005.21352149075</v>
      </c>
      <c r="HY26" s="4">
        <v>938075.96307509323</v>
      </c>
      <c r="HZ26" s="4">
        <v>205532.00804498911</v>
      </c>
      <c r="IA26" s="4">
        <v>138016.5406914413</v>
      </c>
      <c r="IB26" s="4">
        <v>117127.4268378495</v>
      </c>
      <c r="IC26" s="4">
        <v>55955.4</v>
      </c>
      <c r="ID26" s="12">
        <f t="shared" si="48"/>
        <v>16.764708376226302</v>
      </c>
      <c r="IE26" s="9">
        <v>239714.28750000001</v>
      </c>
      <c r="IF26" s="9">
        <v>53243.981850394033</v>
      </c>
      <c r="IG26" s="9">
        <v>58865.418343885045</v>
      </c>
      <c r="IH26" s="4">
        <v>2.9767619999999999</v>
      </c>
      <c r="II26" s="3">
        <f t="shared" si="49"/>
        <v>7.9178791216919744E-2</v>
      </c>
      <c r="IJ26" s="3">
        <f t="shared" si="9"/>
        <v>0.21801266085567447</v>
      </c>
      <c r="IK26" s="18"/>
      <c r="IN26">
        <f t="shared" si="50"/>
        <v>713572.38188707503</v>
      </c>
      <c r="IO26" s="20">
        <v>26.03</v>
      </c>
      <c r="IP26" s="20"/>
      <c r="IQ26" s="20"/>
      <c r="IR26" s="20"/>
      <c r="IT26" s="4">
        <v>131466.3728402546</v>
      </c>
      <c r="IU26" s="4">
        <v>190482093.3978914</v>
      </c>
      <c r="IV26" s="4">
        <v>57418018.972916543</v>
      </c>
      <c r="IW26" s="4">
        <v>24452275.621834021</v>
      </c>
      <c r="IX26" s="4">
        <v>21501864.817502119</v>
      </c>
      <c r="IY26" s="4">
        <v>1824191.0321894409</v>
      </c>
      <c r="IZ26" s="4">
        <v>492439.37299548718</v>
      </c>
      <c r="JA26" s="4">
        <v>126452.5287129572</v>
      </c>
      <c r="JB26" s="4">
        <v>146925.96537086621</v>
      </c>
      <c r="JC26" s="4">
        <v>114133.5</v>
      </c>
      <c r="JD26" s="12">
        <f t="shared" si="51"/>
        <v>15.982958834955914</v>
      </c>
      <c r="JE26" s="9">
        <v>694962.91420799994</v>
      </c>
      <c r="JF26" s="9">
        <v>88876.368693231198</v>
      </c>
      <c r="JG26" s="9">
        <v>57718.910448961215</v>
      </c>
      <c r="JH26" s="4">
        <v>2.7259389999999999</v>
      </c>
      <c r="JI26" s="3">
        <f t="shared" si="52"/>
        <v>3.80651484052884E-2</v>
      </c>
      <c r="JJ26" s="3">
        <f t="shared" si="10"/>
        <v>0.12062588041633954</v>
      </c>
      <c r="JK26" s="18"/>
      <c r="JN26">
        <f t="shared" si="53"/>
        <v>1894426.5113932411</v>
      </c>
      <c r="JO26" s="20">
        <v>289.23</v>
      </c>
      <c r="JP26" s="20"/>
      <c r="JQ26" s="20"/>
      <c r="JR26" s="20"/>
      <c r="JT26" s="4">
        <v>131466.3728402546</v>
      </c>
      <c r="JU26" s="4">
        <v>29561.107625482629</v>
      </c>
      <c r="JV26" s="4">
        <v>62417.199873926707</v>
      </c>
      <c r="JW26" s="4">
        <v>61399.448057294212</v>
      </c>
      <c r="JX26" s="4">
        <v>297382.96492033597</v>
      </c>
      <c r="JY26" s="4">
        <v>60437.724456643627</v>
      </c>
      <c r="JZ26" s="4">
        <v>91591.366633141894</v>
      </c>
      <c r="KA26" s="4">
        <v>90924.438238501607</v>
      </c>
      <c r="KB26" s="4">
        <v>13856</v>
      </c>
      <c r="KC26" s="12">
        <f t="shared" si="54"/>
        <v>21.462396429008081</v>
      </c>
      <c r="KD26" s="9">
        <v>118849.24354</v>
      </c>
      <c r="KE26" s="9">
        <v>80686.105574025656</v>
      </c>
      <c r="KF26" s="9">
        <v>62761.207984183013</v>
      </c>
      <c r="KG26" s="4">
        <v>3.0696530000000002</v>
      </c>
      <c r="KH26" s="3">
        <f t="shared" si="55"/>
        <v>0.18738994223136535</v>
      </c>
      <c r="KI26" s="3">
        <f t="shared" si="11"/>
        <v>0.47090615362786004</v>
      </c>
      <c r="KJ26" s="18"/>
      <c r="KM26">
        <f t="shared" si="56"/>
        <v>364825.93698029162</v>
      </c>
      <c r="KN26" s="20">
        <v>126.93</v>
      </c>
      <c r="KO26" s="20"/>
      <c r="KP26" s="20"/>
      <c r="KQ26" s="20"/>
      <c r="KS26" s="4">
        <v>211704.0067769216</v>
      </c>
      <c r="KT26" s="4">
        <v>75520.347309955629</v>
      </c>
      <c r="KU26" s="4">
        <v>76719.210792282727</v>
      </c>
      <c r="KV26" s="4">
        <v>97883.624917059977</v>
      </c>
      <c r="KW26" s="4">
        <v>93610.954311493857</v>
      </c>
      <c r="KX26" s="4">
        <v>26248.61736746008</v>
      </c>
      <c r="KY26" s="4">
        <v>29931.84001909693</v>
      </c>
      <c r="KZ26" s="4">
        <v>27617.542002163678</v>
      </c>
      <c r="LA26" s="4">
        <v>4043</v>
      </c>
      <c r="LB26" s="12">
        <f t="shared" si="57"/>
        <v>23.153834853201548</v>
      </c>
      <c r="LC26" s="9">
        <v>40756.996373800001</v>
      </c>
      <c r="LD26" s="9">
        <v>8075.7718239446222</v>
      </c>
      <c r="LE26" s="9">
        <v>27493.433097644658</v>
      </c>
      <c r="LF26" s="4">
        <v>4.0229540000000004</v>
      </c>
      <c r="LG26" s="3">
        <f t="shared" si="58"/>
        <v>0.12303778483785142</v>
      </c>
      <c r="LH26" s="3">
        <f t="shared" si="12"/>
        <v>0.41237489636491992</v>
      </c>
      <c r="LI26" s="18"/>
      <c r="LL26">
        <f t="shared" si="59"/>
        <v>163963.52158996422</v>
      </c>
      <c r="LM26" s="20">
        <v>139.93</v>
      </c>
      <c r="LN26" s="20"/>
      <c r="LO26" s="20"/>
      <c r="LP26" s="20"/>
      <c r="LR26" s="4">
        <v>59153.920819060819</v>
      </c>
      <c r="LS26" s="4">
        <v>14244.832967163469</v>
      </c>
      <c r="LT26" s="4">
        <v>7977.4087524109327</v>
      </c>
      <c r="LU26" s="4">
        <v>9104.7328147265143</v>
      </c>
      <c r="LV26" s="4">
        <v>565550.89872515248</v>
      </c>
      <c r="LW26" s="4">
        <v>130777.1298611884</v>
      </c>
      <c r="LX26" s="4">
        <v>49073.18489765811</v>
      </c>
      <c r="LY26" s="4">
        <v>42859.59720417887</v>
      </c>
      <c r="LZ26" s="4">
        <v>36519.985620681698</v>
      </c>
      <c r="MA26" s="12">
        <f t="shared" si="60"/>
        <v>15.486065755865861</v>
      </c>
      <c r="MB26" s="9">
        <v>130748.378316</v>
      </c>
      <c r="MC26" s="9">
        <v>16609.927336639568</v>
      </c>
      <c r="MD26" s="9">
        <v>30830.500562064291</v>
      </c>
      <c r="ME26" s="4">
        <v>2.5326979999999999</v>
      </c>
      <c r="MF26" s="3">
        <f t="shared" si="61"/>
        <v>7.4844743431304372E-2</v>
      </c>
      <c r="MG26" s="3">
        <f t="shared" si="13"/>
        <v>0.14438723021748687</v>
      </c>
      <c r="MH26" s="18"/>
      <c r="MK26">
        <f t="shared" si="62"/>
        <v>331146.15626417653</v>
      </c>
      <c r="ML26" s="20">
        <v>60.13</v>
      </c>
      <c r="MM26" s="20"/>
      <c r="MN26" s="20"/>
      <c r="MO26" s="20"/>
      <c r="MQ26" s="4">
        <v>391544.40701184038</v>
      </c>
      <c r="MR26" s="4">
        <v>85338.674083734077</v>
      </c>
      <c r="MS26" s="4">
        <v>107194.37143900061</v>
      </c>
      <c r="MT26" s="4">
        <v>111379.07874385751</v>
      </c>
      <c r="MU26" s="4">
        <v>157168.8037588085</v>
      </c>
      <c r="MV26" s="4">
        <v>29163.02448426143</v>
      </c>
      <c r="MW26" s="4">
        <v>30903.526126560369</v>
      </c>
      <c r="MX26" s="4">
        <v>38760.67829631723</v>
      </c>
      <c r="MY26" s="4">
        <v>8251</v>
      </c>
      <c r="MZ26" s="12">
        <f t="shared" si="63"/>
        <v>19.048455188317597</v>
      </c>
      <c r="NA26" s="9">
        <v>86249.0695232</v>
      </c>
      <c r="NB26" s="9">
        <v>18936.847399295708</v>
      </c>
      <c r="NC26" s="9">
        <v>20992.592789574708</v>
      </c>
      <c r="ND26" s="4">
        <v>2.8538019999999999</v>
      </c>
      <c r="NE26" s="3">
        <f t="shared" si="64"/>
        <v>8.1795127532566292E-2</v>
      </c>
      <c r="NF26" s="3">
        <f t="shared" si="14"/>
        <v>0.27911706343981618</v>
      </c>
      <c r="NG26" s="18"/>
      <c r="NJ26">
        <f t="shared" si="65"/>
        <v>246137.7671034472</v>
      </c>
      <c r="NK26" s="20">
        <v>106.27</v>
      </c>
      <c r="NL26" s="20"/>
      <c r="NM26" s="20"/>
      <c r="NN26" s="20"/>
      <c r="NP26" s="4">
        <v>161401.7501610023</v>
      </c>
      <c r="NQ26" s="4">
        <v>38049.312940778742</v>
      </c>
      <c r="NR26" s="4">
        <v>56776.208321803177</v>
      </c>
      <c r="NS26" s="4">
        <v>51887.483928294583</v>
      </c>
      <c r="NT26" s="4">
        <v>172553.48489737339</v>
      </c>
      <c r="NU26" s="4">
        <v>30405.870098493429</v>
      </c>
      <c r="NV26" s="4">
        <v>44576.393932375999</v>
      </c>
      <c r="NW26" s="4">
        <v>33888.898542165749</v>
      </c>
      <c r="NX26" s="4">
        <v>6316.424</v>
      </c>
      <c r="NY26" s="12">
        <f t="shared" si="66"/>
        <v>27.318223871192529</v>
      </c>
      <c r="NZ26" s="9">
        <v>63763.410572100001</v>
      </c>
      <c r="OA26" s="11">
        <v>113998.21469276558</v>
      </c>
      <c r="OB26" s="11">
        <v>63625.096282741855</v>
      </c>
      <c r="OC26" s="4">
        <v>3.0661309999999999</v>
      </c>
      <c r="OD26" s="3">
        <f t="shared" si="67"/>
        <v>0.36119905490014576</v>
      </c>
      <c r="OE26" s="3">
        <f t="shared" si="15"/>
        <v>0.3366248883351729</v>
      </c>
      <c r="OF26" s="18"/>
      <c r="OI26">
        <f t="shared" si="68"/>
        <v>195506.96982084354</v>
      </c>
      <c r="OJ26" s="20">
        <v>194.56</v>
      </c>
      <c r="OK26" s="20"/>
      <c r="OL26" s="20"/>
      <c r="OM26" s="20"/>
      <c r="OO26" s="4">
        <v>147068</v>
      </c>
      <c r="OP26" s="4">
        <v>28351</v>
      </c>
      <c r="OQ26" s="4">
        <v>43722</v>
      </c>
      <c r="OR26" s="4">
        <v>42289</v>
      </c>
      <c r="OS26" s="4">
        <v>925259.9328921861</v>
      </c>
      <c r="OT26" s="4">
        <v>139104.4314482988</v>
      </c>
      <c r="OU26" s="4">
        <v>162898.60664543771</v>
      </c>
      <c r="OV26" s="4">
        <v>131083.46314685291</v>
      </c>
      <c r="OW26" s="4">
        <v>56190</v>
      </c>
      <c r="OX26" s="12">
        <f t="shared" si="69"/>
        <v>16.466629878842962</v>
      </c>
      <c r="OY26" s="9">
        <v>256545.78258200001</v>
      </c>
      <c r="OZ26" s="9">
        <v>268938.46386945096</v>
      </c>
      <c r="PA26" s="9">
        <v>262696.35586217401</v>
      </c>
      <c r="PB26" s="4">
        <v>2.558316</v>
      </c>
      <c r="PC26" s="3">
        <f t="shared" si="70"/>
        <v>0.40119307812507038</v>
      </c>
      <c r="PD26" s="3">
        <f t="shared" si="16"/>
        <v>0.29241915304485</v>
      </c>
      <c r="PE26" s="18"/>
      <c r="PH26">
        <f t="shared" si="71"/>
        <v>656325.1803120519</v>
      </c>
      <c r="PI26" s="20">
        <v>105.83</v>
      </c>
      <c r="PJ26" s="20"/>
      <c r="PK26" s="20"/>
      <c r="PL26" s="20"/>
      <c r="PN26" s="4">
        <v>2030125</v>
      </c>
      <c r="PO26" s="4">
        <v>406550</v>
      </c>
      <c r="PP26" s="4">
        <v>159350</v>
      </c>
      <c r="PQ26" s="4">
        <v>182425</v>
      </c>
      <c r="PR26" s="4">
        <v>5377650</v>
      </c>
      <c r="PS26" s="4">
        <v>813349.46116870898</v>
      </c>
      <c r="PT26" s="4">
        <v>261280.0049805567</v>
      </c>
      <c r="PU26" s="4">
        <v>334250</v>
      </c>
      <c r="PV26" s="4">
        <v>220289</v>
      </c>
      <c r="PW26" s="12">
        <f t="shared" si="72"/>
        <v>24.411795414205884</v>
      </c>
      <c r="PX26" s="9">
        <v>2028966.0048799999</v>
      </c>
      <c r="PY26" s="9">
        <v>466494.48200000002</v>
      </c>
      <c r="PZ26" s="9">
        <v>339883</v>
      </c>
      <c r="QA26" s="4">
        <v>2.6808770000000002</v>
      </c>
      <c r="QB26" s="3">
        <f t="shared" si="73"/>
        <v>7.2437532934118018E-2</v>
      </c>
      <c r="QC26" s="3">
        <f t="shared" si="17"/>
        <v>8.4175851240687147E-2</v>
      </c>
      <c r="QD26" s="18"/>
      <c r="QG26">
        <f t="shared" si="74"/>
        <v>5439408.2962646801</v>
      </c>
      <c r="QH26" s="20">
        <v>217.18</v>
      </c>
      <c r="QI26" s="20"/>
      <c r="QJ26" s="20"/>
      <c r="QK26" s="20"/>
      <c r="QM26" s="4">
        <v>15456.419803675029</v>
      </c>
      <c r="QN26" s="4">
        <v>4286.1105576093651</v>
      </c>
      <c r="QO26" s="4">
        <v>4045.9085002555221</v>
      </c>
      <c r="QP26" s="4">
        <v>4449.9754409724519</v>
      </c>
      <c r="QQ26" s="4">
        <v>53442.965581516131</v>
      </c>
      <c r="QR26" s="4">
        <v>10265.846340084099</v>
      </c>
      <c r="QS26" s="4">
        <v>8364.5114675734039</v>
      </c>
      <c r="QT26" s="4">
        <v>7280.920600497855</v>
      </c>
      <c r="QU26">
        <v>3166.4</v>
      </c>
      <c r="QV26" s="12">
        <f t="shared" si="75"/>
        <v>16.878147290776948</v>
      </c>
      <c r="QW26" s="9">
        <v>14061.012425700001</v>
      </c>
      <c r="QX26" s="9">
        <v>1068.7820748698755</v>
      </c>
      <c r="QY26" s="9">
        <v>6156.2091098103419</v>
      </c>
      <c r="QZ26" s="32">
        <v>3.0777450523392917</v>
      </c>
      <c r="RA26" s="3">
        <f t="shared" si="76"/>
        <v>9.4595720972137337E-2</v>
      </c>
      <c r="RB26" s="3">
        <f t="shared" si="18"/>
        <v>0.27483350119695671</v>
      </c>
      <c r="RC26" s="18"/>
      <c r="RF26">
        <f t="shared" si="77"/>
        <v>43276.211424079484</v>
      </c>
      <c r="RG26" s="20"/>
      <c r="RH26" s="20"/>
      <c r="RI26" s="20"/>
      <c r="RJ26" s="20"/>
      <c r="RL26" s="4">
        <v>18502000</v>
      </c>
      <c r="RM26" s="4">
        <v>5226300</v>
      </c>
      <c r="RN26" s="4">
        <v>5485900</v>
      </c>
      <c r="RO26" s="4">
        <v>5708200</v>
      </c>
      <c r="RP26" s="4">
        <v>157676.83352513271</v>
      </c>
      <c r="RQ26" s="4">
        <v>40857.055413549213</v>
      </c>
      <c r="RR26" s="4">
        <v>18025.94504605771</v>
      </c>
      <c r="RS26" s="4">
        <v>25444.89451736569</v>
      </c>
      <c r="RT26">
        <v>36412</v>
      </c>
      <c r="RU26" s="12">
        <f t="shared" si="78"/>
        <v>4.3303535517173657</v>
      </c>
      <c r="RV26" s="9">
        <v>39518.7996375</v>
      </c>
      <c r="RW26" s="9">
        <v>6610.4391951693706</v>
      </c>
      <c r="RX26" s="9">
        <v>16502.59698119474</v>
      </c>
      <c r="RY26" s="32">
        <v>1.4581604542231448</v>
      </c>
      <c r="RZ26" s="3">
        <f t="shared" si="79"/>
        <v>0.24210958071334937</v>
      </c>
      <c r="SA26" s="3">
        <f t="shared" si="20"/>
        <v>0.30251053940114581</v>
      </c>
      <c r="SB26" s="18"/>
      <c r="SE26">
        <f t="shared" si="80"/>
        <v>57624.750829770448</v>
      </c>
      <c r="SF26" s="20"/>
      <c r="SG26" s="20"/>
      <c r="SH26" s="20"/>
      <c r="SI26" s="20"/>
    </row>
    <row r="27" spans="1:504">
      <c r="A27" s="43" t="s">
        <v>50</v>
      </c>
      <c r="B27" s="44"/>
      <c r="C27" s="2" t="s">
        <v>30</v>
      </c>
      <c r="D27" s="3">
        <v>110956</v>
      </c>
      <c r="E27" s="3">
        <v>29311</v>
      </c>
      <c r="F27" s="3">
        <v>14931</v>
      </c>
      <c r="G27" s="3">
        <v>16752</v>
      </c>
      <c r="H27" s="3">
        <v>281851.37352828059</v>
      </c>
      <c r="I27" s="3">
        <v>53110.058127247903</v>
      </c>
      <c r="J27" s="3">
        <v>29588.246115587299</v>
      </c>
      <c r="K27" s="3">
        <v>25078.633458062079</v>
      </c>
      <c r="L27" s="3">
        <v>14430.83</v>
      </c>
      <c r="M27" s="12">
        <f t="shared" si="21"/>
        <v>19.531196301826061</v>
      </c>
      <c r="N27" s="9">
        <v>124210.980664</v>
      </c>
      <c r="O27" s="9">
        <v>8564.5404753844869</v>
      </c>
      <c r="P27" s="9">
        <v>30028.613784487407</v>
      </c>
      <c r="Q27" s="3">
        <v>3.2100110000000002</v>
      </c>
      <c r="R27" s="3">
        <f t="shared" si="22"/>
        <v>5.1150019511216789E-2</v>
      </c>
      <c r="S27" s="3">
        <f t="shared" si="19"/>
        <v>0.14277281084393814</v>
      </c>
      <c r="T27" s="18"/>
      <c r="W27">
        <f t="shared" si="23"/>
        <v>398718.61425222736</v>
      </c>
      <c r="X27" s="18">
        <v>70.944999999999993</v>
      </c>
      <c r="Y27" s="20"/>
      <c r="Z27" s="20"/>
      <c r="AA27" s="20"/>
      <c r="AC27" s="3">
        <v>65556.036809814454</v>
      </c>
      <c r="AD27" s="3">
        <v>15887.357757757431</v>
      </c>
      <c r="AE27" s="3">
        <v>19333.788768086481</v>
      </c>
      <c r="AF27" s="3">
        <v>19675.25356286659</v>
      </c>
      <c r="AG27" s="3">
        <v>144875.04833445139</v>
      </c>
      <c r="AH27" s="3">
        <v>34168.543724294068</v>
      </c>
      <c r="AI27" s="3">
        <v>32366.813361450761</v>
      </c>
      <c r="AJ27" s="3">
        <v>35559.624730610478</v>
      </c>
      <c r="AK27" s="3">
        <v>7562.3050000000003</v>
      </c>
      <c r="AL27" s="12">
        <f t="shared" si="24"/>
        <v>19.157525163882095</v>
      </c>
      <c r="AM27" s="9">
        <v>60966.4873161</v>
      </c>
      <c r="AN27" s="9">
        <v>24066.631944105335</v>
      </c>
      <c r="AO27" s="9">
        <v>29205.679588710649</v>
      </c>
      <c r="AP27" s="3">
        <v>3.063402</v>
      </c>
      <c r="AQ27" s="3">
        <f t="shared" si="25"/>
        <v>0.1466540220338686</v>
      </c>
      <c r="AR27" s="3">
        <f t="shared" si="1"/>
        <v>0.29752440987336343</v>
      </c>
      <c r="AS27" s="18"/>
      <c r="AV27">
        <f t="shared" si="26"/>
        <v>186764.85917711537</v>
      </c>
      <c r="AW27" s="20">
        <v>242.45</v>
      </c>
      <c r="AX27" s="20"/>
      <c r="AY27" s="20"/>
      <c r="AZ27" s="20"/>
      <c r="BB27" s="3">
        <v>78081.111166168659</v>
      </c>
      <c r="BC27" s="3">
        <v>18689.99534748949</v>
      </c>
      <c r="BD27" s="3">
        <v>39032.037077633257</v>
      </c>
      <c r="BE27" s="3">
        <v>40071.764662756308</v>
      </c>
      <c r="BF27" s="3">
        <v>191684.14243651071</v>
      </c>
      <c r="BG27" s="3">
        <v>41606.802031690793</v>
      </c>
      <c r="BH27" s="3">
        <v>82696.324049596849</v>
      </c>
      <c r="BI27" s="3">
        <v>85710.571128269308</v>
      </c>
      <c r="BJ27" s="3">
        <v>9817.0487483530997</v>
      </c>
      <c r="BK27" s="12">
        <f t="shared" si="27"/>
        <v>19.525638239156905</v>
      </c>
      <c r="BL27" s="9">
        <v>97044.3860308</v>
      </c>
      <c r="BM27" s="9">
        <v>65232.399616675568</v>
      </c>
      <c r="BN27" s="9">
        <v>57252.615654640773</v>
      </c>
      <c r="BO27" s="3">
        <v>2.7063109999999999</v>
      </c>
      <c r="BP27" s="3">
        <f t="shared" si="28"/>
        <v>0.22631106910354346</v>
      </c>
      <c r="BQ27" s="3">
        <f t="shared" si="2"/>
        <v>0.50654889869615494</v>
      </c>
      <c r="BR27" s="18"/>
      <c r="BU27">
        <f t="shared" si="29"/>
        <v>262632.28940340038</v>
      </c>
      <c r="BV27" s="20">
        <v>175.16</v>
      </c>
      <c r="BW27" s="20"/>
      <c r="BX27" s="20"/>
      <c r="BY27" s="20"/>
      <c r="CA27" s="3">
        <v>248836.78603826661</v>
      </c>
      <c r="CB27" s="3">
        <v>57272.382922445657</v>
      </c>
      <c r="CC27" s="3">
        <v>61367.607696826657</v>
      </c>
      <c r="CD27" s="3">
        <v>60317.760562634387</v>
      </c>
      <c r="CE27" s="3">
        <v>558508.03174569143</v>
      </c>
      <c r="CF27" s="3">
        <v>88289.911148926956</v>
      </c>
      <c r="CG27" s="3">
        <v>107186.2810167453</v>
      </c>
      <c r="CH27" s="3">
        <v>95872.055369374692</v>
      </c>
      <c r="CI27" s="3">
        <v>23963.203000000001</v>
      </c>
      <c r="CJ27" s="12">
        <f t="shared" si="30"/>
        <v>23.306902326274638</v>
      </c>
      <c r="CK27" s="9">
        <v>214794.874583</v>
      </c>
      <c r="CL27" s="9">
        <v>60558.722628993593</v>
      </c>
      <c r="CM27" s="9">
        <v>138659.75564984404</v>
      </c>
      <c r="CN27" s="3">
        <v>2.1838440000000001</v>
      </c>
      <c r="CO27" s="3">
        <f t="shared" si="31"/>
        <v>0.25476977073882728</v>
      </c>
      <c r="CP27" s="3">
        <f t="shared" si="3"/>
        <v>0.24450839885214565</v>
      </c>
      <c r="CQ27" s="18"/>
      <c r="CT27">
        <f t="shared" si="32"/>
        <v>469078.49808883708</v>
      </c>
      <c r="CU27" s="20">
        <v>130.61000000000001</v>
      </c>
      <c r="CV27" s="20"/>
      <c r="CW27" s="20"/>
      <c r="CX27" s="20"/>
      <c r="CZ27" s="3">
        <v>324190.29745719791</v>
      </c>
      <c r="DA27" s="3">
        <v>78020.647746521747</v>
      </c>
      <c r="DB27" s="3">
        <v>95026.231627093963</v>
      </c>
      <c r="DC27" s="3">
        <v>106173.31651113321</v>
      </c>
      <c r="DD27" s="3">
        <v>104710.7474496604</v>
      </c>
      <c r="DE27" s="3">
        <v>21466.40425275829</v>
      </c>
      <c r="DF27" s="3">
        <v>23933.53423579461</v>
      </c>
      <c r="DG27" s="3">
        <v>26660.796324223738</v>
      </c>
      <c r="DH27" s="3">
        <v>5105</v>
      </c>
      <c r="DI27" s="12">
        <f t="shared" si="33"/>
        <v>20.511409882401644</v>
      </c>
      <c r="DJ27" s="9">
        <v>59301.138465900003</v>
      </c>
      <c r="DK27" s="9">
        <v>14602.530138748838</v>
      </c>
      <c r="DL27" s="9">
        <v>31195.276371466796</v>
      </c>
      <c r="DM27" s="3">
        <v>2.9783770000000001</v>
      </c>
      <c r="DN27" s="3">
        <f t="shared" si="34"/>
        <v>0.14309274580257741</v>
      </c>
      <c r="DO27" s="3">
        <f t="shared" si="4"/>
        <v>0.3103108725281809</v>
      </c>
      <c r="DP27" s="18"/>
      <c r="DS27">
        <f t="shared" si="35"/>
        <v>176621.14688065185</v>
      </c>
      <c r="DT27" s="20">
        <v>189.69</v>
      </c>
      <c r="DU27" s="20"/>
      <c r="DV27" s="20"/>
      <c r="DW27" s="20"/>
      <c r="DY27" s="3">
        <v>24899.572888283379</v>
      </c>
      <c r="DZ27" s="3">
        <v>6186.6723660254893</v>
      </c>
      <c r="EA27" s="3">
        <v>7040.1312893868162</v>
      </c>
      <c r="EB27" s="3">
        <v>6237.4276254430142</v>
      </c>
      <c r="EC27" s="3">
        <v>76210.995085213566</v>
      </c>
      <c r="ED27" s="3">
        <v>18374.006819959199</v>
      </c>
      <c r="EE27" s="3">
        <v>14865.00656716397</v>
      </c>
      <c r="EF27" s="3">
        <v>14300.958921040819</v>
      </c>
      <c r="EG27" s="3">
        <v>4752.5</v>
      </c>
      <c r="EH27" s="12">
        <f t="shared" si="36"/>
        <v>16.035980028451039</v>
      </c>
      <c r="EI27" s="9">
        <v>35870.643225799999</v>
      </c>
      <c r="EJ27" s="9">
        <v>6409.5363575517868</v>
      </c>
      <c r="EK27" s="9">
        <v>13114.337601470343</v>
      </c>
      <c r="EL27" s="3">
        <v>3.6894360000000002</v>
      </c>
      <c r="EM27" s="3">
        <f t="shared" si="37"/>
        <v>7.769914243048294E-2</v>
      </c>
      <c r="EN27" s="3">
        <f t="shared" si="5"/>
        <v>0.26662222228473753</v>
      </c>
      <c r="EO27" s="18"/>
      <c r="ER27">
        <f t="shared" si="38"/>
        <v>132342.44246042264</v>
      </c>
      <c r="ES27" s="20"/>
      <c r="ET27" s="20"/>
      <c r="EU27" s="20"/>
      <c r="EV27" s="20"/>
      <c r="EX27" s="3">
        <v>344046</v>
      </c>
      <c r="EY27" s="3">
        <v>73896</v>
      </c>
      <c r="EZ27" s="3">
        <v>70810</v>
      </c>
      <c r="FA27" s="3">
        <v>67108</v>
      </c>
      <c r="FB27" s="3">
        <v>1065569.2838531421</v>
      </c>
      <c r="FC27" s="3">
        <v>204354.29233709251</v>
      </c>
      <c r="FD27" s="3">
        <v>137291.30096156069</v>
      </c>
      <c r="FE27" s="3">
        <v>139708.76244155411</v>
      </c>
      <c r="FF27" s="3">
        <v>54579.7</v>
      </c>
      <c r="FG27" s="12">
        <f t="shared" si="39"/>
        <v>19.523179567735664</v>
      </c>
      <c r="FH27" s="9">
        <v>503125.14323300001</v>
      </c>
      <c r="FI27" s="9">
        <v>161911.70187332592</v>
      </c>
      <c r="FJ27" s="9">
        <v>140161.10035515492</v>
      </c>
      <c r="FK27" s="3">
        <v>2.7084679999999999</v>
      </c>
      <c r="FL27" s="3">
        <f t="shared" si="40"/>
        <v>0.10909495861179709</v>
      </c>
      <c r="FM27" s="3">
        <f t="shared" si="6"/>
        <v>0.20043540689326428</v>
      </c>
      <c r="FN27" s="18"/>
      <c r="FQ27">
        <f t="shared" si="41"/>
        <v>1362698.3504419969</v>
      </c>
      <c r="FR27" s="20">
        <v>128.76</v>
      </c>
      <c r="FS27" s="20"/>
      <c r="FT27" s="20"/>
      <c r="FU27" s="20"/>
      <c r="FW27" s="3">
        <v>735909.96185901971</v>
      </c>
      <c r="FX27" s="3">
        <v>167253.46474923371</v>
      </c>
      <c r="FY27" s="3">
        <v>140562.83752474829</v>
      </c>
      <c r="FZ27" s="3">
        <v>154756.59818154419</v>
      </c>
      <c r="GA27" s="3">
        <v>1546380.0398426561</v>
      </c>
      <c r="GB27" s="3">
        <v>304407.98879333917</v>
      </c>
      <c r="GC27" s="3">
        <v>231468.0119601156</v>
      </c>
      <c r="GD27" s="3">
        <v>247082.9459262836</v>
      </c>
      <c r="GE27" s="3">
        <v>78082</v>
      </c>
      <c r="GF27" s="12">
        <f t="shared" si="42"/>
        <v>19.804564942530366</v>
      </c>
      <c r="GG27" s="9">
        <v>651640.67759900005</v>
      </c>
      <c r="GH27" s="9">
        <v>227779.8886981378</v>
      </c>
      <c r="GI27" s="9">
        <v>181695.72178331111</v>
      </c>
      <c r="GJ27" s="3">
        <v>2.9839910000000001</v>
      </c>
      <c r="GK27" s="3">
        <f t="shared" si="43"/>
        <v>0.10285364753599034</v>
      </c>
      <c r="GL27" s="3">
        <f t="shared" si="7"/>
        <v>0.20064916294941232</v>
      </c>
      <c r="GM27" s="18"/>
      <c r="GP27">
        <f t="shared" si="44"/>
        <v>1944489.9171893178</v>
      </c>
      <c r="GQ27" s="20">
        <v>195.09</v>
      </c>
      <c r="GR27" s="20"/>
      <c r="GS27" s="20"/>
      <c r="GT27" s="20"/>
      <c r="GV27" s="3">
        <v>4589.259428548</v>
      </c>
      <c r="GW27" s="3">
        <v>1299.218576200497</v>
      </c>
      <c r="GX27" s="3">
        <v>744.02128388573203</v>
      </c>
      <c r="GY27" s="3">
        <v>1046.6896985698679</v>
      </c>
      <c r="GZ27" s="3">
        <v>158040.5028823718</v>
      </c>
      <c r="HA27" s="3">
        <v>38718.388540625689</v>
      </c>
      <c r="HB27" s="3">
        <v>16789.395049396469</v>
      </c>
      <c r="HC27" s="3">
        <v>20021.160811466289</v>
      </c>
      <c r="HD27" s="3">
        <v>9592.9</v>
      </c>
      <c r="HE27" s="12">
        <f t="shared" si="45"/>
        <v>16.474736824356743</v>
      </c>
      <c r="HF27" s="9">
        <v>41692.171737999997</v>
      </c>
      <c r="HG27" s="9">
        <v>7171.9556618992756</v>
      </c>
      <c r="HH27" s="9">
        <v>9615.5616296464341</v>
      </c>
      <c r="HI27" s="3">
        <v>2.633</v>
      </c>
      <c r="HJ27" s="3">
        <f t="shared" si="46"/>
        <v>7.8203777594178528E-2</v>
      </c>
      <c r="HK27" s="3">
        <f t="shared" si="8"/>
        <v>0.19509803382614227</v>
      </c>
      <c r="HL27" s="18"/>
      <c r="HO27">
        <f t="shared" si="47"/>
        <v>109775.48818615399</v>
      </c>
      <c r="HP27" s="20"/>
      <c r="HQ27" s="20"/>
      <c r="HR27" s="20"/>
      <c r="HS27" s="20"/>
      <c r="HU27" s="3">
        <v>132907.4791569458</v>
      </c>
      <c r="HV27" s="3">
        <v>33355.873494311047</v>
      </c>
      <c r="HW27" s="3">
        <v>30075.520618772811</v>
      </c>
      <c r="HX27" s="3">
        <v>27137.16118910474</v>
      </c>
      <c r="HY27" s="3">
        <v>972323.66953185876</v>
      </c>
      <c r="HZ27" s="3">
        <v>207304.31270903151</v>
      </c>
      <c r="IA27" s="3">
        <v>151992.64492277781</v>
      </c>
      <c r="IB27" s="3">
        <v>124015.11949416609</v>
      </c>
      <c r="IC27" s="3">
        <v>56155.1</v>
      </c>
      <c r="ID27" s="12">
        <f t="shared" si="48"/>
        <v>17.314966397208067</v>
      </c>
      <c r="IE27" s="9">
        <v>295267.29015700001</v>
      </c>
      <c r="IF27" s="9">
        <v>69991.68921328611</v>
      </c>
      <c r="IG27" s="9">
        <v>70429.309177462026</v>
      </c>
      <c r="IH27" s="3">
        <v>2.967981</v>
      </c>
      <c r="II27" s="3">
        <f t="shared" si="49"/>
        <v>8.015719903895635E-2</v>
      </c>
      <c r="IJ27" s="3">
        <f t="shared" si="9"/>
        <v>0.21523499719800229</v>
      </c>
      <c r="IK27" s="18"/>
      <c r="IN27">
        <f t="shared" si="50"/>
        <v>876347.70710746304</v>
      </c>
      <c r="IO27" s="20">
        <v>36.74</v>
      </c>
      <c r="IP27" s="20"/>
      <c r="IQ27" s="20"/>
      <c r="IR27" s="20"/>
      <c r="IT27" s="3">
        <v>141873.7759927251</v>
      </c>
      <c r="IU27" s="3">
        <v>209756175.94325501</v>
      </c>
      <c r="IV27" s="3">
        <v>63741068.836642742</v>
      </c>
      <c r="IW27" s="3">
        <v>22863777.02738462</v>
      </c>
      <c r="IX27" s="3">
        <v>19385284.793830171</v>
      </c>
      <c r="IY27" s="3">
        <v>1920362.7499633399</v>
      </c>
      <c r="IZ27" s="3">
        <v>531464.34265765687</v>
      </c>
      <c r="JA27" s="3">
        <v>126133.63992463829</v>
      </c>
      <c r="JB27" s="3">
        <v>157079.9748131274</v>
      </c>
      <c r="JC27" s="3">
        <v>115175.815068493</v>
      </c>
      <c r="JD27" s="12">
        <f t="shared" si="51"/>
        <v>16.673315911168803</v>
      </c>
      <c r="JE27" s="9">
        <v>982458.66015600006</v>
      </c>
      <c r="JF27" s="9">
        <v>131183.98389389936</v>
      </c>
      <c r="JG27" s="9">
        <v>81991.788960605132</v>
      </c>
      <c r="JH27" s="3">
        <v>2.789072</v>
      </c>
      <c r="JI27" s="3">
        <f t="shared" si="52"/>
        <v>3.8212581206849353E-2</v>
      </c>
      <c r="JJ27" s="3">
        <f t="shared" si="10"/>
        <v>0.10070993531233227</v>
      </c>
      <c r="JK27" s="18"/>
      <c r="JN27">
        <f t="shared" si="53"/>
        <v>2740147.9401986152</v>
      </c>
      <c r="JO27" s="20">
        <v>434.09</v>
      </c>
      <c r="JP27" s="20"/>
      <c r="JQ27" s="20"/>
      <c r="JR27" s="20"/>
      <c r="JT27" s="3">
        <v>141873.7759927251</v>
      </c>
      <c r="JU27" s="3">
        <v>32285.494691119689</v>
      </c>
      <c r="JV27" s="3">
        <v>64074.474627749492</v>
      </c>
      <c r="JW27" s="3">
        <v>64538.898435717623</v>
      </c>
      <c r="JX27" s="3">
        <v>304771.67559001851</v>
      </c>
      <c r="JY27" s="3">
        <v>61995.590068635618</v>
      </c>
      <c r="JZ27" s="3">
        <v>94876.877585125985</v>
      </c>
      <c r="KA27" s="3">
        <v>96833.304943335432</v>
      </c>
      <c r="KB27" s="3">
        <v>13939</v>
      </c>
      <c r="KC27" s="12">
        <f t="shared" si="54"/>
        <v>21.864672902648575</v>
      </c>
      <c r="KD27" s="9">
        <v>145222.35092</v>
      </c>
      <c r="KE27" s="9">
        <v>100355.60399511823</v>
      </c>
      <c r="KF27" s="9">
        <v>81139.616437263248</v>
      </c>
      <c r="KG27" s="3">
        <v>3.1040909999999999</v>
      </c>
      <c r="KH27" s="3">
        <f t="shared" si="55"/>
        <v>0.19308027641871675</v>
      </c>
      <c r="KI27" s="3">
        <f t="shared" si="11"/>
        <v>0.45326689926848096</v>
      </c>
      <c r="KJ27" s="18"/>
      <c r="KM27">
        <f t="shared" si="56"/>
        <v>450783.39248961367</v>
      </c>
      <c r="KN27" s="20">
        <v>143.06</v>
      </c>
      <c r="KO27" s="20"/>
      <c r="KP27" s="20"/>
      <c r="KQ27" s="20"/>
      <c r="KS27" s="3">
        <v>241227</v>
      </c>
      <c r="KT27" s="3">
        <v>74602</v>
      </c>
      <c r="KU27" s="3">
        <v>87758</v>
      </c>
      <c r="KV27" s="3">
        <v>86876</v>
      </c>
      <c r="KW27" s="3">
        <v>98170.243142307998</v>
      </c>
      <c r="KX27" s="3">
        <v>24528.140204099389</v>
      </c>
      <c r="KY27" s="3">
        <v>31151.40013155467</v>
      </c>
      <c r="KZ27" s="3">
        <v>23543.653607905631</v>
      </c>
      <c r="LA27" s="3">
        <v>4059</v>
      </c>
      <c r="LB27" s="12">
        <f t="shared" si="57"/>
        <v>24.185819941440748</v>
      </c>
      <c r="LC27" s="9">
        <v>46071.238266</v>
      </c>
      <c r="LD27" s="9">
        <v>9625.9479105170794</v>
      </c>
      <c r="LE27" s="9">
        <v>33579.025697816956</v>
      </c>
      <c r="LF27" s="3">
        <v>4.0135170000000002</v>
      </c>
      <c r="LG27" s="3">
        <f t="shared" si="58"/>
        <v>0.13421476672580976</v>
      </c>
      <c r="LH27" s="3">
        <f t="shared" si="12"/>
        <v>0.36197026037715513</v>
      </c>
      <c r="LI27" s="18"/>
      <c r="LL27">
        <f t="shared" si="59"/>
        <v>184907.69799164153</v>
      </c>
      <c r="LM27" s="20">
        <v>140.11000000000001</v>
      </c>
      <c r="LN27" s="20"/>
      <c r="LO27" s="20"/>
      <c r="LP27" s="20"/>
      <c r="LR27" s="3">
        <v>72413.74204599658</v>
      </c>
      <c r="LS27" s="3">
        <v>16508.659580784992</v>
      </c>
      <c r="LT27" s="3">
        <v>10228.39785986192</v>
      </c>
      <c r="LU27" s="3">
        <v>9697.4795115727866</v>
      </c>
      <c r="LV27" s="3">
        <v>573826.87220932031</v>
      </c>
      <c r="LW27" s="3">
        <v>127244.8858392141</v>
      </c>
      <c r="LX27" s="3">
        <v>54327.738824639797</v>
      </c>
      <c r="LY27" s="3">
        <v>42431.651577146513</v>
      </c>
      <c r="LZ27" s="3">
        <v>36932.714580730702</v>
      </c>
      <c r="MA27" s="12">
        <f t="shared" si="60"/>
        <v>15.537088966341756</v>
      </c>
      <c r="MB27" s="9">
        <v>157578.810749</v>
      </c>
      <c r="MC27" s="9">
        <v>26821.197171006475</v>
      </c>
      <c r="MD27" s="9">
        <v>39954.545118116883</v>
      </c>
      <c r="ME27" s="3">
        <v>2.6150609999999999</v>
      </c>
      <c r="MF27" s="3">
        <f t="shared" si="61"/>
        <v>8.3690441850673716E-2</v>
      </c>
      <c r="MG27" s="3">
        <f t="shared" si="13"/>
        <v>0.13758353600051465</v>
      </c>
      <c r="MH27" s="18"/>
      <c r="MK27">
        <f t="shared" si="62"/>
        <v>412078.20241609064</v>
      </c>
      <c r="ML27" s="20">
        <v>58.54</v>
      </c>
      <c r="MM27" s="20"/>
      <c r="MN27" s="20"/>
      <c r="MO27" s="20"/>
      <c r="MQ27" s="3">
        <v>441538.01131916948</v>
      </c>
      <c r="MR27" s="3">
        <v>87597.687028645581</v>
      </c>
      <c r="MS27" s="3">
        <v>123166.84905838031</v>
      </c>
      <c r="MT27" s="3">
        <v>116165.7669151365</v>
      </c>
      <c r="MU27" s="3">
        <v>160361.70120963</v>
      </c>
      <c r="MV27" s="3">
        <v>27167.791318724259</v>
      </c>
      <c r="MW27" s="3">
        <v>33314.252906712623</v>
      </c>
      <c r="MX27" s="3">
        <v>36638.398087529597</v>
      </c>
      <c r="MY27" s="3">
        <v>8275</v>
      </c>
      <c r="MZ27" s="12">
        <f t="shared" si="63"/>
        <v>19.37905754799154</v>
      </c>
      <c r="NA27" s="9">
        <v>95172.923602199997</v>
      </c>
      <c r="NB27" s="9">
        <v>21959.011020425693</v>
      </c>
      <c r="NC27" s="9">
        <v>26456.574070610932</v>
      </c>
      <c r="ND27" s="3">
        <v>2.8729439999999999</v>
      </c>
      <c r="NE27" s="3">
        <f t="shared" si="64"/>
        <v>9.0015580458209288E-2</v>
      </c>
      <c r="NF27" s="3">
        <f t="shared" si="14"/>
        <v>0.27102153137220297</v>
      </c>
      <c r="NG27" s="18"/>
      <c r="NJ27">
        <f t="shared" si="65"/>
        <v>273426.47982539888</v>
      </c>
      <c r="NK27" s="20">
        <v>125.36</v>
      </c>
      <c r="NL27" s="20"/>
      <c r="NM27" s="20"/>
      <c r="NN27" s="20"/>
      <c r="NP27" s="3">
        <v>167916.95372304309</v>
      </c>
      <c r="NQ27" s="3">
        <v>40887.115968606638</v>
      </c>
      <c r="NR27" s="3">
        <v>56542.492430849263</v>
      </c>
      <c r="NS27" s="3">
        <v>51720.396863185742</v>
      </c>
      <c r="NT27" s="3">
        <v>173577.75977538471</v>
      </c>
      <c r="NU27" s="3">
        <v>32097.370349624201</v>
      </c>
      <c r="NV27" s="3">
        <v>46172.379651398827</v>
      </c>
      <c r="NW27" s="3">
        <v>37596.089072380841</v>
      </c>
      <c r="NX27" s="3">
        <v>6332.5680000000002</v>
      </c>
      <c r="NY27" s="12">
        <f t="shared" si="66"/>
        <v>27.410327022999944</v>
      </c>
      <c r="NZ27" s="9">
        <v>89486.162477299993</v>
      </c>
      <c r="OA27" s="11">
        <v>153734.89214353258</v>
      </c>
      <c r="OB27" s="11">
        <v>83846.641915539585</v>
      </c>
      <c r="OC27" s="3">
        <v>3.1307010000000002</v>
      </c>
      <c r="OD27" s="3">
        <f t="shared" si="67"/>
        <v>0.33936081995604844</v>
      </c>
      <c r="OE27" s="3">
        <f t="shared" si="15"/>
        <v>0.32237033513780983</v>
      </c>
      <c r="OF27" s="18"/>
      <c r="OI27">
        <f t="shared" si="68"/>
        <v>280154.4183538456</v>
      </c>
      <c r="OJ27" s="20">
        <v>230.2</v>
      </c>
      <c r="OK27" s="20"/>
      <c r="OL27" s="20"/>
      <c r="OM27" s="20"/>
      <c r="OO27" s="3">
        <v>169453</v>
      </c>
      <c r="OP27" s="3">
        <v>32387</v>
      </c>
      <c r="OQ27" s="3">
        <v>47946</v>
      </c>
      <c r="OR27" s="3">
        <v>45265</v>
      </c>
      <c r="OS27" s="3">
        <v>955610.54658421047</v>
      </c>
      <c r="OT27" s="3">
        <v>142649.2837925762</v>
      </c>
      <c r="OU27" s="3">
        <v>165858.1492627862</v>
      </c>
      <c r="OV27" s="3">
        <v>136029.43823559169</v>
      </c>
      <c r="OW27" s="3">
        <v>56178</v>
      </c>
      <c r="OX27" s="12">
        <f t="shared" si="69"/>
        <v>17.0104052580051</v>
      </c>
      <c r="OY27" s="9">
        <v>325472.594079</v>
      </c>
      <c r="OZ27" s="9">
        <v>330289.1713455331</v>
      </c>
      <c r="PA27" s="9">
        <v>314450.28534544102</v>
      </c>
      <c r="PB27" s="3">
        <v>2.54142</v>
      </c>
      <c r="PC27" s="3">
        <f t="shared" si="70"/>
        <v>0.38240708821812563</v>
      </c>
      <c r="PD27" s="3">
        <f t="shared" si="16"/>
        <v>0.27503496544764627</v>
      </c>
      <c r="PE27" s="18"/>
      <c r="PH27">
        <f t="shared" si="71"/>
        <v>827162.5600442522</v>
      </c>
      <c r="PI27" s="20">
        <v>114.89</v>
      </c>
      <c r="PJ27" s="20"/>
      <c r="PK27" s="20"/>
      <c r="PL27" s="20"/>
      <c r="PN27" s="3">
        <v>2293750</v>
      </c>
      <c r="PO27" s="3">
        <v>489225</v>
      </c>
      <c r="PP27" s="3">
        <v>186875</v>
      </c>
      <c r="PQ27" s="3">
        <v>212250</v>
      </c>
      <c r="PR27" s="3">
        <v>5677625</v>
      </c>
      <c r="PS27" s="3">
        <v>905936.75962258386</v>
      </c>
      <c r="PT27" s="3">
        <v>288855.53320690378</v>
      </c>
      <c r="PU27" s="3">
        <v>363200</v>
      </c>
      <c r="PV27" s="3">
        <v>222629</v>
      </c>
      <c r="PW27" s="12">
        <f t="shared" si="72"/>
        <v>25.502629935902331</v>
      </c>
      <c r="PX27" s="9">
        <v>2293124.1146200001</v>
      </c>
      <c r="PY27" s="9">
        <v>558756.29299999995</v>
      </c>
      <c r="PZ27" s="9">
        <v>413175</v>
      </c>
      <c r="QA27" s="3">
        <v>2.6383260000000002</v>
      </c>
      <c r="QB27" s="3">
        <f t="shared" si="73"/>
        <v>7.8437344247938454E-2</v>
      </c>
      <c r="QC27" s="3">
        <f t="shared" si="17"/>
        <v>8.7002724795640321E-2</v>
      </c>
      <c r="QD27" s="18"/>
      <c r="QG27">
        <f t="shared" si="74"/>
        <v>6050008.9728289265</v>
      </c>
      <c r="QH27" s="20">
        <v>242.45</v>
      </c>
      <c r="QI27" s="20"/>
      <c r="QJ27" s="20"/>
      <c r="QK27" s="20"/>
      <c r="QM27" s="3">
        <v>16677.83901655734</v>
      </c>
      <c r="QN27" s="3">
        <v>3612.0958810844108</v>
      </c>
      <c r="QO27" s="3">
        <v>4405.1627298847316</v>
      </c>
      <c r="QP27" s="3">
        <v>4419.8583355354431</v>
      </c>
      <c r="QQ27" s="3">
        <v>50152.77917229259</v>
      </c>
      <c r="QR27" s="3">
        <v>7027.9394407007776</v>
      </c>
      <c r="QS27" s="3">
        <v>8504.4514226459451</v>
      </c>
      <c r="QT27" s="3">
        <v>6832.9647747444833</v>
      </c>
      <c r="QU27">
        <v>3165.2</v>
      </c>
      <c r="QV27" s="12">
        <f t="shared" si="75"/>
        <v>15.845058502556739</v>
      </c>
      <c r="QW27" s="9">
        <v>17026.886068299998</v>
      </c>
      <c r="QX27" s="9">
        <v>1209.9062001332197</v>
      </c>
      <c r="QY27" s="9">
        <v>7030.7747513486793</v>
      </c>
      <c r="QZ27" s="32">
        <v>3.1275197151565397</v>
      </c>
      <c r="RA27" s="3">
        <f t="shared" si="76"/>
        <v>8.6870102765095741E-2</v>
      </c>
      <c r="RB27" s="3">
        <f t="shared" si="18"/>
        <v>0.26457327764882832</v>
      </c>
      <c r="RC27" s="18"/>
      <c r="RF27">
        <f t="shared" si="77"/>
        <v>53251.921866332465</v>
      </c>
      <c r="RG27" s="20"/>
      <c r="RH27" s="20"/>
      <c r="RI27" s="20"/>
      <c r="RJ27" s="20"/>
      <c r="RL27" s="3">
        <v>24944700</v>
      </c>
      <c r="RM27" s="3">
        <v>8092000</v>
      </c>
      <c r="RN27" s="3">
        <v>6917700</v>
      </c>
      <c r="RO27" s="3">
        <v>7918700</v>
      </c>
      <c r="RP27" s="3">
        <v>173913.84205933439</v>
      </c>
      <c r="RQ27" s="3">
        <v>54921.501541857309</v>
      </c>
      <c r="RR27" s="3">
        <v>20584.941386934999</v>
      </c>
      <c r="RS27" s="3">
        <v>32524.535130887019</v>
      </c>
      <c r="RT27">
        <v>36969</v>
      </c>
      <c r="RU27" s="12">
        <f t="shared" si="78"/>
        <v>4.7043155632917957</v>
      </c>
      <c r="RV27" s="9">
        <v>53365.299120999996</v>
      </c>
      <c r="RW27" s="9">
        <v>6750.2871861455169</v>
      </c>
      <c r="RX27" s="9">
        <v>19896.962011904165</v>
      </c>
      <c r="RY27" s="32">
        <v>1.5660279567624067</v>
      </c>
      <c r="RZ27" s="3">
        <f t="shared" si="79"/>
        <v>0.1891891821020549</v>
      </c>
      <c r="SA27" s="3">
        <f t="shared" si="20"/>
        <v>0.29738581742815107</v>
      </c>
      <c r="SB27" s="18"/>
      <c r="SE27">
        <f t="shared" si="80"/>
        <v>83571.550344474279</v>
      </c>
      <c r="SF27" s="20"/>
      <c r="SG27" s="20"/>
      <c r="SH27" s="20"/>
      <c r="SI27" s="20"/>
    </row>
    <row r="28" spans="1:504">
      <c r="A28" s="43" t="s">
        <v>51</v>
      </c>
      <c r="B28" s="44"/>
      <c r="C28" s="2" t="s">
        <v>30</v>
      </c>
      <c r="D28" s="4">
        <v>127358</v>
      </c>
      <c r="E28" s="4">
        <v>33188</v>
      </c>
      <c r="F28" s="4">
        <v>19831</v>
      </c>
      <c r="G28" s="4">
        <v>19563</v>
      </c>
      <c r="H28" s="4">
        <v>294950.87270103541</v>
      </c>
      <c r="I28" s="4">
        <v>56473.712830291239</v>
      </c>
      <c r="J28" s="4">
        <v>32802.643106550349</v>
      </c>
      <c r="K28" s="4">
        <v>25727.703449742108</v>
      </c>
      <c r="L28" s="4">
        <v>14602.481</v>
      </c>
      <c r="M28" s="12">
        <f t="shared" si="21"/>
        <v>20.198682176065521</v>
      </c>
      <c r="N28" s="9">
        <v>139849.85657999999</v>
      </c>
      <c r="O28" s="9">
        <v>9553.3516949910827</v>
      </c>
      <c r="P28" s="9">
        <v>39195.102950599445</v>
      </c>
      <c r="Q28" s="4">
        <v>3.2491430000000001</v>
      </c>
      <c r="R28" s="3">
        <f t="shared" si="22"/>
        <v>5.7384820653537345E-2</v>
      </c>
      <c r="S28" s="3">
        <f t="shared" si="19"/>
        <v>0.15465852164763894</v>
      </c>
      <c r="T28" s="18"/>
      <c r="W28">
        <f t="shared" si="23"/>
        <v>454392.18255791091</v>
      </c>
      <c r="X28" s="18">
        <v>97.587000000000003</v>
      </c>
      <c r="Y28" s="20"/>
      <c r="Z28" s="20"/>
      <c r="AA28" s="20"/>
      <c r="AC28" s="4">
        <v>71535.869202756978</v>
      </c>
      <c r="AD28" s="4">
        <v>17357.24010359999</v>
      </c>
      <c r="AE28" s="4">
        <v>22565.601476852658</v>
      </c>
      <c r="AF28" s="4">
        <v>23264.480630282938</v>
      </c>
      <c r="AG28" s="4">
        <v>152777.35975657101</v>
      </c>
      <c r="AH28" s="4">
        <v>35800.55645085904</v>
      </c>
      <c r="AI28" s="4">
        <v>36208.697414747126</v>
      </c>
      <c r="AJ28" s="4">
        <v>39708.236135934152</v>
      </c>
      <c r="AK28" s="4">
        <v>7549.4250000000002</v>
      </c>
      <c r="AL28" s="12">
        <f t="shared" si="24"/>
        <v>20.236953113193522</v>
      </c>
      <c r="AM28" s="9">
        <v>72264.156755999997</v>
      </c>
      <c r="AN28" s="9">
        <v>29806.744867892783</v>
      </c>
      <c r="AO28" s="9">
        <v>36594.203480635333</v>
      </c>
      <c r="AP28" s="4">
        <v>3.0552329999999999</v>
      </c>
      <c r="AQ28" s="3">
        <f t="shared" si="25"/>
        <v>0.1551450286759449</v>
      </c>
      <c r="AR28" s="3">
        <f t="shared" si="1"/>
        <v>0.3203293859283205</v>
      </c>
      <c r="AS28" s="18"/>
      <c r="AV28">
        <f t="shared" si="26"/>
        <v>220783.83643810413</v>
      </c>
      <c r="AW28" s="20">
        <v>279.77</v>
      </c>
      <c r="AX28" s="20"/>
      <c r="AY28" s="20"/>
      <c r="AZ28" s="20"/>
      <c r="BB28" s="4">
        <v>83509.142941845232</v>
      </c>
      <c r="BC28" s="4">
        <v>19081.790588223579</v>
      </c>
      <c r="BD28" s="4">
        <v>45541.09039048438</v>
      </c>
      <c r="BE28" s="4">
        <v>47552.424260942309</v>
      </c>
      <c r="BF28" s="4">
        <v>196171.5793905663</v>
      </c>
      <c r="BG28" s="4">
        <v>40474.551060546837</v>
      </c>
      <c r="BH28" s="4">
        <v>88481.901412956227</v>
      </c>
      <c r="BI28" s="4">
        <v>93386.718225897188</v>
      </c>
      <c r="BJ28" s="4">
        <v>9824.0395256917</v>
      </c>
      <c r="BK28" s="12">
        <f t="shared" si="27"/>
        <v>19.968525053013167</v>
      </c>
      <c r="BL28" s="9">
        <v>111178.933267</v>
      </c>
      <c r="BM28" s="9">
        <v>81260.968837278124</v>
      </c>
      <c r="BN28" s="9">
        <v>73655.61628227873</v>
      </c>
      <c r="BO28" s="4">
        <v>2.7368109999999999</v>
      </c>
      <c r="BP28" s="3">
        <f t="shared" si="28"/>
        <v>0.24835842090140833</v>
      </c>
      <c r="BQ28" s="3">
        <f t="shared" si="2"/>
        <v>0.55738516389909487</v>
      </c>
      <c r="BR28" s="18"/>
      <c r="BU28">
        <f t="shared" si="29"/>
        <v>304275.7275333915</v>
      </c>
      <c r="BV28" s="20">
        <v>189.95</v>
      </c>
      <c r="BW28" s="20"/>
      <c r="BX28" s="20"/>
      <c r="BY28" s="20"/>
      <c r="CA28" s="4">
        <v>284097.90274390997</v>
      </c>
      <c r="CB28" s="4">
        <v>66496.38798648084</v>
      </c>
      <c r="CC28" s="4">
        <v>75191.7278798685</v>
      </c>
      <c r="CD28" s="4">
        <v>73455.620465402011</v>
      </c>
      <c r="CE28" s="4">
        <v>579758.35811261775</v>
      </c>
      <c r="CF28" s="4">
        <v>95825.591828649762</v>
      </c>
      <c r="CG28" s="4">
        <v>111096.7794384517</v>
      </c>
      <c r="CH28" s="4">
        <v>102539.131261583</v>
      </c>
      <c r="CI28" s="4">
        <v>24201.544000000002</v>
      </c>
      <c r="CJ28" s="12">
        <f t="shared" si="30"/>
        <v>23.95542855086509</v>
      </c>
      <c r="CK28" s="9">
        <v>238692.94029200001</v>
      </c>
      <c r="CL28" s="9">
        <v>68789.136708542632</v>
      </c>
      <c r="CM28" s="9">
        <v>163647.50746853207</v>
      </c>
      <c r="CN28" s="4">
        <v>2.2082099999999998</v>
      </c>
      <c r="CO28" s="3">
        <f t="shared" si="31"/>
        <v>0.26888337295600057</v>
      </c>
      <c r="CP28" s="3">
        <f t="shared" si="3"/>
        <v>0.26161289279080563</v>
      </c>
      <c r="CQ28" s="18"/>
      <c r="CT28">
        <f t="shared" si="32"/>
        <v>527084.13768219727</v>
      </c>
      <c r="CU28" s="20">
        <v>190.85</v>
      </c>
      <c r="CV28" s="20"/>
      <c r="CW28" s="20"/>
      <c r="CX28" s="20"/>
      <c r="CZ28" s="4">
        <v>361167.38603167288</v>
      </c>
      <c r="DA28" s="4">
        <v>83772.423757885001</v>
      </c>
      <c r="DB28" s="4">
        <v>111422.8562547256</v>
      </c>
      <c r="DC28" s="4">
        <v>126669.0020580217</v>
      </c>
      <c r="DD28" s="4">
        <v>108422.71425180569</v>
      </c>
      <c r="DE28" s="4">
        <v>21372.148905476199</v>
      </c>
      <c r="DF28" s="4">
        <v>25934.019807589251</v>
      </c>
      <c r="DG28" s="4">
        <v>27984.97096972038</v>
      </c>
      <c r="DH28" s="4">
        <v>5118</v>
      </c>
      <c r="DI28" s="12">
        <f t="shared" si="33"/>
        <v>21.184586606448942</v>
      </c>
      <c r="DJ28" s="9">
        <v>69181.655696100002</v>
      </c>
      <c r="DK28" s="9">
        <v>16099.220403646128</v>
      </c>
      <c r="DL28" s="9">
        <v>37039.017072980052</v>
      </c>
      <c r="DM28" s="4">
        <v>2.972305</v>
      </c>
      <c r="DN28" s="3">
        <f t="shared" si="34"/>
        <v>0.14385855249377341</v>
      </c>
      <c r="DO28" s="3">
        <f t="shared" si="4"/>
        <v>0.32961428346117005</v>
      </c>
      <c r="DP28" s="18"/>
      <c r="DS28">
        <f t="shared" si="35"/>
        <v>205628.98113379651</v>
      </c>
      <c r="DT28" s="20">
        <v>173.91</v>
      </c>
      <c r="DU28" s="20"/>
      <c r="DV28" s="20"/>
      <c r="DW28" s="20"/>
      <c r="DY28" s="4">
        <v>28864.440735694821</v>
      </c>
      <c r="DZ28" s="4">
        <v>7014.4665558458</v>
      </c>
      <c r="EA28" s="4">
        <v>8671.5898769630894</v>
      </c>
      <c r="EB28" s="4">
        <v>8337.9701548218618</v>
      </c>
      <c r="EC28" s="4">
        <v>81297.636168278943</v>
      </c>
      <c r="ED28" s="4">
        <v>18947.42743572664</v>
      </c>
      <c r="EE28" s="4">
        <v>16252.93030801102</v>
      </c>
      <c r="EF28" s="4">
        <v>16831.318626476921</v>
      </c>
      <c r="EG28" s="4">
        <v>4764.7</v>
      </c>
      <c r="EH28" s="12">
        <f t="shared" si="36"/>
        <v>17.062487914932515</v>
      </c>
      <c r="EI28" s="9">
        <v>44084.286776300003</v>
      </c>
      <c r="EJ28" s="9">
        <v>7918.6849380623717</v>
      </c>
      <c r="EK28" s="9">
        <v>14879.528963295799</v>
      </c>
      <c r="EL28" s="4">
        <v>3.5378579999999999</v>
      </c>
      <c r="EM28" s="3">
        <f t="shared" si="37"/>
        <v>7.6502480486628555E-2</v>
      </c>
      <c r="EN28" s="3">
        <f t="shared" si="5"/>
        <v>0.29464558464059049</v>
      </c>
      <c r="EO28" s="18"/>
      <c r="ER28">
        <f t="shared" si="38"/>
        <v>155963.94664582718</v>
      </c>
      <c r="ES28" s="20"/>
      <c r="ET28" s="20"/>
      <c r="EU28" s="20"/>
      <c r="EV28" s="20"/>
      <c r="EX28" s="4">
        <v>392416</v>
      </c>
      <c r="EY28" s="4">
        <v>83605</v>
      </c>
      <c r="EZ28" s="4">
        <v>82829</v>
      </c>
      <c r="FA28" s="4">
        <v>81237</v>
      </c>
      <c r="FB28" s="4">
        <v>1100109.5447295059</v>
      </c>
      <c r="FC28" s="4">
        <v>210769.2497987322</v>
      </c>
      <c r="FD28" s="4">
        <v>147533.77754872921</v>
      </c>
      <c r="FE28" s="4">
        <v>153842.12006043841</v>
      </c>
      <c r="FF28" s="4">
        <v>54816.15</v>
      </c>
      <c r="FG28" s="12">
        <f t="shared" si="39"/>
        <v>20.069077173962526</v>
      </c>
      <c r="FH28" s="9">
        <v>605970.44357300003</v>
      </c>
      <c r="FI28" s="9">
        <v>206894.71521229105</v>
      </c>
      <c r="FJ28" s="9">
        <v>175522.57498042422</v>
      </c>
      <c r="FK28" s="4">
        <v>2.7322820000000001</v>
      </c>
      <c r="FL28" s="3">
        <f t="shared" si="40"/>
        <v>0.11333876321949947</v>
      </c>
      <c r="FM28" s="3">
        <f t="shared" si="6"/>
        <v>0.20904601239500939</v>
      </c>
      <c r="FN28" s="18"/>
      <c r="FQ28">
        <f t="shared" si="41"/>
        <v>1655682.1355065238</v>
      </c>
      <c r="FR28" s="20">
        <v>156.74</v>
      </c>
      <c r="FS28" s="20"/>
      <c r="FT28" s="20"/>
      <c r="FU28" s="20"/>
      <c r="FW28" s="4">
        <v>799242.83232094918</v>
      </c>
      <c r="FX28" s="4">
        <v>188472.79560425229</v>
      </c>
      <c r="FY28" s="4">
        <v>154286.0103626943</v>
      </c>
      <c r="FZ28" s="4">
        <v>184037.31853116999</v>
      </c>
      <c r="GA28" s="4">
        <v>1610666.215677652</v>
      </c>
      <c r="GB28" s="4">
        <v>323281.33113518462</v>
      </c>
      <c r="GC28" s="4">
        <v>243011.10431517891</v>
      </c>
      <c r="GD28" s="4">
        <v>270888.61616275623</v>
      </c>
      <c r="GE28" s="4">
        <v>78104</v>
      </c>
      <c r="GF28" s="12">
        <f t="shared" si="42"/>
        <v>20.622070773297807</v>
      </c>
      <c r="GG28" s="9">
        <v>771540.32421400002</v>
      </c>
      <c r="GH28" s="9">
        <v>259769.37769621375</v>
      </c>
      <c r="GI28" s="9">
        <v>216349.2493935753</v>
      </c>
      <c r="GJ28" s="4">
        <v>2.963273</v>
      </c>
      <c r="GK28" s="3">
        <f t="shared" si="43"/>
        <v>0.10218432813093602</v>
      </c>
      <c r="GL28" s="3">
        <f t="shared" si="7"/>
        <v>0.21165240100520849</v>
      </c>
      <c r="GM28" s="18"/>
      <c r="GP28">
        <f t="shared" si="44"/>
        <v>2286284.6111545926</v>
      </c>
      <c r="GQ28" s="20">
        <v>180.71</v>
      </c>
      <c r="GR28" s="20"/>
      <c r="GS28" s="20"/>
      <c r="GT28" s="20"/>
      <c r="GV28" s="4">
        <v>5695.0852772457456</v>
      </c>
      <c r="GW28" s="4">
        <v>1721.6510024811159</v>
      </c>
      <c r="GX28" s="4">
        <v>1025.982997907664</v>
      </c>
      <c r="GY28" s="4">
        <v>1356.8847412131929</v>
      </c>
      <c r="GZ28" s="4">
        <v>163229.67502402241</v>
      </c>
      <c r="HA28" s="4">
        <v>40377.379656391808</v>
      </c>
      <c r="HB28" s="4">
        <v>19952.415263309031</v>
      </c>
      <c r="HC28" s="4">
        <v>21967.53907515316</v>
      </c>
      <c r="HD28" s="4">
        <v>9712.9</v>
      </c>
      <c r="HE28" s="12">
        <f t="shared" si="45"/>
        <v>16.805452030188967</v>
      </c>
      <c r="HF28" s="9">
        <v>51276.071166100002</v>
      </c>
      <c r="HG28" s="9">
        <v>7408.007281667622</v>
      </c>
      <c r="HH28" s="9">
        <v>11355.237658255644</v>
      </c>
      <c r="HI28" s="4">
        <v>2.6872090000000002</v>
      </c>
      <c r="HJ28" s="3">
        <f t="shared" si="46"/>
        <v>7.009460538827357E-2</v>
      </c>
      <c r="HK28" s="3">
        <f t="shared" si="8"/>
        <v>0.2092038681704568</v>
      </c>
      <c r="HL28" s="18"/>
      <c r="HO28">
        <f t="shared" si="47"/>
        <v>137789.51992218444</v>
      </c>
      <c r="HP28" s="20"/>
      <c r="HQ28" s="20"/>
      <c r="HR28" s="20"/>
      <c r="HS28" s="20"/>
      <c r="HU28" s="4">
        <v>162630.6732348362</v>
      </c>
      <c r="HV28" s="4">
        <v>41037.374496967866</v>
      </c>
      <c r="HW28" s="4">
        <v>37929.626694536208</v>
      </c>
      <c r="HX28" s="4">
        <v>36032.71773779107</v>
      </c>
      <c r="HY28" s="4">
        <v>1026105.964238864</v>
      </c>
      <c r="HZ28" s="4">
        <v>220295.05673856239</v>
      </c>
      <c r="IA28" s="4">
        <v>163309.44871994291</v>
      </c>
      <c r="IB28" s="4">
        <v>137820.1080734249</v>
      </c>
      <c r="IC28" s="4">
        <v>56317.7</v>
      </c>
      <c r="ID28" s="12">
        <f t="shared" si="48"/>
        <v>18.219955080531768</v>
      </c>
      <c r="IE28" s="9">
        <v>368518.163397</v>
      </c>
      <c r="IF28" s="9">
        <v>92578.643350459824</v>
      </c>
      <c r="IG28" s="9">
        <v>83246.948164684625</v>
      </c>
      <c r="IH28" s="4">
        <v>2.9003000000000001</v>
      </c>
      <c r="II28" s="3">
        <f t="shared" si="49"/>
        <v>8.1540796381781883E-2</v>
      </c>
      <c r="IJ28" s="3">
        <f t="shared" si="9"/>
        <v>0.22739358744929622</v>
      </c>
      <c r="IK28" s="18"/>
      <c r="IN28">
        <f t="shared" si="50"/>
        <v>1068813.2293003192</v>
      </c>
      <c r="IO28" s="20">
        <v>42</v>
      </c>
      <c r="IP28" s="20"/>
      <c r="IQ28" s="20"/>
      <c r="IR28" s="20"/>
      <c r="IT28" s="4">
        <v>150404.89511973321</v>
      </c>
      <c r="IU28" s="4">
        <v>227347420.49933389</v>
      </c>
      <c r="IV28" s="4">
        <v>71971013.265834659</v>
      </c>
      <c r="IW28" s="4">
        <v>25779830.301775038</v>
      </c>
      <c r="IX28" s="4">
        <v>27933194.574646588</v>
      </c>
      <c r="IY28" s="4">
        <v>2025674.0174015821</v>
      </c>
      <c r="IZ28" s="4">
        <v>562800.06754112476</v>
      </c>
      <c r="JA28" s="4">
        <v>131563.1264395875</v>
      </c>
      <c r="JB28" s="4">
        <v>177364.18195021409</v>
      </c>
      <c r="JC28" s="4">
        <v>116137.95205479499</v>
      </c>
      <c r="JD28" s="12">
        <f t="shared" si="51"/>
        <v>17.441964332605501</v>
      </c>
      <c r="JE28" s="9">
        <v>1017140.79596</v>
      </c>
      <c r="JF28" s="9">
        <v>133434.27105670341</v>
      </c>
      <c r="JG28" s="9">
        <v>105900.79785107117</v>
      </c>
      <c r="JH28" s="4">
        <v>2.8325450000000001</v>
      </c>
      <c r="JI28" s="3">
        <f t="shared" si="52"/>
        <v>4.1142225674206508E-2</v>
      </c>
      <c r="JJ28" s="3">
        <f t="shared" si="10"/>
        <v>0.11812983133577934</v>
      </c>
      <c r="JK28" s="18"/>
      <c r="JN28">
        <f t="shared" si="53"/>
        <v>2881097.0758925183</v>
      </c>
      <c r="JO28" s="20">
        <v>374.83</v>
      </c>
      <c r="JP28" s="20"/>
      <c r="JQ28" s="20"/>
      <c r="JR28" s="20"/>
      <c r="JT28" s="4">
        <v>150404.89511973321</v>
      </c>
      <c r="JU28" s="4">
        <v>33881.925193050192</v>
      </c>
      <c r="JV28" s="4">
        <v>74481.260389108036</v>
      </c>
      <c r="JW28" s="4">
        <v>75632.029113308803</v>
      </c>
      <c r="JX28" s="4">
        <v>310372.07270954119</v>
      </c>
      <c r="JY28" s="4">
        <v>61200.576899179767</v>
      </c>
      <c r="JZ28" s="4">
        <v>101927.7080696292</v>
      </c>
      <c r="KA28" s="4">
        <v>102322.9331834031</v>
      </c>
      <c r="KB28" s="4">
        <v>14034</v>
      </c>
      <c r="KC28" s="12">
        <f t="shared" si="54"/>
        <v>22.115724149176369</v>
      </c>
      <c r="KD28" s="9">
        <v>166404.98170100001</v>
      </c>
      <c r="KE28" s="9">
        <v>119002.2916998624</v>
      </c>
      <c r="KF28" s="9">
        <v>98459.169191303925</v>
      </c>
      <c r="KG28" s="4">
        <v>3.1297100000000002</v>
      </c>
      <c r="KH28" s="3">
        <f t="shared" si="55"/>
        <v>0.20085387517888934</v>
      </c>
      <c r="KI28" s="3">
        <f t="shared" si="11"/>
        <v>0.49903059798324978</v>
      </c>
      <c r="KJ28" s="18"/>
      <c r="KM28">
        <f t="shared" si="56"/>
        <v>520799.33527943678</v>
      </c>
      <c r="KN28" s="20">
        <v>160.07</v>
      </c>
      <c r="KO28" s="20"/>
      <c r="KP28" s="20"/>
      <c r="KQ28" s="20"/>
      <c r="KS28" s="4">
        <v>266107</v>
      </c>
      <c r="KT28" s="4">
        <v>78910</v>
      </c>
      <c r="KU28" s="4">
        <v>105617</v>
      </c>
      <c r="KV28" s="4">
        <v>99350</v>
      </c>
      <c r="KW28" s="4">
        <v>102448.3026447645</v>
      </c>
      <c r="KX28" s="4">
        <v>24999.37959180613</v>
      </c>
      <c r="KY28" s="4">
        <v>31892.210302870229</v>
      </c>
      <c r="KZ28" s="4">
        <v>23757.050599882172</v>
      </c>
      <c r="LA28" s="4">
        <v>4073</v>
      </c>
      <c r="LB28" s="12">
        <f t="shared" si="57"/>
        <v>25.153032812365453</v>
      </c>
      <c r="LC28" s="9">
        <v>52558.121411599997</v>
      </c>
      <c r="LD28" s="9">
        <v>12382.283291269361</v>
      </c>
      <c r="LE28" s="9">
        <v>37817.367265225374</v>
      </c>
      <c r="LF28" s="4">
        <v>3.955921</v>
      </c>
      <c r="LG28" s="3">
        <f t="shared" si="58"/>
        <v>0.13754784120069488</v>
      </c>
      <c r="LH28" s="3">
        <f t="shared" si="12"/>
        <v>0.38512139853517569</v>
      </c>
      <c r="LI28" s="18"/>
      <c r="LL28">
        <f t="shared" si="59"/>
        <v>207915.77621269808</v>
      </c>
      <c r="LM28" s="20">
        <v>383.42</v>
      </c>
      <c r="LN28" s="20"/>
      <c r="LO28" s="20"/>
      <c r="LP28" s="20"/>
      <c r="LR28" s="4">
        <v>84709.749321961688</v>
      </c>
      <c r="LS28" s="4">
        <v>18390.113651208361</v>
      </c>
      <c r="LT28" s="4">
        <v>11813.22241278446</v>
      </c>
      <c r="LU28" s="4">
        <v>11577.4016792699</v>
      </c>
      <c r="LV28" s="4">
        <v>574075.29165062681</v>
      </c>
      <c r="LW28" s="4">
        <v>121647.0380250634</v>
      </c>
      <c r="LX28" s="4">
        <v>57369.350504992923</v>
      </c>
      <c r="LY28" s="4">
        <v>47267.468180657117</v>
      </c>
      <c r="LZ28" s="4">
        <v>37264.102796828403</v>
      </c>
      <c r="MA28" s="12">
        <f t="shared" si="60"/>
        <v>15.405584693145681</v>
      </c>
      <c r="MB28" s="9">
        <v>209894.02122299999</v>
      </c>
      <c r="MC28" s="9">
        <v>36957.148102824816</v>
      </c>
      <c r="MD28" s="9">
        <v>50757.944466533168</v>
      </c>
      <c r="ME28" s="4">
        <v>2.723106</v>
      </c>
      <c r="MF28" s="3">
        <f t="shared" si="61"/>
        <v>7.8631168317566391E-2</v>
      </c>
      <c r="MG28" s="3">
        <f t="shared" si="13"/>
        <v>0.13806335326971717</v>
      </c>
      <c r="MH28" s="18"/>
      <c r="MK28">
        <f t="shared" si="62"/>
        <v>571563.66855647857</v>
      </c>
      <c r="ML28" s="20">
        <v>54.93</v>
      </c>
      <c r="MM28" s="20"/>
      <c r="MN28" s="20"/>
      <c r="MO28" s="20"/>
      <c r="MQ28" s="4">
        <v>485472.9840492896</v>
      </c>
      <c r="MR28" s="4">
        <v>100132.805795824</v>
      </c>
      <c r="MS28" s="4">
        <v>148889.743727055</v>
      </c>
      <c r="MT28" s="4">
        <v>150203.96594680319</v>
      </c>
      <c r="MU28" s="4">
        <v>166836.4259836878</v>
      </c>
      <c r="MV28" s="4">
        <v>28380.94658611542</v>
      </c>
      <c r="MW28" s="4">
        <v>35358.502595192062</v>
      </c>
      <c r="MX28" s="4">
        <v>40896.769392039627</v>
      </c>
      <c r="MY28" s="4">
        <v>8294</v>
      </c>
      <c r="MZ28" s="12">
        <f t="shared" si="63"/>
        <v>20.115315406762456</v>
      </c>
      <c r="NA28" s="9">
        <v>112388.41677</v>
      </c>
      <c r="NB28" s="9">
        <v>24347.324495866385</v>
      </c>
      <c r="NC28" s="9">
        <v>31744.249927376499</v>
      </c>
      <c r="ND28" s="4">
        <v>2.8375720000000002</v>
      </c>
      <c r="NE28" s="3">
        <f t="shared" si="64"/>
        <v>9.0030786136274257E-2</v>
      </c>
      <c r="NF28" s="3">
        <f t="shared" si="14"/>
        <v>0.30804361880154746</v>
      </c>
      <c r="NG28" s="18"/>
      <c r="NJ28">
        <f t="shared" si="65"/>
        <v>318910.22455088247</v>
      </c>
      <c r="NK28" s="20">
        <v>121.48</v>
      </c>
      <c r="NL28" s="20"/>
      <c r="NM28" s="20"/>
      <c r="NN28" s="20"/>
      <c r="NP28" s="4">
        <v>175522.66649533491</v>
      </c>
      <c r="NQ28" s="4">
        <v>43523.572131437861</v>
      </c>
      <c r="NR28" s="4">
        <v>59506.39237233028</v>
      </c>
      <c r="NS28" s="4">
        <v>59349.212735838322</v>
      </c>
      <c r="NT28" s="4">
        <v>177805.4912380813</v>
      </c>
      <c r="NU28" s="4">
        <v>33720.296927213487</v>
      </c>
      <c r="NV28" s="4">
        <v>47295.918153002996</v>
      </c>
      <c r="NW28" s="4">
        <v>40170.086990723772</v>
      </c>
      <c r="NX28" s="4">
        <v>6350.84</v>
      </c>
      <c r="NY28" s="12">
        <f t="shared" si="66"/>
        <v>27.997161200420937</v>
      </c>
      <c r="NZ28" s="9">
        <v>99910.315844299999</v>
      </c>
      <c r="OA28" s="11">
        <v>173486.54261383371</v>
      </c>
      <c r="OB28" s="11">
        <v>96148.717361461284</v>
      </c>
      <c r="OC28" s="4">
        <v>3.1366839999999998</v>
      </c>
      <c r="OD28" s="3">
        <f t="shared" si="67"/>
        <v>0.3450448768950608</v>
      </c>
      <c r="OE28" s="3">
        <f t="shared" si="15"/>
        <v>0.33857622915991759</v>
      </c>
      <c r="OF28" s="18"/>
      <c r="OI28">
        <f t="shared" si="68"/>
        <v>313387.08914376231</v>
      </c>
      <c r="OJ28" s="20">
        <v>251.35</v>
      </c>
      <c r="OK28" s="20"/>
      <c r="OL28" s="20"/>
      <c r="OM28" s="20"/>
      <c r="OO28" s="4">
        <v>199251</v>
      </c>
      <c r="OP28" s="4">
        <v>38548</v>
      </c>
      <c r="OQ28" s="4">
        <v>55462</v>
      </c>
      <c r="OR28" s="4">
        <v>54215</v>
      </c>
      <c r="OS28" s="4">
        <v>982751.43971503142</v>
      </c>
      <c r="OT28" s="4">
        <v>146623.22623504329</v>
      </c>
      <c r="OU28" s="4">
        <v>172063.77203270831</v>
      </c>
      <c r="OV28" s="4">
        <v>149177.4996387322</v>
      </c>
      <c r="OW28" s="4">
        <v>56240</v>
      </c>
      <c r="OX28" s="12">
        <f t="shared" si="69"/>
        <v>17.474243238176236</v>
      </c>
      <c r="OY28" s="9">
        <v>422655.68885099998</v>
      </c>
      <c r="OZ28" s="9">
        <v>427481.13381666399</v>
      </c>
      <c r="PA28" s="9">
        <v>417767.27981215494</v>
      </c>
      <c r="PB28" s="4">
        <v>2.5444909999999998</v>
      </c>
      <c r="PC28" s="3">
        <f t="shared" si="70"/>
        <v>0.38945888144120733</v>
      </c>
      <c r="PD28" s="3">
        <f t="shared" si="16"/>
        <v>0.27522321092491381</v>
      </c>
      <c r="PE28" s="18"/>
      <c r="PH28">
        <f t="shared" si="71"/>
        <v>1075443.5963801697</v>
      </c>
      <c r="PI28" s="20">
        <v>132.76</v>
      </c>
      <c r="PJ28" s="20"/>
      <c r="PK28" s="20"/>
      <c r="PL28" s="20"/>
      <c r="PN28" s="4">
        <v>2562200</v>
      </c>
      <c r="PO28" s="4">
        <v>563375</v>
      </c>
      <c r="PP28" s="4">
        <v>230150</v>
      </c>
      <c r="PQ28" s="4">
        <v>252675</v>
      </c>
      <c r="PR28" s="4">
        <v>5855025</v>
      </c>
      <c r="PS28" s="4">
        <v>957816.73024127679</v>
      </c>
      <c r="PT28" s="4">
        <v>317456.08106813789</v>
      </c>
      <c r="PU28" s="4">
        <v>369250</v>
      </c>
      <c r="PV28" s="4">
        <v>225106</v>
      </c>
      <c r="PW28" s="12">
        <f t="shared" si="72"/>
        <v>26.010079695787763</v>
      </c>
      <c r="PX28" s="9">
        <v>2563300.0025599999</v>
      </c>
      <c r="PY28" s="9">
        <v>651225.01899999997</v>
      </c>
      <c r="PZ28" s="9">
        <v>466865</v>
      </c>
      <c r="QA28" s="4">
        <v>2.6744119999999998</v>
      </c>
      <c r="QB28" s="3">
        <f t="shared" si="73"/>
        <v>7.9413408740660454E-2</v>
      </c>
      <c r="QC28" s="3">
        <f t="shared" si="17"/>
        <v>9.4220786823823274E-2</v>
      </c>
      <c r="QD28" s="18"/>
      <c r="QG28">
        <f t="shared" si="74"/>
        <v>6855320.2864464941</v>
      </c>
      <c r="QH28" s="20">
        <v>279.77</v>
      </c>
      <c r="QI28" s="20"/>
      <c r="QJ28" s="20"/>
      <c r="QK28" s="20"/>
      <c r="QM28" s="4">
        <v>19629.399603108479</v>
      </c>
      <c r="QN28" s="4">
        <v>4563.8854528650654</v>
      </c>
      <c r="QO28" s="4">
        <v>5622.4079411731309</v>
      </c>
      <c r="QP28" s="4">
        <v>5770.7815287044996</v>
      </c>
      <c r="QQ28" s="4">
        <v>50897.392125637023</v>
      </c>
      <c r="QR28" s="4">
        <v>8289.7225853941691</v>
      </c>
      <c r="QS28" s="4">
        <v>9057.7652819734285</v>
      </c>
      <c r="QT28" s="4">
        <v>8014.8119844587827</v>
      </c>
      <c r="QU28">
        <v>3163.9</v>
      </c>
      <c r="QV28" s="12">
        <f t="shared" si="75"/>
        <v>16.086915555370595</v>
      </c>
      <c r="QW28" s="9">
        <v>19606.839489400001</v>
      </c>
      <c r="QX28" s="9">
        <v>1455.4141050615772</v>
      </c>
      <c r="QY28" s="9">
        <v>7642.8205516172302</v>
      </c>
      <c r="QZ28" s="32">
        <v>3.1170645182894372</v>
      </c>
      <c r="RA28" s="3">
        <f t="shared" si="76"/>
        <v>8.2819073797251175E-2</v>
      </c>
      <c r="RB28" s="3">
        <f t="shared" si="18"/>
        <v>0.29020728346865543</v>
      </c>
      <c r="RC28" s="18"/>
      <c r="RF28">
        <f t="shared" si="77"/>
        <v>61115.783688204931</v>
      </c>
      <c r="RG28" s="20"/>
      <c r="RH28" s="20"/>
      <c r="RI28" s="20"/>
      <c r="RJ28" s="20"/>
      <c r="RL28" s="4">
        <v>32049400</v>
      </c>
      <c r="RM28" s="4">
        <v>10761300</v>
      </c>
      <c r="RN28" s="4">
        <v>8287200</v>
      </c>
      <c r="RO28" s="4">
        <v>10625000</v>
      </c>
      <c r="RP28" s="4">
        <v>188504.54922158961</v>
      </c>
      <c r="RQ28" s="4">
        <v>60432.047828124712</v>
      </c>
      <c r="RR28" s="4">
        <v>20990.769388250181</v>
      </c>
      <c r="RS28" s="4">
        <v>36440.458181523427</v>
      </c>
      <c r="RT28">
        <v>37534</v>
      </c>
      <c r="RU28" s="12">
        <f t="shared" si="78"/>
        <v>5.0222344866411683</v>
      </c>
      <c r="RV28" s="9">
        <v>68345.689220100001</v>
      </c>
      <c r="RW28" s="9">
        <v>7881.1249972515416</v>
      </c>
      <c r="RX28" s="9">
        <v>26001.158532914123</v>
      </c>
      <c r="RY28" s="32">
        <v>1.7058829266748126</v>
      </c>
      <c r="RZ28" s="3">
        <f t="shared" si="79"/>
        <v>0.17204419130075013</v>
      </c>
      <c r="SA28" s="3">
        <f t="shared" si="20"/>
        <v>0.29504764519772603</v>
      </c>
      <c r="SB28" s="18"/>
      <c r="SE28">
        <f t="shared" si="80"/>
        <v>116589.74435239138</v>
      </c>
      <c r="SF28" s="20"/>
      <c r="SG28" s="20"/>
      <c r="SH28" s="20"/>
      <c r="SI28" s="20"/>
    </row>
    <row r="29" spans="1:504">
      <c r="A29" s="43" t="s">
        <v>52</v>
      </c>
      <c r="B29" s="44"/>
      <c r="C29" s="2" t="s">
        <v>30</v>
      </c>
      <c r="D29" s="3">
        <v>143737</v>
      </c>
      <c r="E29" s="3">
        <v>38984</v>
      </c>
      <c r="F29" s="3">
        <v>22688</v>
      </c>
      <c r="G29" s="3">
        <v>23750</v>
      </c>
      <c r="H29" s="3">
        <v>303330.60591947968</v>
      </c>
      <c r="I29" s="3">
        <v>60878.103922424503</v>
      </c>
      <c r="J29" s="3">
        <v>32502.321630752209</v>
      </c>
      <c r="K29" s="3">
        <v>27014.16163347687</v>
      </c>
      <c r="L29" s="3">
        <v>14807.37</v>
      </c>
      <c r="M29" s="12">
        <f t="shared" si="21"/>
        <v>20.485110179557861</v>
      </c>
      <c r="N29" s="9">
        <v>160494.350588</v>
      </c>
      <c r="O29" s="9">
        <v>11080.67465244226</v>
      </c>
      <c r="P29" s="9">
        <v>54447.093587683332</v>
      </c>
      <c r="Q29" s="3">
        <v>3.2718280000000002</v>
      </c>
      <c r="R29" s="3">
        <f t="shared" si="22"/>
        <v>6.801105717306774E-2</v>
      </c>
      <c r="S29" s="3">
        <f t="shared" si="19"/>
        <v>0.16153808692264343</v>
      </c>
      <c r="T29" s="18"/>
      <c r="W29">
        <f t="shared" si="23"/>
        <v>525109.91009563487</v>
      </c>
      <c r="X29" s="18">
        <v>145.018</v>
      </c>
      <c r="Y29" s="20"/>
      <c r="Z29" s="20"/>
      <c r="AA29" s="20"/>
      <c r="AC29" s="3">
        <v>76848.813661857319</v>
      </c>
      <c r="AD29" s="3">
        <v>19296.009649370819</v>
      </c>
      <c r="AE29" s="3">
        <v>25220.685979616061</v>
      </c>
      <c r="AF29" s="3">
        <v>27058.227057738361</v>
      </c>
      <c r="AG29" s="3">
        <v>156312.50343982881</v>
      </c>
      <c r="AH29" s="3">
        <v>37219.766109179844</v>
      </c>
      <c r="AI29" s="3">
        <v>38101.425857285911</v>
      </c>
      <c r="AJ29" s="3">
        <v>42158.181032159293</v>
      </c>
      <c r="AK29" s="3">
        <v>7549.433</v>
      </c>
      <c r="AL29" s="12">
        <f t="shared" si="24"/>
        <v>20.70519778635413</v>
      </c>
      <c r="AM29" s="9">
        <v>80218.223037599993</v>
      </c>
      <c r="AN29" s="9">
        <v>33519.32705</v>
      </c>
      <c r="AO29" s="9">
        <v>43664.339901000007</v>
      </c>
      <c r="AP29" s="3">
        <v>3.097515</v>
      </c>
      <c r="AQ29" s="3">
        <f t="shared" si="25"/>
        <v>0.16192459010206139</v>
      </c>
      <c r="AR29" s="3">
        <f t="shared" si="1"/>
        <v>0.34014131478585347</v>
      </c>
      <c r="AS29" s="18"/>
      <c r="AV29">
        <f t="shared" si="26"/>
        <v>248477.14913231155</v>
      </c>
      <c r="AW29" s="20">
        <v>236.09</v>
      </c>
      <c r="AX29" s="20"/>
      <c r="AY29" s="20"/>
      <c r="AZ29" s="20"/>
      <c r="BB29" s="3">
        <v>90819.13849268893</v>
      </c>
      <c r="BC29" s="3">
        <v>21227.110542754439</v>
      </c>
      <c r="BD29" s="3">
        <v>49485.888657264783</v>
      </c>
      <c r="BE29" s="3">
        <v>52488.963257750547</v>
      </c>
      <c r="BF29" s="3">
        <v>204959.1161091192</v>
      </c>
      <c r="BG29" s="3">
        <v>42755.661353700802</v>
      </c>
      <c r="BH29" s="3">
        <v>87937.655057145035</v>
      </c>
      <c r="BI29" s="3">
        <v>90763.495631932892</v>
      </c>
      <c r="BJ29" s="3">
        <v>9859</v>
      </c>
      <c r="BK29" s="12">
        <f t="shared" si="27"/>
        <v>20.789037033078326</v>
      </c>
      <c r="BL29" s="9">
        <v>121309.963621</v>
      </c>
      <c r="BM29" s="9">
        <v>97448.798443181964</v>
      </c>
      <c r="BN29" s="9">
        <v>90461.93655269609</v>
      </c>
      <c r="BO29" s="3">
        <v>2.712259</v>
      </c>
      <c r="BP29" s="3">
        <f t="shared" si="28"/>
        <v>0.27961999683865285</v>
      </c>
      <c r="BQ29" s="3">
        <f t="shared" si="2"/>
        <v>0.56141719469858464</v>
      </c>
      <c r="BR29" s="18"/>
      <c r="BU29">
        <f t="shared" si="29"/>
        <v>329024.04062072985</v>
      </c>
      <c r="BV29" s="20">
        <v>140.55000000000001</v>
      </c>
      <c r="BW29" s="20"/>
      <c r="BX29" s="20"/>
      <c r="BY29" s="20"/>
      <c r="CA29" s="3">
        <v>319473.84671721171</v>
      </c>
      <c r="CB29" s="3">
        <v>75986.049396950271</v>
      </c>
      <c r="CC29" s="3">
        <v>88333.496614344462</v>
      </c>
      <c r="CD29" s="3">
        <v>82317.01263597174</v>
      </c>
      <c r="CE29" s="3">
        <v>592297.03086331475</v>
      </c>
      <c r="CF29" s="3">
        <v>105495.87437593511</v>
      </c>
      <c r="CG29" s="3">
        <v>112155.61696544031</v>
      </c>
      <c r="CH29" s="3">
        <v>99287.354932937611</v>
      </c>
      <c r="CI29" s="3">
        <v>24515.667000000001</v>
      </c>
      <c r="CJ29" s="12">
        <f t="shared" si="30"/>
        <v>24.159939473126091</v>
      </c>
      <c r="CK29" s="9">
        <v>268926.61203700001</v>
      </c>
      <c r="CL29" s="9">
        <v>88182.458858586309</v>
      </c>
      <c r="CM29" s="9">
        <v>187891.15411658451</v>
      </c>
      <c r="CN29" s="3">
        <v>2.2904589999999998</v>
      </c>
      <c r="CO29" s="3">
        <f t="shared" si="31"/>
        <v>0.26738018289511761</v>
      </c>
      <c r="CP29" s="3">
        <f t="shared" si="3"/>
        <v>0.26708056231183563</v>
      </c>
      <c r="CQ29" s="18"/>
      <c r="CT29">
        <f t="shared" si="32"/>
        <v>615965.37887965492</v>
      </c>
      <c r="CU29" s="20">
        <v>225.44</v>
      </c>
      <c r="CV29" s="20"/>
      <c r="CW29" s="20"/>
      <c r="CX29" s="20"/>
      <c r="CZ29" s="3">
        <v>389167.10344064649</v>
      </c>
      <c r="DA29" s="3">
        <v>81276.615094157736</v>
      </c>
      <c r="DB29" s="3">
        <v>134281.5486996687</v>
      </c>
      <c r="DC29" s="3">
        <v>143700.47197718211</v>
      </c>
      <c r="DD29" s="3">
        <v>107942.8992541888</v>
      </c>
      <c r="DE29" s="3">
        <v>18678.062174320828</v>
      </c>
      <c r="DF29" s="3">
        <v>27270.37600416263</v>
      </c>
      <c r="DG29" s="3">
        <v>26090.895909879069</v>
      </c>
      <c r="DH29" s="3">
        <v>5124</v>
      </c>
      <c r="DI29" s="12">
        <f t="shared" si="33"/>
        <v>21.06613958902982</v>
      </c>
      <c r="DJ29" s="9">
        <v>69796.779154699994</v>
      </c>
      <c r="DK29" s="9">
        <v>16429.372966092284</v>
      </c>
      <c r="DL29" s="9">
        <v>38192.259441189533</v>
      </c>
      <c r="DM29" s="3">
        <v>3.0512670000000002</v>
      </c>
      <c r="DN29" s="3">
        <f t="shared" si="34"/>
        <v>0.14283472194985039</v>
      </c>
      <c r="DO29" s="3">
        <f t="shared" si="4"/>
        <v>0.35714994692408142</v>
      </c>
      <c r="DP29" s="18"/>
      <c r="DS29">
        <f t="shared" si="35"/>
        <v>212968.60894102399</v>
      </c>
      <c r="DT29" s="20">
        <v>190.88</v>
      </c>
      <c r="DU29" s="20"/>
      <c r="DV29" s="20"/>
      <c r="DW29" s="20"/>
      <c r="DY29" s="3">
        <v>33256.216348773843</v>
      </c>
      <c r="DZ29" s="3">
        <v>8750.2598749307363</v>
      </c>
      <c r="EA29" s="3">
        <v>10440.93237971392</v>
      </c>
      <c r="EB29" s="3">
        <v>10850.79681962321</v>
      </c>
      <c r="EC29" s="3">
        <v>85482.049771245613</v>
      </c>
      <c r="ED29" s="3">
        <v>20799.261821578351</v>
      </c>
      <c r="EE29" s="3">
        <v>17520.207674212001</v>
      </c>
      <c r="EF29" s="3">
        <v>18309.592237952202</v>
      </c>
      <c r="EG29" s="3">
        <v>4779.5</v>
      </c>
      <c r="EH29" s="12">
        <f t="shared" si="36"/>
        <v>17.885144841771233</v>
      </c>
      <c r="EI29" s="9">
        <v>53140.121281200001</v>
      </c>
      <c r="EJ29" s="9">
        <v>9823.5148027531377</v>
      </c>
      <c r="EK29" s="9">
        <v>17606.398923295801</v>
      </c>
      <c r="EL29" s="3">
        <v>3.4719980000000001</v>
      </c>
      <c r="EM29" s="3">
        <f t="shared" si="37"/>
        <v>7.7608617235671085E-2</v>
      </c>
      <c r="EN29" s="3">
        <f t="shared" si="5"/>
        <v>0.32011653063656714</v>
      </c>
      <c r="EO29" s="18"/>
      <c r="ER29">
        <f t="shared" si="38"/>
        <v>184502.39480808386</v>
      </c>
      <c r="ES29" s="20"/>
      <c r="ET29" s="20"/>
      <c r="EU29" s="20"/>
      <c r="EV29" s="20"/>
      <c r="EX29" s="3">
        <v>444708</v>
      </c>
      <c r="EY29" s="3">
        <v>98265</v>
      </c>
      <c r="EZ29" s="3">
        <v>95167</v>
      </c>
      <c r="FA29" s="3">
        <v>102177</v>
      </c>
      <c r="FB29" s="3">
        <v>1117978.576098325</v>
      </c>
      <c r="FC29" s="3">
        <v>216295.56019076629</v>
      </c>
      <c r="FD29" s="3">
        <v>151519.4191533289</v>
      </c>
      <c r="FE29" s="3">
        <v>157668.87457567581</v>
      </c>
      <c r="FF29" s="3">
        <v>55097.49</v>
      </c>
      <c r="FG29" s="12">
        <f t="shared" si="39"/>
        <v>20.290916629747109</v>
      </c>
      <c r="FH29" s="9">
        <v>691195.82143899996</v>
      </c>
      <c r="FI29" s="9">
        <v>245255.02907234058</v>
      </c>
      <c r="FJ29" s="9">
        <v>215684.21452359992</v>
      </c>
      <c r="FK29" s="3">
        <v>2.7972030000000001</v>
      </c>
      <c r="FL29" s="3">
        <f t="shared" si="40"/>
        <v>0.1174076843130851</v>
      </c>
      <c r="FM29" s="3">
        <f t="shared" si="6"/>
        <v>0.22188042490802953</v>
      </c>
      <c r="FN29" s="18"/>
      <c r="FQ29">
        <f t="shared" si="41"/>
        <v>1933415.0253166351</v>
      </c>
      <c r="FR29" s="20">
        <v>144.74</v>
      </c>
      <c r="FS29" s="20"/>
      <c r="FT29" s="20"/>
      <c r="FU29" s="20"/>
      <c r="FW29" s="3">
        <v>854684.83684136171</v>
      </c>
      <c r="FX29" s="3">
        <v>207132.7773429857</v>
      </c>
      <c r="FY29" s="3">
        <v>172362.05400395981</v>
      </c>
      <c r="FZ29" s="3">
        <v>213659.79806098359</v>
      </c>
      <c r="GA29" s="3">
        <v>1633139.3715571519</v>
      </c>
      <c r="GB29" s="3">
        <v>330541.95205943292</v>
      </c>
      <c r="GC29" s="3">
        <v>256254.14842390901</v>
      </c>
      <c r="GD29" s="3">
        <v>279225.7694704489</v>
      </c>
      <c r="GE29" s="3">
        <v>78303</v>
      </c>
      <c r="GF29" s="12">
        <f t="shared" si="42"/>
        <v>20.856664132372348</v>
      </c>
      <c r="GG29" s="9">
        <v>826142.07025600004</v>
      </c>
      <c r="GH29" s="9">
        <v>264896.19300000003</v>
      </c>
      <c r="GI29" s="9">
        <v>224020</v>
      </c>
      <c r="GJ29" s="3">
        <v>3.0212599999999998</v>
      </c>
      <c r="GK29" s="3">
        <f t="shared" si="43"/>
        <v>9.6362235432161256E-2</v>
      </c>
      <c r="GL29" s="3">
        <f t="shared" si="7"/>
        <v>0.22582701565851754</v>
      </c>
      <c r="GM29" s="18"/>
      <c r="GP29">
        <f t="shared" si="44"/>
        <v>2495989.9911816427</v>
      </c>
      <c r="GQ29" s="20">
        <v>154.38</v>
      </c>
      <c r="GR29" s="20"/>
      <c r="GS29" s="20"/>
      <c r="GT29" s="20"/>
      <c r="GV29" s="3">
        <v>6837.717216598513</v>
      </c>
      <c r="GW29" s="3">
        <v>1789.279359456064</v>
      </c>
      <c r="GX29" s="3">
        <v>1568.5118225093199</v>
      </c>
      <c r="GY29" s="3">
        <v>2020.9888967708871</v>
      </c>
      <c r="GZ29" s="3">
        <v>164336.3867935359</v>
      </c>
      <c r="HA29" s="3">
        <v>33967.543417664812</v>
      </c>
      <c r="HB29" s="3">
        <v>22159.462673637339</v>
      </c>
      <c r="HC29" s="3">
        <v>24018.553977752221</v>
      </c>
      <c r="HD29" s="3">
        <v>9809.5</v>
      </c>
      <c r="HE29" s="12">
        <f t="shared" si="45"/>
        <v>16.75277912162046</v>
      </c>
      <c r="HF29" s="9">
        <v>53640.6908282</v>
      </c>
      <c r="HG29" s="9">
        <v>8894.1649038863034</v>
      </c>
      <c r="HH29" s="9">
        <v>13708.010850905988</v>
      </c>
      <c r="HI29" s="3">
        <v>2.7646160000000002</v>
      </c>
      <c r="HJ29" s="3">
        <f t="shared" si="46"/>
        <v>7.8763068996995936E-2</v>
      </c>
      <c r="HK29" s="3">
        <f t="shared" si="8"/>
        <v>0.26247800293398488</v>
      </c>
      <c r="HL29" s="18"/>
      <c r="HO29">
        <f t="shared" si="47"/>
        <v>148295.91211469498</v>
      </c>
      <c r="HP29" s="20"/>
      <c r="HQ29" s="20"/>
      <c r="HR29" s="20"/>
      <c r="HS29" s="20"/>
      <c r="HU29" s="3">
        <v>204223.45553510601</v>
      </c>
      <c r="HV29" s="3">
        <v>52576.252862656489</v>
      </c>
      <c r="HW29" s="3">
        <v>42533.409697380557</v>
      </c>
      <c r="HX29" s="3">
        <v>47870.137493818169</v>
      </c>
      <c r="HY29" s="3">
        <v>1061793.359693873</v>
      </c>
      <c r="HZ29" s="3">
        <v>226865.0574844754</v>
      </c>
      <c r="IA29" s="3">
        <v>149211.4261683193</v>
      </c>
      <c r="IB29" s="3">
        <v>145375.2838414415</v>
      </c>
      <c r="IC29" s="3">
        <v>56433.9</v>
      </c>
      <c r="ID29" s="12">
        <f t="shared" si="48"/>
        <v>18.814814494370811</v>
      </c>
      <c r="IE29" s="9">
        <v>460629.67595499998</v>
      </c>
      <c r="IF29" s="9">
        <v>97688.032161187846</v>
      </c>
      <c r="IG29" s="9">
        <v>100506.5235673475</v>
      </c>
      <c r="IH29" s="3">
        <v>2.892026</v>
      </c>
      <c r="II29" s="3">
        <f t="shared" si="49"/>
        <v>7.4546532329350865E-2</v>
      </c>
      <c r="IJ29" s="3">
        <f t="shared" si="9"/>
        <v>0.2213348779020595</v>
      </c>
      <c r="IK29" s="18"/>
      <c r="IN29">
        <f t="shared" si="50"/>
        <v>1332152.9992334347</v>
      </c>
      <c r="IO29" s="20">
        <v>74.11</v>
      </c>
      <c r="IP29" s="20"/>
      <c r="IQ29" s="20"/>
      <c r="IR29" s="20"/>
      <c r="IT29" s="3">
        <v>161347.37552505091</v>
      </c>
      <c r="IU29" s="3">
        <v>246464497.00020659</v>
      </c>
      <c r="IV29" s="3">
        <v>77765954.259208918</v>
      </c>
      <c r="IW29" s="3">
        <v>33082236.100538291</v>
      </c>
      <c r="IX29" s="3">
        <v>35422359.382551968</v>
      </c>
      <c r="IY29" s="3">
        <v>2082749.250607409</v>
      </c>
      <c r="IZ29" s="3">
        <v>560632.31521888427</v>
      </c>
      <c r="JA29" s="3">
        <v>153906.5636428468</v>
      </c>
      <c r="JB29" s="3">
        <v>163598.95092540531</v>
      </c>
      <c r="JC29" s="3">
        <v>117060</v>
      </c>
      <c r="JD29" s="12">
        <f t="shared" si="51"/>
        <v>17.792151465978208</v>
      </c>
      <c r="JE29" s="9">
        <v>1059558.3562100001</v>
      </c>
      <c r="JF29" s="9">
        <v>158566.451</v>
      </c>
      <c r="JG29" s="9">
        <v>147130</v>
      </c>
      <c r="JH29" s="3">
        <v>2.9090220000000002</v>
      </c>
      <c r="JI29" s="3">
        <f t="shared" si="52"/>
        <v>4.9406045655997724E-2</v>
      </c>
      <c r="JJ29" s="3">
        <f t="shared" si="10"/>
        <v>0.1389745710170841</v>
      </c>
      <c r="JK29" s="18"/>
      <c r="JN29">
        <f t="shared" si="53"/>
        <v>3082278.5684987274</v>
      </c>
      <c r="JO29" s="20">
        <v>478.8</v>
      </c>
      <c r="JP29" s="20"/>
      <c r="JQ29" s="20"/>
      <c r="JR29" s="20"/>
      <c r="JT29" s="3">
        <v>161347.37552505091</v>
      </c>
      <c r="JU29" s="3">
        <v>36231.332046332049</v>
      </c>
      <c r="JV29" s="3">
        <v>84750.025119148806</v>
      </c>
      <c r="JW29" s="3">
        <v>85894.875145070589</v>
      </c>
      <c r="JX29" s="3">
        <v>315595.45057495107</v>
      </c>
      <c r="JY29" s="3">
        <v>61315.069087014017</v>
      </c>
      <c r="JZ29" s="3">
        <v>104020.5165552704</v>
      </c>
      <c r="KA29" s="3">
        <v>102477.45250327409</v>
      </c>
      <c r="KB29" s="3">
        <v>14148</v>
      </c>
      <c r="KC29" s="12">
        <f t="shared" si="54"/>
        <v>22.306718304703921</v>
      </c>
      <c r="KD29" s="9">
        <v>178376.93757400001</v>
      </c>
      <c r="KE29" s="9">
        <v>134967.28677093479</v>
      </c>
      <c r="KF29" s="9">
        <v>109422.81203126005</v>
      </c>
      <c r="KG29" s="3">
        <v>3.1936979999999999</v>
      </c>
      <c r="KH29" s="3">
        <f t="shared" si="55"/>
        <v>0.2052916670673251</v>
      </c>
      <c r="KI29" s="3">
        <f t="shared" si="11"/>
        <v>0.52881213502516788</v>
      </c>
      <c r="KJ29" s="18"/>
      <c r="KM29">
        <f t="shared" si="56"/>
        <v>569682.06877620867</v>
      </c>
      <c r="KN29" s="20">
        <v>168.27</v>
      </c>
      <c r="KO29" s="20"/>
      <c r="KP29" s="20"/>
      <c r="KQ29" s="20"/>
      <c r="KS29" s="3">
        <v>314698</v>
      </c>
      <c r="KT29" s="3">
        <v>84411</v>
      </c>
      <c r="KU29" s="3">
        <v>136078</v>
      </c>
      <c r="KV29" s="3">
        <v>116902</v>
      </c>
      <c r="KW29" s="3">
        <v>107062.8419955658</v>
      </c>
      <c r="KX29" s="3">
        <v>24428.726532008259</v>
      </c>
      <c r="KY29" s="3">
        <v>33370.607103825787</v>
      </c>
      <c r="KZ29" s="3">
        <v>24397.24157581176</v>
      </c>
      <c r="LA29" s="3">
        <v>4086</v>
      </c>
      <c r="LB29" s="12">
        <f t="shared" si="57"/>
        <v>26.202359763966179</v>
      </c>
      <c r="LC29" s="9">
        <v>63741.384016600001</v>
      </c>
      <c r="LD29" s="9">
        <v>16325.673394671232</v>
      </c>
      <c r="LE29" s="9">
        <v>38161.561548477002</v>
      </c>
      <c r="LF29" s="3">
        <v>3.9173</v>
      </c>
      <c r="LG29" s="3">
        <f t="shared" si="58"/>
        <v>0.11956389207193555</v>
      </c>
      <c r="LH29" s="3">
        <f t="shared" si="12"/>
        <v>0.40194090842649144</v>
      </c>
      <c r="LI29" s="18"/>
      <c r="LL29">
        <f t="shared" si="59"/>
        <v>249694.12360822718</v>
      </c>
      <c r="LM29" s="20">
        <v>301.14999999999998</v>
      </c>
      <c r="LN29" s="20"/>
      <c r="LO29" s="20"/>
      <c r="LP29" s="20"/>
      <c r="LR29" s="3">
        <v>97332.375307010734</v>
      </c>
      <c r="LS29" s="3">
        <v>21792</v>
      </c>
      <c r="LT29" s="3">
        <v>14272.39168131935</v>
      </c>
      <c r="LU29" s="3">
        <v>16403.113435229268</v>
      </c>
      <c r="LV29" s="3">
        <v>581527.87488981918</v>
      </c>
      <c r="LW29" s="3">
        <v>122500.35597694571</v>
      </c>
      <c r="LX29" s="3">
        <v>58688.658408974872</v>
      </c>
      <c r="LY29" s="3">
        <v>48826.538514076041</v>
      </c>
      <c r="LZ29" s="3">
        <v>37667.793896438299</v>
      </c>
      <c r="MA29" s="12">
        <f t="shared" si="60"/>
        <v>15.438331124159779</v>
      </c>
      <c r="MB29" s="9">
        <v>224494.50959199999</v>
      </c>
      <c r="MC29" s="9">
        <v>41056.734074434979</v>
      </c>
      <c r="MD29" s="9">
        <v>57658.455192709327</v>
      </c>
      <c r="ME29" s="3">
        <v>2.7901630000000002</v>
      </c>
      <c r="MF29" s="3">
        <f t="shared" si="61"/>
        <v>8.0944005240343425E-2</v>
      </c>
      <c r="MG29" s="3">
        <f t="shared" si="13"/>
        <v>0.15758120060149758</v>
      </c>
      <c r="MH29" s="18"/>
      <c r="MK29">
        <f t="shared" si="62"/>
        <v>626376.27436674351</v>
      </c>
      <c r="ML29" s="20">
        <v>50.35</v>
      </c>
      <c r="MM29" s="20"/>
      <c r="MN29" s="20"/>
      <c r="MO29" s="20"/>
      <c r="MQ29" s="3">
        <v>558579.62502280122</v>
      </c>
      <c r="MR29" s="3">
        <v>116575.59543681169</v>
      </c>
      <c r="MS29" s="3">
        <v>165733.5965544637</v>
      </c>
      <c r="MT29" s="3">
        <v>172708.29895676591</v>
      </c>
      <c r="MU29" s="3">
        <v>169215.2905818932</v>
      </c>
      <c r="MV29" s="3">
        <v>29362.21375626259</v>
      </c>
      <c r="MW29" s="3">
        <v>35169.53633389977</v>
      </c>
      <c r="MX29" s="3">
        <v>41074.114229939179</v>
      </c>
      <c r="MY29" s="3">
        <v>8310</v>
      </c>
      <c r="MZ29" s="12">
        <f t="shared" si="63"/>
        <v>20.362850852213381</v>
      </c>
      <c r="NA29" s="9">
        <v>131094.96071099999</v>
      </c>
      <c r="NB29" s="9">
        <v>26621.00457183901</v>
      </c>
      <c r="NC29" s="9">
        <v>40021.522256882687</v>
      </c>
      <c r="ND29" s="3">
        <v>2.8640789999999998</v>
      </c>
      <c r="NE29" s="3">
        <f t="shared" si="64"/>
        <v>9.203095911073518E-2</v>
      </c>
      <c r="NF29" s="3">
        <f t="shared" si="14"/>
        <v>0.30294865794416903</v>
      </c>
      <c r="NG29" s="18"/>
      <c r="NJ29">
        <f t="shared" si="65"/>
        <v>375466.32397820015</v>
      </c>
      <c r="NK29" s="20">
        <v>139.46</v>
      </c>
      <c r="NL29" s="20"/>
      <c r="NM29" s="20"/>
      <c r="NN29" s="20"/>
      <c r="NP29" s="3">
        <v>188569.61711007601</v>
      </c>
      <c r="NQ29" s="3">
        <v>50967.323842871992</v>
      </c>
      <c r="NR29" s="3">
        <v>66480.591416340991</v>
      </c>
      <c r="NS29" s="3">
        <v>71630.524543312</v>
      </c>
      <c r="NT29" s="3">
        <v>185596.32918141541</v>
      </c>
      <c r="NU29" s="3">
        <v>37030.150547320038</v>
      </c>
      <c r="NV29" s="3">
        <v>49689.896731537243</v>
      </c>
      <c r="NW29" s="3">
        <v>43061.128834370313</v>
      </c>
      <c r="NX29" s="3">
        <v>6385.2290000000003</v>
      </c>
      <c r="NY29" s="12">
        <f t="shared" si="66"/>
        <v>29.066511033733544</v>
      </c>
      <c r="NZ29" s="9">
        <v>110513.632467</v>
      </c>
      <c r="OA29" s="11">
        <v>179169.44552332585</v>
      </c>
      <c r="OB29" s="11">
        <v>98282.61886507117</v>
      </c>
      <c r="OC29" s="3">
        <v>3.093394</v>
      </c>
      <c r="OD29" s="3">
        <f t="shared" si="67"/>
        <v>0.32815221551091844</v>
      </c>
      <c r="OE29" s="3">
        <f t="shared" si="15"/>
        <v>0.36620723443223552</v>
      </c>
      <c r="OF29" s="18"/>
      <c r="OI29">
        <f t="shared" si="68"/>
        <v>341862.20759162301</v>
      </c>
      <c r="OJ29" s="20">
        <v>226.21</v>
      </c>
      <c r="OK29" s="20"/>
      <c r="OL29" s="20"/>
      <c r="OM29" s="20"/>
      <c r="OO29" s="3">
        <v>233184</v>
      </c>
      <c r="OP29" s="3">
        <v>43612</v>
      </c>
      <c r="OQ29" s="3">
        <v>63288</v>
      </c>
      <c r="OR29" s="3">
        <v>57545</v>
      </c>
      <c r="OS29" s="3">
        <v>963069.35306229757</v>
      </c>
      <c r="OT29" s="3">
        <v>139763.76501380969</v>
      </c>
      <c r="OU29" s="3">
        <v>171547.19732131661</v>
      </c>
      <c r="OV29" s="3">
        <v>144107.90804950369</v>
      </c>
      <c r="OW29" s="3">
        <v>56330</v>
      </c>
      <c r="OX29" s="12">
        <f t="shared" si="69"/>
        <v>17.09691732757496</v>
      </c>
      <c r="OY29" s="9">
        <v>542451.66392700002</v>
      </c>
      <c r="OZ29" s="9">
        <v>539820.27495335904</v>
      </c>
      <c r="PA29" s="9">
        <v>507676.39496877301</v>
      </c>
      <c r="PB29" s="3">
        <v>2.6634829999999998</v>
      </c>
      <c r="PC29" s="3">
        <f t="shared" si="70"/>
        <v>0.35461368402848187</v>
      </c>
      <c r="PD29" s="3">
        <f t="shared" si="16"/>
        <v>0.25909367709619868</v>
      </c>
      <c r="PE29" s="18"/>
      <c r="PH29">
        <f t="shared" si="71"/>
        <v>1444810.7851912777</v>
      </c>
      <c r="PI29" s="20">
        <v>175.72</v>
      </c>
      <c r="PJ29" s="20"/>
      <c r="PK29" s="20"/>
      <c r="PL29" s="20"/>
      <c r="PN29" s="3">
        <v>2788150</v>
      </c>
      <c r="PO29" s="3">
        <v>585825</v>
      </c>
      <c r="PP29" s="3">
        <v>280775</v>
      </c>
      <c r="PQ29" s="3">
        <v>293825</v>
      </c>
      <c r="PR29" s="3">
        <v>5839000</v>
      </c>
      <c r="PS29" s="3">
        <v>909577.6782446045</v>
      </c>
      <c r="PT29" s="3">
        <v>351681.73668179993</v>
      </c>
      <c r="PU29" s="3">
        <v>344725</v>
      </c>
      <c r="PV29" s="3">
        <v>227726</v>
      </c>
      <c r="PW29" s="12">
        <f t="shared" si="72"/>
        <v>25.640462661268366</v>
      </c>
      <c r="PX29" s="9">
        <v>2789525.0027899998</v>
      </c>
      <c r="PY29" s="9">
        <v>772287.96</v>
      </c>
      <c r="PZ29" s="9">
        <v>554310.66666666674</v>
      </c>
      <c r="QA29" s="3">
        <v>2.7472750000000001</v>
      </c>
      <c r="QB29" s="3">
        <f t="shared" si="73"/>
        <v>8.4158276509125093E-2</v>
      </c>
      <c r="QC29" s="3">
        <f t="shared" si="17"/>
        <v>0.10304323655470474</v>
      </c>
      <c r="QD29" s="18"/>
      <c r="QG29">
        <f t="shared" si="74"/>
        <v>7663592.3020398971</v>
      </c>
      <c r="QH29" s="20">
        <v>236.09</v>
      </c>
      <c r="QI29" s="20"/>
      <c r="QJ29" s="20"/>
      <c r="QK29" s="20"/>
      <c r="QM29" s="3">
        <v>22835.216972414521</v>
      </c>
      <c r="QN29" s="3">
        <v>5121.6080529882929</v>
      </c>
      <c r="QO29" s="3">
        <v>6754.8250224291642</v>
      </c>
      <c r="QP29" s="3">
        <v>7208.4648873620927</v>
      </c>
      <c r="QQ29" s="3">
        <v>51187.40768579155</v>
      </c>
      <c r="QR29" s="3">
        <v>7819.5337021236401</v>
      </c>
      <c r="QS29" s="3">
        <v>9401.8777828427446</v>
      </c>
      <c r="QT29" s="3">
        <v>7917.4459154002598</v>
      </c>
      <c r="QU29">
        <v>3176.4</v>
      </c>
      <c r="QV29" s="12">
        <f t="shared" si="75"/>
        <v>16.114912380616907</v>
      </c>
      <c r="QW29" s="9">
        <v>22383.184220200001</v>
      </c>
      <c r="QX29" s="9">
        <v>1409.0696398034747</v>
      </c>
      <c r="QY29" s="9">
        <v>8447.650161137979</v>
      </c>
      <c r="QZ29" s="32">
        <v>3.1428076948159713</v>
      </c>
      <c r="RA29" s="3">
        <f t="shared" si="76"/>
        <v>7.7848008128397969E-2</v>
      </c>
      <c r="RB29" s="3">
        <f t="shared" si="18"/>
        <v>0.30574025039173569</v>
      </c>
      <c r="RC29" s="18"/>
      <c r="RF29">
        <f t="shared" si="77"/>
        <v>70346.043601727986</v>
      </c>
      <c r="RG29" s="20"/>
      <c r="RH29" s="20"/>
      <c r="RI29" s="20"/>
      <c r="RJ29" s="20"/>
      <c r="RL29" s="3">
        <v>39109600</v>
      </c>
      <c r="RM29" s="3">
        <v>12491800</v>
      </c>
      <c r="RN29" s="3">
        <v>12214500</v>
      </c>
      <c r="RO29" s="3">
        <v>15564300</v>
      </c>
      <c r="RP29" s="3">
        <v>184940.4360420095</v>
      </c>
      <c r="RQ29" s="3">
        <v>53956.307759441173</v>
      </c>
      <c r="RR29" s="3">
        <v>22702.428781437651</v>
      </c>
      <c r="RS29" s="3">
        <v>34611.955978878468</v>
      </c>
      <c r="RT29">
        <v>38124</v>
      </c>
      <c r="RU29" s="12">
        <f t="shared" si="78"/>
        <v>4.8510239230408541</v>
      </c>
      <c r="RV29" s="9">
        <v>66717.684214399997</v>
      </c>
      <c r="RW29" s="9">
        <v>9229.3723701183008</v>
      </c>
      <c r="RX29" s="9">
        <v>32942.041036260867</v>
      </c>
      <c r="RY29" s="32">
        <v>1.977349007144537</v>
      </c>
      <c r="RZ29" s="3">
        <f t="shared" si="79"/>
        <v>0.19485647084702046</v>
      </c>
      <c r="SA29" s="3">
        <f t="shared" si="20"/>
        <v>0.35514042588009082</v>
      </c>
      <c r="SB29" s="18"/>
      <c r="SE29">
        <f t="shared" si="80"/>
        <v>131924.14664032659</v>
      </c>
      <c r="SF29" s="20"/>
      <c r="SG29" s="20"/>
      <c r="SH29" s="20"/>
      <c r="SI29" s="20"/>
    </row>
    <row r="30" spans="1:504">
      <c r="A30" s="43" t="s">
        <v>53</v>
      </c>
      <c r="B30" s="44"/>
      <c r="C30" s="2" t="s">
        <v>30</v>
      </c>
      <c r="D30" s="4">
        <v>164650</v>
      </c>
      <c r="E30" s="4">
        <v>47038</v>
      </c>
      <c r="F30" s="4">
        <v>22664</v>
      </c>
      <c r="G30" s="4">
        <v>27250</v>
      </c>
      <c r="H30" s="4">
        <v>315685.03816613078</v>
      </c>
      <c r="I30" s="4">
        <v>67630.619181146874</v>
      </c>
      <c r="J30" s="4">
        <v>31391.969720231558</v>
      </c>
      <c r="K30" s="4">
        <v>29706.81644710559</v>
      </c>
      <c r="L30" s="4">
        <v>15054.117</v>
      </c>
      <c r="M30" s="12">
        <f t="shared" si="21"/>
        <v>20.970013596023652</v>
      </c>
      <c r="N30" s="9">
        <v>185657.196226</v>
      </c>
      <c r="O30" s="9">
        <v>11100.671832691605</v>
      </c>
      <c r="P30" s="9">
        <v>55764.549834047299</v>
      </c>
      <c r="Q30" s="4">
        <v>3.3609110000000002</v>
      </c>
      <c r="R30" s="3">
        <f t="shared" si="22"/>
        <v>5.771074657020147E-2</v>
      </c>
      <c r="S30" s="3">
        <f t="shared" si="19"/>
        <v>0.15157607045247495</v>
      </c>
      <c r="T30" s="18"/>
      <c r="W30">
        <f t="shared" si="23"/>
        <v>623977.31302512193</v>
      </c>
      <c r="X30" s="18">
        <v>105.754</v>
      </c>
      <c r="Y30" s="20"/>
      <c r="Z30" s="20"/>
      <c r="AA30" s="20"/>
      <c r="AC30" s="4">
        <v>81809.709659624568</v>
      </c>
      <c r="AD30" s="4">
        <v>20322.717710659341</v>
      </c>
      <c r="AE30" s="4">
        <v>27855.86905533052</v>
      </c>
      <c r="AF30" s="4">
        <v>29360.350296709868</v>
      </c>
      <c r="AG30" s="4">
        <v>156157.15173709011</v>
      </c>
      <c r="AH30" s="4">
        <v>36898.536677128031</v>
      </c>
      <c r="AI30" s="4">
        <v>40030.476325753771</v>
      </c>
      <c r="AJ30" s="4">
        <v>41833.069861096243</v>
      </c>
      <c r="AK30" s="4">
        <v>7568.71</v>
      </c>
      <c r="AL30" s="12">
        <f t="shared" si="24"/>
        <v>20.631937508120949</v>
      </c>
      <c r="AM30" s="9">
        <v>69510.386711900006</v>
      </c>
      <c r="AN30" s="9">
        <v>33833.226920000001</v>
      </c>
      <c r="AO30" s="9">
        <v>45411.520001000004</v>
      </c>
      <c r="AP30" s="4">
        <v>3.2271489999999998</v>
      </c>
      <c r="AQ30" s="3">
        <f t="shared" si="25"/>
        <v>0.18624605489076063</v>
      </c>
      <c r="AR30" s="3">
        <f t="shared" si="1"/>
        <v>0.34969088382108166</v>
      </c>
      <c r="AS30" s="18"/>
      <c r="AV30">
        <f t="shared" si="26"/>
        <v>224320.37496692137</v>
      </c>
      <c r="AW30" s="20">
        <v>180.64</v>
      </c>
      <c r="AX30" s="20"/>
      <c r="AY30" s="20"/>
      <c r="AZ30" s="20"/>
      <c r="BB30" s="4">
        <v>95219.834795335119</v>
      </c>
      <c r="BC30" s="4">
        <v>19330.948594000551</v>
      </c>
      <c r="BD30" s="4">
        <v>55969.188109623952</v>
      </c>
      <c r="BE30" s="4">
        <v>58379.281483111452</v>
      </c>
      <c r="BF30" s="4">
        <v>204396.82461149519</v>
      </c>
      <c r="BG30" s="4">
        <v>36113.775449248402</v>
      </c>
      <c r="BH30" s="4">
        <v>90920.486812398449</v>
      </c>
      <c r="BI30" s="4">
        <v>89007.130053702334</v>
      </c>
      <c r="BJ30" s="4">
        <v>9858</v>
      </c>
      <c r="BK30" s="12">
        <f t="shared" si="27"/>
        <v>20.734106777388433</v>
      </c>
      <c r="BL30" s="9">
        <v>100877.08962300001</v>
      </c>
      <c r="BM30" s="9">
        <v>104405.98749999999</v>
      </c>
      <c r="BN30" s="9">
        <v>106344.25000999999</v>
      </c>
      <c r="BO30" s="4">
        <v>2.7937889999999999</v>
      </c>
      <c r="BP30" s="3">
        <f t="shared" si="28"/>
        <v>0.37648621564389301</v>
      </c>
      <c r="BQ30" s="3">
        <f t="shared" si="2"/>
        <v>0.60044459139482464</v>
      </c>
      <c r="BR30" s="18"/>
      <c r="BU30">
        <f t="shared" si="29"/>
        <v>281829.30334075156</v>
      </c>
      <c r="BV30" s="20">
        <v>106.94</v>
      </c>
      <c r="BW30" s="20"/>
      <c r="BX30" s="20"/>
      <c r="BY30" s="20"/>
      <c r="CA30" s="4">
        <v>366300</v>
      </c>
      <c r="CB30" s="4">
        <v>92164</v>
      </c>
      <c r="CC30" s="4">
        <v>97077</v>
      </c>
      <c r="CD30" s="4">
        <v>94247</v>
      </c>
      <c r="CE30" s="4">
        <v>613045.65879260586</v>
      </c>
      <c r="CF30" s="4">
        <v>117927.0061423396</v>
      </c>
      <c r="CG30" s="4">
        <v>114147.1804743398</v>
      </c>
      <c r="CH30" s="4">
        <v>101823.0432493343</v>
      </c>
      <c r="CI30" s="4">
        <v>24819.915000000001</v>
      </c>
      <c r="CJ30" s="12">
        <f t="shared" si="30"/>
        <v>24.699748520194603</v>
      </c>
      <c r="CK30" s="9">
        <v>300688.58624099998</v>
      </c>
      <c r="CL30" s="9">
        <v>105483.8208573903</v>
      </c>
      <c r="CM30" s="9">
        <v>224996.01821857964</v>
      </c>
      <c r="CN30" s="4">
        <v>2.3400949999999998</v>
      </c>
      <c r="CO30" s="3">
        <f t="shared" si="31"/>
        <v>0.28288323065890925</v>
      </c>
      <c r="CP30" s="3">
        <f t="shared" si="3"/>
        <v>0.26115752115752117</v>
      </c>
      <c r="CQ30" s="18"/>
      <c r="CT30">
        <f t="shared" si="32"/>
        <v>703639.85721963283</v>
      </c>
      <c r="CU30" s="20">
        <v>193</v>
      </c>
      <c r="CV30" s="20"/>
      <c r="CW30" s="20"/>
      <c r="CX30" s="20"/>
      <c r="CZ30" s="4">
        <v>424571.77760865609</v>
      </c>
      <c r="DA30" s="4">
        <v>73768.712484624048</v>
      </c>
      <c r="DB30" s="4">
        <v>163703.02989371901</v>
      </c>
      <c r="DC30" s="4">
        <v>166295.92357900381</v>
      </c>
      <c r="DD30" s="4">
        <v>106982.52174112111</v>
      </c>
      <c r="DE30" s="4">
        <v>15088.37017585059</v>
      </c>
      <c r="DF30" s="4">
        <v>29506.8124634175</v>
      </c>
      <c r="DG30" s="4">
        <v>25652.49678081162</v>
      </c>
      <c r="DH30" s="4">
        <v>5122</v>
      </c>
      <c r="DI30" s="12">
        <f t="shared" si="33"/>
        <v>20.886864845982252</v>
      </c>
      <c r="DJ30" s="9">
        <v>60640.0808425</v>
      </c>
      <c r="DK30" s="9">
        <v>15733.09390488377</v>
      </c>
      <c r="DL30" s="9">
        <v>36823.870075797895</v>
      </c>
      <c r="DM30" s="4">
        <v>3.1064440000000002</v>
      </c>
      <c r="DN30" s="3">
        <f t="shared" si="34"/>
        <v>0.15708880961110616</v>
      </c>
      <c r="DO30" s="3">
        <f t="shared" si="4"/>
        <v>0.38862563514159831</v>
      </c>
      <c r="DP30" s="18"/>
      <c r="DS30">
        <f t="shared" si="35"/>
        <v>188375.01529269907</v>
      </c>
      <c r="DT30" s="20">
        <v>227.83</v>
      </c>
      <c r="DU30" s="20"/>
      <c r="DV30" s="20"/>
      <c r="DW30" s="20"/>
      <c r="DY30" s="4">
        <v>37659.146321525892</v>
      </c>
      <c r="DZ30" s="4">
        <v>9828.570727459828</v>
      </c>
      <c r="EA30" s="4">
        <v>11986.842552765829</v>
      </c>
      <c r="EB30" s="4">
        <v>11581.071395262081</v>
      </c>
      <c r="EC30" s="4">
        <v>87275.827483157816</v>
      </c>
      <c r="ED30" s="4">
        <v>21126.229398719719</v>
      </c>
      <c r="EE30" s="4">
        <v>18556.98180430058</v>
      </c>
      <c r="EF30" s="4">
        <v>17636.339492893119</v>
      </c>
      <c r="EG30" s="4">
        <v>4800</v>
      </c>
      <c r="EH30" s="12">
        <f t="shared" si="36"/>
        <v>18.182464058991211</v>
      </c>
      <c r="EI30" s="9">
        <v>52027.241323900002</v>
      </c>
      <c r="EJ30" s="9">
        <v>10191.724573180787</v>
      </c>
      <c r="EK30" s="9">
        <v>18902.143663511684</v>
      </c>
      <c r="EL30" s="4">
        <v>3.5300660000000001</v>
      </c>
      <c r="EM30" s="3">
        <f t="shared" si="37"/>
        <v>8.3149486054392277E-2</v>
      </c>
      <c r="EN30" s="3">
        <f t="shared" si="5"/>
        <v>0.31291088951950752</v>
      </c>
      <c r="EO30" s="18"/>
      <c r="ER30">
        <f t="shared" si="38"/>
        <v>183659.5956712944</v>
      </c>
      <c r="ES30" s="20">
        <v>100</v>
      </c>
      <c r="ET30" s="20"/>
      <c r="EU30" s="20"/>
      <c r="EV30" s="20"/>
      <c r="EX30" s="4">
        <v>501427</v>
      </c>
      <c r="EY30" s="4">
        <v>107545</v>
      </c>
      <c r="EZ30" s="4">
        <v>112421</v>
      </c>
      <c r="FA30" s="4">
        <v>120051</v>
      </c>
      <c r="FB30" s="4">
        <v>1128928.022757869</v>
      </c>
      <c r="FC30" s="4">
        <v>212224.44308393251</v>
      </c>
      <c r="FD30" s="4">
        <v>158872.1230741308</v>
      </c>
      <c r="FE30" s="4">
        <v>155553.71317380131</v>
      </c>
      <c r="FF30" s="4">
        <v>55407.324000000001</v>
      </c>
      <c r="FG30" s="12">
        <f t="shared" si="39"/>
        <v>20.37506851545238</v>
      </c>
      <c r="FH30" s="9">
        <v>607466.80710800004</v>
      </c>
      <c r="FI30" s="9">
        <v>234608.67154527505</v>
      </c>
      <c r="FJ30" s="9">
        <v>219123.40317375609</v>
      </c>
      <c r="FK30" s="4">
        <v>2.8637199999999998</v>
      </c>
      <c r="FL30" s="3">
        <f t="shared" si="40"/>
        <v>0.12926102371615023</v>
      </c>
      <c r="FM30" s="3">
        <f t="shared" si="6"/>
        <v>0.23181041308106665</v>
      </c>
      <c r="FN30" s="18"/>
      <c r="FQ30">
        <f t="shared" si="41"/>
        <v>1739614.8448513218</v>
      </c>
      <c r="FR30" s="20">
        <v>94.89</v>
      </c>
      <c r="FS30" s="20"/>
      <c r="FT30" s="20"/>
      <c r="FU30" s="20"/>
      <c r="FW30" s="4">
        <v>895082.16838536516</v>
      </c>
      <c r="FX30" s="4">
        <v>207167.6775582078</v>
      </c>
      <c r="FY30" s="4">
        <v>195181.3976999874</v>
      </c>
      <c r="FZ30" s="4">
        <v>231612.2067614407</v>
      </c>
      <c r="GA30" s="4">
        <v>1641890.952330529</v>
      </c>
      <c r="GB30" s="4">
        <v>315146.09227606811</v>
      </c>
      <c r="GC30" s="4">
        <v>274763.51452726091</v>
      </c>
      <c r="GD30" s="4">
        <v>270957.51711200993</v>
      </c>
      <c r="GE30" s="4">
        <v>78418</v>
      </c>
      <c r="GF30" s="12">
        <f t="shared" si="42"/>
        <v>20.937679516571819</v>
      </c>
      <c r="GG30" s="9">
        <v>695073.69000099995</v>
      </c>
      <c r="GH30" s="9">
        <v>259856.799</v>
      </c>
      <c r="GI30" s="9">
        <v>221470.0006</v>
      </c>
      <c r="GJ30" s="4">
        <v>3.0995879999999998</v>
      </c>
      <c r="GK30" s="3">
        <f t="shared" si="43"/>
        <v>0.10975019684256125</v>
      </c>
      <c r="GL30" s="3">
        <f t="shared" si="7"/>
        <v>0.23841029323113389</v>
      </c>
      <c r="GM30" s="18"/>
      <c r="GP30">
        <f t="shared" si="44"/>
        <v>2154442.0686428193</v>
      </c>
      <c r="GQ30" s="20">
        <v>133.6</v>
      </c>
      <c r="GR30" s="20"/>
      <c r="GS30" s="20"/>
      <c r="GT30" s="20"/>
      <c r="GV30" s="4">
        <v>8185.4116610292576</v>
      </c>
      <c r="GW30" s="4">
        <v>1954.125668765982</v>
      </c>
      <c r="GX30" s="4">
        <v>2078.469758288511</v>
      </c>
      <c r="GY30" s="4">
        <v>2466.1729884111951</v>
      </c>
      <c r="GZ30" s="4">
        <v>161779.26394720649</v>
      </c>
      <c r="HA30" s="4">
        <v>30656.575877937121</v>
      </c>
      <c r="HB30" s="4">
        <v>24019.716390673639</v>
      </c>
      <c r="HC30" s="4">
        <v>25569.638272215259</v>
      </c>
      <c r="HD30" s="4">
        <v>9897</v>
      </c>
      <c r="HE30" s="12">
        <f t="shared" si="45"/>
        <v>16.346293214833434</v>
      </c>
      <c r="HF30" s="9">
        <v>49500.756526999998</v>
      </c>
      <c r="HG30" s="9">
        <v>7886.2384638889471</v>
      </c>
      <c r="HH30" s="9">
        <v>15733.972307311125</v>
      </c>
      <c r="HI30" s="4">
        <v>2.8645689999999999</v>
      </c>
      <c r="HJ30" s="3">
        <f t="shared" si="46"/>
        <v>8.8167619205378259E-2</v>
      </c>
      <c r="HK30" s="3">
        <f t="shared" si="8"/>
        <v>0.27760624235533254</v>
      </c>
      <c r="HL30" s="18"/>
      <c r="HO30">
        <f t="shared" si="47"/>
        <v>141798.33262379185</v>
      </c>
      <c r="HP30" s="20"/>
      <c r="HQ30" s="20"/>
      <c r="HR30" s="20"/>
      <c r="HS30" s="20"/>
      <c r="HU30" s="4">
        <v>244639.4010078974</v>
      </c>
      <c r="HV30" s="4">
        <v>63268.90835608387</v>
      </c>
      <c r="HW30" s="4">
        <v>54684.506020718552</v>
      </c>
      <c r="HX30" s="4">
        <v>59432.737758625342</v>
      </c>
      <c r="HY30" s="4">
        <v>1070084.539789526</v>
      </c>
      <c r="HZ30" s="4">
        <v>224103.91229763679</v>
      </c>
      <c r="IA30" s="4">
        <v>157372.6849495121</v>
      </c>
      <c r="IB30" s="4">
        <v>143110.6341765993</v>
      </c>
      <c r="IC30" s="4">
        <v>56510.3</v>
      </c>
      <c r="ID30" s="12">
        <f t="shared" si="48"/>
        <v>18.936097309508639</v>
      </c>
      <c r="IE30" s="9">
        <v>417727.19265799999</v>
      </c>
      <c r="IF30" s="9">
        <v>97130.719647612001</v>
      </c>
      <c r="IG30" s="9">
        <v>112427.45501888664</v>
      </c>
      <c r="IH30" s="4">
        <v>2.9618410000000002</v>
      </c>
      <c r="II30" s="3">
        <f t="shared" si="49"/>
        <v>8.5747808030524564E-2</v>
      </c>
      <c r="IJ30" s="3">
        <f t="shared" si="9"/>
        <v>0.23323561803452092</v>
      </c>
      <c r="IK30" s="18"/>
      <c r="IN30">
        <f t="shared" si="50"/>
        <v>1237241.5260293635</v>
      </c>
      <c r="IO30" s="20">
        <v>65.64</v>
      </c>
      <c r="IP30" s="20"/>
      <c r="IQ30" s="20"/>
      <c r="IR30" s="20"/>
      <c r="IT30" s="4">
        <v>169185.80552548391</v>
      </c>
      <c r="IU30" s="4">
        <v>264966288.70265821</v>
      </c>
      <c r="IV30" s="4">
        <v>80974019.108666956</v>
      </c>
      <c r="IW30" s="4">
        <v>38152285.106969319</v>
      </c>
      <c r="IX30" s="4">
        <v>36323182.311184272</v>
      </c>
      <c r="IY30" s="4">
        <v>2169743.169196296</v>
      </c>
      <c r="IZ30" s="4">
        <v>576771.96920361987</v>
      </c>
      <c r="JA30" s="4">
        <v>174407.65005292839</v>
      </c>
      <c r="JB30" s="4">
        <v>167092.91720843961</v>
      </c>
      <c r="JC30" s="4">
        <v>117902</v>
      </c>
      <c r="JD30" s="12">
        <f t="shared" si="51"/>
        <v>18.402937772016557</v>
      </c>
      <c r="JE30" s="9">
        <v>1168868.0359</v>
      </c>
      <c r="JF30" s="9">
        <v>209118.42</v>
      </c>
      <c r="JG30" s="9">
        <v>197300.0001</v>
      </c>
      <c r="JH30" s="4">
        <v>2.9781719999999998</v>
      </c>
      <c r="JI30" s="3">
        <f t="shared" si="52"/>
        <v>5.8177650928939575E-2</v>
      </c>
      <c r="JJ30" s="3">
        <f t="shared" si="10"/>
        <v>0.1405376279805334</v>
      </c>
      <c r="JK30" s="18"/>
      <c r="JN30">
        <f t="shared" si="53"/>
        <v>3481090.0562123745</v>
      </c>
      <c r="JO30" s="20">
        <v>545.08000000000004</v>
      </c>
      <c r="JP30" s="20"/>
      <c r="JQ30" s="20"/>
      <c r="JR30" s="20"/>
      <c r="JT30" s="4">
        <v>169185.80552548391</v>
      </c>
      <c r="JU30" s="4">
        <v>35070.200289575288</v>
      </c>
      <c r="JV30" s="4">
        <v>97987.775589535901</v>
      </c>
      <c r="JW30" s="4">
        <v>92470.161130013003</v>
      </c>
      <c r="JX30" s="4">
        <v>313973.25661951542</v>
      </c>
      <c r="JY30" s="4">
        <v>55764.12762066767</v>
      </c>
      <c r="JZ30" s="4">
        <v>105498.37657593651</v>
      </c>
      <c r="KA30" s="4">
        <v>96265.53627962344</v>
      </c>
      <c r="KB30" s="4">
        <v>14247</v>
      </c>
      <c r="KC30" s="12">
        <f t="shared" si="54"/>
        <v>22.037850538324939</v>
      </c>
      <c r="KD30" s="9">
        <v>149508.413554</v>
      </c>
      <c r="KE30" s="9">
        <v>128588.5838736092</v>
      </c>
      <c r="KF30" s="9">
        <v>107075.78840287754</v>
      </c>
      <c r="KG30" s="4">
        <v>3.281549</v>
      </c>
      <c r="KH30" s="3">
        <f t="shared" si="55"/>
        <v>0.23008167939893737</v>
      </c>
      <c r="KI30" s="3">
        <f t="shared" si="11"/>
        <v>0.56286618173432057</v>
      </c>
      <c r="KJ30" s="18"/>
      <c r="KM30">
        <f t="shared" si="56"/>
        <v>490619.18498971517</v>
      </c>
      <c r="KN30" s="20">
        <v>134.62</v>
      </c>
      <c r="KO30" s="20"/>
      <c r="KP30" s="20"/>
      <c r="KQ30" s="20"/>
      <c r="KS30" s="4">
        <v>360827</v>
      </c>
      <c r="KT30" s="4">
        <v>96620</v>
      </c>
      <c r="KU30" s="4">
        <v>156160</v>
      </c>
      <c r="KV30" s="4">
        <v>129866</v>
      </c>
      <c r="KW30" s="4">
        <v>108719.6258509615</v>
      </c>
      <c r="KX30" s="4">
        <v>25360.14902052562</v>
      </c>
      <c r="KY30" s="4">
        <v>33951.650490846208</v>
      </c>
      <c r="KZ30" s="4">
        <v>24766.305951114318</v>
      </c>
      <c r="LA30" s="4">
        <v>4100</v>
      </c>
      <c r="LB30" s="12">
        <f t="shared" si="57"/>
        <v>26.516981914868659</v>
      </c>
      <c r="LC30" s="9">
        <v>63028.263466700002</v>
      </c>
      <c r="LD30" s="9">
        <v>17306.998061637874</v>
      </c>
      <c r="LE30" s="9">
        <v>37217.468854823674</v>
      </c>
      <c r="LF30" s="4">
        <v>4.0469369999999998</v>
      </c>
      <c r="LG30" s="3">
        <f t="shared" si="58"/>
        <v>0.11593010888571775</v>
      </c>
      <c r="LH30" s="3">
        <f t="shared" si="12"/>
        <v>0.39634783428069409</v>
      </c>
      <c r="LI30" s="18"/>
      <c r="LL30">
        <f t="shared" si="59"/>
        <v>255071.41146913648</v>
      </c>
      <c r="LM30" s="20">
        <v>239.84</v>
      </c>
      <c r="LN30" s="20"/>
      <c r="LO30" s="20"/>
      <c r="LP30" s="20"/>
      <c r="LR30" s="4">
        <v>109202.8495003334</v>
      </c>
      <c r="LS30" s="4">
        <v>24319</v>
      </c>
      <c r="LT30" s="4">
        <v>18246.892136057719</v>
      </c>
      <c r="LU30" s="4">
        <v>20351.658140816839</v>
      </c>
      <c r="LV30" s="4">
        <v>580759.44952797948</v>
      </c>
      <c r="LW30" s="4">
        <v>120480.18485640211</v>
      </c>
      <c r="LX30" s="4">
        <v>65315.729200711932</v>
      </c>
      <c r="LY30" s="4">
        <v>47064.488819124519</v>
      </c>
      <c r="LZ30" s="4">
        <v>37899.765647706699</v>
      </c>
      <c r="MA30" s="12">
        <f t="shared" si="60"/>
        <v>15.323563077575944</v>
      </c>
      <c r="MB30" s="9">
        <v>199033.41492099999</v>
      </c>
      <c r="MC30" s="9">
        <v>41219.694229702385</v>
      </c>
      <c r="MD30" s="9">
        <v>64363.122761270693</v>
      </c>
      <c r="ME30" s="4">
        <v>2.8868930000000002</v>
      </c>
      <c r="MF30" s="3">
        <f t="shared" si="61"/>
        <v>9.5732907225803091E-2</v>
      </c>
      <c r="MG30" s="3">
        <f t="shared" si="13"/>
        <v>0.17672867719791835</v>
      </c>
      <c r="MH30" s="18"/>
      <c r="MK30">
        <f t="shared" si="62"/>
        <v>574588.17230153049</v>
      </c>
      <c r="ML30" s="20">
        <v>50.93</v>
      </c>
      <c r="MM30" s="20"/>
      <c r="MN30" s="20"/>
      <c r="MO30" s="20"/>
      <c r="MQ30" s="4">
        <v>610304.98502625246</v>
      </c>
      <c r="MR30" s="4">
        <v>120013.58946087871</v>
      </c>
      <c r="MS30" s="4">
        <v>185511.37619067531</v>
      </c>
      <c r="MT30" s="4">
        <v>183041.1032041721</v>
      </c>
      <c r="MU30" s="4">
        <v>168873.0662648057</v>
      </c>
      <c r="MV30" s="4">
        <v>27657.787614333101</v>
      </c>
      <c r="MW30" s="4">
        <v>36143.280451762839</v>
      </c>
      <c r="MX30" s="4">
        <v>39103.810701415721</v>
      </c>
      <c r="MY30" s="4">
        <v>8320</v>
      </c>
      <c r="MZ30" s="12">
        <f t="shared" si="63"/>
        <v>20.297243541442992</v>
      </c>
      <c r="NA30" s="9">
        <v>120302.67124</v>
      </c>
      <c r="NB30" s="9">
        <v>26843.577443804625</v>
      </c>
      <c r="NC30" s="9">
        <v>42779.832400374653</v>
      </c>
      <c r="ND30" s="4">
        <v>2.9225349999999999</v>
      </c>
      <c r="NE30" s="3">
        <f t="shared" si="64"/>
        <v>0.10371352408427741</v>
      </c>
      <c r="NF30" s="3">
        <f t="shared" si="14"/>
        <v>0.3019412330205643</v>
      </c>
      <c r="NG30" s="18"/>
      <c r="NJ30">
        <f t="shared" si="65"/>
        <v>351588.76729239337</v>
      </c>
      <c r="NK30" s="20">
        <v>183.68</v>
      </c>
      <c r="NL30" s="20"/>
      <c r="NM30" s="20"/>
      <c r="NN30" s="20"/>
      <c r="NP30" s="4">
        <v>202435.323148875</v>
      </c>
      <c r="NQ30" s="4">
        <v>55431.327525840992</v>
      </c>
      <c r="NR30" s="4">
        <v>73130.270256097021</v>
      </c>
      <c r="NS30" s="4">
        <v>74095.39693985699</v>
      </c>
      <c r="NT30" s="4">
        <v>188525.62348239639</v>
      </c>
      <c r="NU30" s="4">
        <v>37703.292617302031</v>
      </c>
      <c r="NV30" s="4">
        <v>51815.556913646651</v>
      </c>
      <c r="NW30" s="4">
        <v>41660.389456916018</v>
      </c>
      <c r="NX30" s="4">
        <v>6429.1679999999997</v>
      </c>
      <c r="NY30" s="12">
        <f t="shared" si="66"/>
        <v>29.323486877679414</v>
      </c>
      <c r="NZ30" s="9">
        <v>100970.91627099999</v>
      </c>
      <c r="OA30" s="11">
        <v>188603.90756833326</v>
      </c>
      <c r="OB30" s="11">
        <v>107207.56328057661</v>
      </c>
      <c r="OC30" s="4">
        <v>3.1448550000000002</v>
      </c>
      <c r="OD30" s="3">
        <f t="shared" si="67"/>
        <v>0.37075124577241375</v>
      </c>
      <c r="OE30" s="3">
        <f t="shared" si="15"/>
        <v>0.36363630839189387</v>
      </c>
      <c r="OF30" s="18"/>
      <c r="OI30">
        <f t="shared" si="68"/>
        <v>317538.89088943572</v>
      </c>
      <c r="OJ30" s="20">
        <v>198.02</v>
      </c>
      <c r="OK30" s="20"/>
      <c r="OL30" s="20"/>
      <c r="OM30" s="20"/>
      <c r="OO30" s="4">
        <v>256440</v>
      </c>
      <c r="OP30" s="4">
        <v>43746</v>
      </c>
      <c r="OQ30" s="4">
        <v>68380</v>
      </c>
      <c r="OR30" s="4">
        <v>60366</v>
      </c>
      <c r="OS30" s="4">
        <v>950953.44534175028</v>
      </c>
      <c r="OT30" s="4">
        <v>127560.86124578249</v>
      </c>
      <c r="OU30" s="4">
        <v>170698.34668879531</v>
      </c>
      <c r="OV30" s="4">
        <v>140164.0156562232</v>
      </c>
      <c r="OW30" s="4">
        <v>56358</v>
      </c>
      <c r="OX30" s="12">
        <f t="shared" si="69"/>
        <v>16.873442019620111</v>
      </c>
      <c r="OY30" s="9">
        <v>519709.46523899998</v>
      </c>
      <c r="OZ30" s="9">
        <v>622740.44993688003</v>
      </c>
      <c r="PA30" s="9">
        <v>568033.49596553796</v>
      </c>
      <c r="PB30" s="4">
        <v>2.743468</v>
      </c>
      <c r="PC30" s="3">
        <f t="shared" si="70"/>
        <v>0.4021490361599695</v>
      </c>
      <c r="PD30" s="3">
        <f t="shared" si="16"/>
        <v>0.2510255810326002</v>
      </c>
      <c r="PE30" s="18"/>
      <c r="PH30">
        <f t="shared" si="71"/>
        <v>1425806.2871803087</v>
      </c>
      <c r="PI30" s="20">
        <v>147.72999999999999</v>
      </c>
      <c r="PJ30" s="20"/>
      <c r="PK30" s="20"/>
      <c r="PL30" s="20"/>
      <c r="PN30" s="4">
        <v>3126850</v>
      </c>
      <c r="PO30" s="4">
        <v>649475</v>
      </c>
      <c r="PP30" s="4">
        <v>305225</v>
      </c>
      <c r="PQ30" s="4">
        <v>317750</v>
      </c>
      <c r="PR30" s="4">
        <v>5987200</v>
      </c>
      <c r="PS30" s="4">
        <v>921620.40774779872</v>
      </c>
      <c r="PT30" s="4">
        <v>355981.81905254489</v>
      </c>
      <c r="PU30" s="4">
        <v>353775</v>
      </c>
      <c r="PV30" s="4">
        <v>230008</v>
      </c>
      <c r="PW30" s="12">
        <f t="shared" si="72"/>
        <v>26.030398942645473</v>
      </c>
      <c r="PX30" s="9">
        <v>3128425.0031300001</v>
      </c>
      <c r="PY30" s="9">
        <v>893904.55</v>
      </c>
      <c r="PZ30" s="9">
        <v>644726.66666666674</v>
      </c>
      <c r="QA30" s="4">
        <v>2.7525029999999999</v>
      </c>
      <c r="QB30" s="3">
        <f t="shared" si="73"/>
        <v>8.6828468612169335E-2</v>
      </c>
      <c r="QC30" s="3">
        <f t="shared" si="17"/>
        <v>9.9617026720181648E-2</v>
      </c>
      <c r="QD30" s="18"/>
      <c r="QG30">
        <f t="shared" si="74"/>
        <v>8610999.2063903343</v>
      </c>
      <c r="QH30" s="20">
        <v>180.64</v>
      </c>
      <c r="QI30" s="20"/>
      <c r="QJ30" s="20"/>
      <c r="QK30" s="20"/>
      <c r="QM30" s="4">
        <v>27825.181032523898</v>
      </c>
      <c r="QN30" s="4">
        <v>6987.205440542205</v>
      </c>
      <c r="QO30" s="4">
        <v>7972.76172142411</v>
      </c>
      <c r="QP30" s="4">
        <v>8584.995763691617</v>
      </c>
      <c r="QQ30" s="4">
        <v>53459.34387072597</v>
      </c>
      <c r="QR30" s="4">
        <v>8835.4377377539822</v>
      </c>
      <c r="QS30" s="4">
        <v>9727.8218921406042</v>
      </c>
      <c r="QT30" s="4">
        <v>8133.6747860484929</v>
      </c>
      <c r="QU30">
        <v>3194.5</v>
      </c>
      <c r="QV30" s="12">
        <f t="shared" si="75"/>
        <v>16.734807910698379</v>
      </c>
      <c r="QW30" s="9">
        <v>23296.614181600002</v>
      </c>
      <c r="QX30" s="9">
        <v>1790.2833673981886</v>
      </c>
      <c r="QY30" s="9">
        <v>10554.447323221877</v>
      </c>
      <c r="QZ30" s="32">
        <v>3.074067570689857</v>
      </c>
      <c r="RA30" s="3">
        <f t="shared" si="76"/>
        <v>9.8206002886153748E-2</v>
      </c>
      <c r="RB30" s="3">
        <f t="shared" si="18"/>
        <v>0.29753189145044434</v>
      </c>
      <c r="RC30" s="18"/>
      <c r="RF30">
        <f t="shared" si="77"/>
        <v>71615.366162529986</v>
      </c>
      <c r="RG30" s="18">
        <v>32.064</v>
      </c>
      <c r="RH30" s="20"/>
      <c r="RI30" s="20"/>
      <c r="RJ30" s="20"/>
      <c r="RL30" s="4">
        <v>49305700</v>
      </c>
      <c r="RM30" s="4">
        <v>13679400</v>
      </c>
      <c r="RN30" s="4">
        <v>16376200</v>
      </c>
      <c r="RO30" s="4">
        <v>19335600</v>
      </c>
      <c r="RP30" s="4">
        <v>198633.5869974005</v>
      </c>
      <c r="RQ30" s="4">
        <v>52288.291258724508</v>
      </c>
      <c r="RR30" s="4">
        <v>26328.09158532229</v>
      </c>
      <c r="RS30" s="4">
        <v>36787.581272523174</v>
      </c>
      <c r="RT30">
        <v>38723</v>
      </c>
      <c r="RU30" s="12">
        <f t="shared" si="78"/>
        <v>5.1296022260000642</v>
      </c>
      <c r="RV30" s="9">
        <v>74517.947400300007</v>
      </c>
      <c r="RW30" s="9">
        <v>9685.5980992032582</v>
      </c>
      <c r="RX30" s="9">
        <v>36884.723263151209</v>
      </c>
      <c r="RY30" s="32">
        <v>2.0305265201425975</v>
      </c>
      <c r="RZ30" s="3">
        <f t="shared" si="79"/>
        <v>0.18761478642316087</v>
      </c>
      <c r="SA30" s="3">
        <f t="shared" si="20"/>
        <v>0.362146770048899</v>
      </c>
      <c r="SB30" s="18"/>
      <c r="SE30">
        <f t="shared" si="80"/>
        <v>151310.66842290029</v>
      </c>
      <c r="SF30" s="18"/>
      <c r="SG30" s="20"/>
      <c r="SH30" s="20"/>
      <c r="SI30" s="20"/>
    </row>
    <row r="31" spans="1:504">
      <c r="A31" s="43" t="s">
        <v>54</v>
      </c>
      <c r="B31" s="44"/>
      <c r="C31" s="2" t="s">
        <v>30</v>
      </c>
      <c r="D31" s="3">
        <v>183640</v>
      </c>
      <c r="E31" s="3">
        <v>51115</v>
      </c>
      <c r="F31" s="3">
        <v>25670</v>
      </c>
      <c r="G31" s="3">
        <v>30749</v>
      </c>
      <c r="H31" s="3">
        <v>314448.5054853594</v>
      </c>
      <c r="I31" s="3">
        <v>66578.606489562037</v>
      </c>
      <c r="J31" s="3">
        <v>34148.70549807592</v>
      </c>
      <c r="K31" s="3">
        <v>31311.60367062944</v>
      </c>
      <c r="L31" s="3">
        <v>15288.891</v>
      </c>
      <c r="M31" s="12">
        <f t="shared" si="21"/>
        <v>20.567123245587887</v>
      </c>
      <c r="N31" s="9">
        <v>184095.26727400001</v>
      </c>
      <c r="O31" s="9">
        <v>16484.09172920779</v>
      </c>
      <c r="P31" s="9">
        <v>59567.399008416251</v>
      </c>
      <c r="Q31" s="3">
        <v>3.5127579999999998</v>
      </c>
      <c r="R31" s="3">
        <f t="shared" si="22"/>
        <v>6.2998376381891305E-2</v>
      </c>
      <c r="S31" s="3">
        <f t="shared" si="19"/>
        <v>0.15361304726639077</v>
      </c>
      <c r="T31" s="18"/>
      <c r="W31">
        <f t="shared" si="23"/>
        <v>646682.12287888175</v>
      </c>
      <c r="X31" s="18">
        <v>77.695999999999998</v>
      </c>
      <c r="Y31" s="20"/>
      <c r="Z31" s="20"/>
      <c r="AA31" s="20"/>
      <c r="AC31" s="3">
        <v>87816.616885898387</v>
      </c>
      <c r="AD31" s="3">
        <v>19911.153799134168</v>
      </c>
      <c r="AE31" s="3">
        <v>29296.897645039691</v>
      </c>
      <c r="AF31" s="3">
        <v>28551.253466531289</v>
      </c>
      <c r="AG31" s="3">
        <v>159136.33464586589</v>
      </c>
      <c r="AH31" s="3">
        <v>34176.904311382852</v>
      </c>
      <c r="AI31" s="3">
        <v>40667.107553069283</v>
      </c>
      <c r="AJ31" s="3">
        <v>39880.533248685781</v>
      </c>
      <c r="AK31" s="3">
        <v>7574.14</v>
      </c>
      <c r="AL31" s="12">
        <f t="shared" si="24"/>
        <v>21.010482331441708</v>
      </c>
      <c r="AM31" s="9">
        <v>69499.709612799998</v>
      </c>
      <c r="AN31" s="9">
        <v>35738.567410000003</v>
      </c>
      <c r="AO31" s="9">
        <v>42617.429897999995</v>
      </c>
      <c r="AP31" s="3">
        <v>3.2878419999999999</v>
      </c>
      <c r="AQ31" s="3">
        <f t="shared" si="25"/>
        <v>0.17677591872238171</v>
      </c>
      <c r="AR31" s="3">
        <f t="shared" si="1"/>
        <v>0.32936904860918326</v>
      </c>
      <c r="AS31" s="18"/>
      <c r="AV31">
        <f t="shared" si="26"/>
        <v>228504.06425276757</v>
      </c>
      <c r="AW31" s="20">
        <v>157.1</v>
      </c>
      <c r="AX31" s="20"/>
      <c r="AY31" s="20"/>
      <c r="AZ31" s="20"/>
      <c r="BB31" s="3">
        <v>103037.8085915275</v>
      </c>
      <c r="BC31" s="3">
        <v>19693.005648267848</v>
      </c>
      <c r="BD31" s="3">
        <v>65089.886048881694</v>
      </c>
      <c r="BE31" s="3">
        <v>67294.747624681651</v>
      </c>
      <c r="BF31" s="3">
        <v>205629.1796539381</v>
      </c>
      <c r="BG31" s="3">
        <v>34669.755288856883</v>
      </c>
      <c r="BH31" s="3">
        <v>93447.413772060972</v>
      </c>
      <c r="BI31" s="3">
        <v>90213.162920550269</v>
      </c>
      <c r="BJ31" s="3">
        <v>9856</v>
      </c>
      <c r="BK31" s="12">
        <f t="shared" si="27"/>
        <v>20.863350208394692</v>
      </c>
      <c r="BL31" s="9">
        <v>88749.629108299996</v>
      </c>
      <c r="BM31" s="9">
        <v>102499.2292</v>
      </c>
      <c r="BN31" s="9">
        <v>108780.89</v>
      </c>
      <c r="BO31" s="3">
        <v>2.801015</v>
      </c>
      <c r="BP31" s="3">
        <f t="shared" si="28"/>
        <v>0.43597540822966502</v>
      </c>
      <c r="BQ31" s="3">
        <f t="shared" si="2"/>
        <v>0.64240804168485077</v>
      </c>
      <c r="BR31" s="18"/>
      <c r="BU31">
        <f t="shared" si="29"/>
        <v>248589.04237678493</v>
      </c>
      <c r="BV31" s="20">
        <v>107.06</v>
      </c>
      <c r="BW31" s="20"/>
      <c r="BX31" s="20"/>
      <c r="BY31" s="20"/>
      <c r="CA31" s="3">
        <v>386503</v>
      </c>
      <c r="CB31" s="3">
        <v>87609</v>
      </c>
      <c r="CC31" s="3">
        <v>97636</v>
      </c>
      <c r="CD31" s="3">
        <v>82610</v>
      </c>
      <c r="CE31" s="3">
        <v>594518.23574052309</v>
      </c>
      <c r="CF31" s="3">
        <v>105198.68357048339</v>
      </c>
      <c r="CG31" s="3">
        <v>112535.9072215928</v>
      </c>
      <c r="CH31" s="3">
        <v>85559.005300068238</v>
      </c>
      <c r="CI31" s="3">
        <v>25116.941999999999</v>
      </c>
      <c r="CJ31" s="12">
        <f t="shared" si="30"/>
        <v>23.670008703309627</v>
      </c>
      <c r="CK31" s="9">
        <v>307988.09671499999</v>
      </c>
      <c r="CL31" s="9">
        <v>109854.44086077782</v>
      </c>
      <c r="CM31" s="9">
        <v>225819.38469050854</v>
      </c>
      <c r="CN31" s="3">
        <v>2.5229460000000001</v>
      </c>
      <c r="CO31" s="3">
        <f t="shared" si="31"/>
        <v>0.25388582944511989</v>
      </c>
      <c r="CP31" s="3">
        <f t="shared" si="3"/>
        <v>0.2331754216655498</v>
      </c>
      <c r="CQ31" s="18"/>
      <c r="CT31">
        <f t="shared" si="32"/>
        <v>777037.33665472246</v>
      </c>
      <c r="CU31" s="20">
        <v>188.02</v>
      </c>
      <c r="CV31" s="20"/>
      <c r="CW31" s="20"/>
      <c r="CX31" s="20"/>
      <c r="CZ31" s="3">
        <v>483579.5763768765</v>
      </c>
      <c r="DA31" s="3">
        <v>86250.205596275206</v>
      </c>
      <c r="DB31" s="3">
        <v>185539.8496923279</v>
      </c>
      <c r="DC31" s="3">
        <v>190068.48637387919</v>
      </c>
      <c r="DD31" s="3">
        <v>110213.0791060147</v>
      </c>
      <c r="DE31" s="3">
        <v>16156.99260424392</v>
      </c>
      <c r="DF31" s="3">
        <v>30245.122772746869</v>
      </c>
      <c r="DG31" s="3">
        <v>26621.931322860521</v>
      </c>
      <c r="DH31" s="3">
        <v>5118</v>
      </c>
      <c r="DI31" s="12">
        <f t="shared" si="33"/>
        <v>21.534403889412797</v>
      </c>
      <c r="DJ31" s="9">
        <v>59116.386253500001</v>
      </c>
      <c r="DK31" s="9">
        <v>15378.784362861059</v>
      </c>
      <c r="DL31" s="9">
        <v>38119.546730924536</v>
      </c>
      <c r="DM31" s="3">
        <v>3.0516589999999999</v>
      </c>
      <c r="DN31" s="3">
        <f t="shared" si="34"/>
        <v>0.1696611509482551</v>
      </c>
      <c r="DO31" s="3">
        <f t="shared" si="4"/>
        <v>0.38836248925190103</v>
      </c>
      <c r="DP31" s="18"/>
      <c r="DS31">
        <f t="shared" si="35"/>
        <v>180403.05215796956</v>
      </c>
      <c r="DT31" s="20">
        <v>225.75</v>
      </c>
      <c r="DU31" s="20"/>
      <c r="DV31" s="20"/>
      <c r="DW31" s="20"/>
      <c r="DY31" s="3">
        <v>42257.784604904642</v>
      </c>
      <c r="DZ31" s="3">
        <v>11094.02643869231</v>
      </c>
      <c r="EA31" s="3">
        <v>12438.739471841551</v>
      </c>
      <c r="EB31" s="3">
        <v>12328.399085991419</v>
      </c>
      <c r="EC31" s="3">
        <v>90062.589285592883</v>
      </c>
      <c r="ED31" s="3">
        <v>22222.012630220521</v>
      </c>
      <c r="EE31" s="3">
        <v>18153.84635731249</v>
      </c>
      <c r="EF31" s="3">
        <v>18029.58498006831</v>
      </c>
      <c r="EG31" s="3">
        <v>4826.8999999999996</v>
      </c>
      <c r="EH31" s="12">
        <f t="shared" si="36"/>
        <v>18.658474235139092</v>
      </c>
      <c r="EI31" s="9">
        <v>52537.268632400002</v>
      </c>
      <c r="EJ31" s="9">
        <v>11088.62479641824</v>
      </c>
      <c r="EK31" s="9">
        <v>20158.048084632861</v>
      </c>
      <c r="EL31" s="3">
        <v>3.5225840000000002</v>
      </c>
      <c r="EM31" s="3">
        <f t="shared" si="37"/>
        <v>8.8770208607517082E-2</v>
      </c>
      <c r="EN31" s="3">
        <f t="shared" si="5"/>
        <v>0.29304823702185251</v>
      </c>
      <c r="EO31" s="18"/>
      <c r="ER31">
        <f t="shared" si="38"/>
        <v>185066.94188819415</v>
      </c>
      <c r="ES31" s="20">
        <v>125.08</v>
      </c>
      <c r="ET31" s="20"/>
      <c r="EU31" s="20"/>
      <c r="EV31" s="20"/>
      <c r="EX31" s="3">
        <v>575686</v>
      </c>
      <c r="EY31" s="3">
        <v>119392</v>
      </c>
      <c r="EZ31" s="3">
        <v>125834</v>
      </c>
      <c r="FA31" s="3">
        <v>140451</v>
      </c>
      <c r="FB31" s="3">
        <v>1156214.9969010151</v>
      </c>
      <c r="FC31" s="3">
        <v>208979.67935632571</v>
      </c>
      <c r="FD31" s="3">
        <v>157082.9542897495</v>
      </c>
      <c r="FE31" s="3">
        <v>161182.2302273302</v>
      </c>
      <c r="FF31" s="3">
        <v>55739.042000000001</v>
      </c>
      <c r="FG31" s="12">
        <f t="shared" si="39"/>
        <v>20.743359688546764</v>
      </c>
      <c r="FH31" s="9">
        <v>575854.50280699995</v>
      </c>
      <c r="FI31" s="9">
        <v>232815.79079055513</v>
      </c>
      <c r="FJ31" s="9">
        <v>233861.94687594043</v>
      </c>
      <c r="FK31" s="3">
        <v>2.8828140000000002</v>
      </c>
      <c r="FL31" s="3">
        <f t="shared" si="40"/>
        <v>0.14064732289610335</v>
      </c>
      <c r="FM31" s="3">
        <f t="shared" si="6"/>
        <v>0.23127625128976559</v>
      </c>
      <c r="FN31" s="18"/>
      <c r="FQ31">
        <f t="shared" si="41"/>
        <v>1660081.4226550588</v>
      </c>
      <c r="FR31" s="20">
        <v>85.69</v>
      </c>
      <c r="FS31" s="20"/>
      <c r="FT31" s="20"/>
      <c r="FU31" s="20"/>
      <c r="FW31" s="3">
        <v>932390.35598248336</v>
      </c>
      <c r="FX31" s="3">
        <v>203607.8556055566</v>
      </c>
      <c r="FY31" s="3">
        <v>210740.41872024941</v>
      </c>
      <c r="FZ31" s="3">
        <v>235944.5069573517</v>
      </c>
      <c r="GA31" s="3">
        <v>1635354.281570812</v>
      </c>
      <c r="GB31" s="3">
        <v>300761.87802764552</v>
      </c>
      <c r="GC31" s="3">
        <v>284951.38679168822</v>
      </c>
      <c r="GD31" s="3">
        <v>268878.97437663539</v>
      </c>
      <c r="GE31" s="3">
        <v>78335</v>
      </c>
      <c r="GF31" s="12">
        <f t="shared" si="42"/>
        <v>20.876418989861644</v>
      </c>
      <c r="GG31" s="9">
        <v>671155.21261299995</v>
      </c>
      <c r="GH31" s="9">
        <v>263594.67700000003</v>
      </c>
      <c r="GI31" s="9">
        <v>223920</v>
      </c>
      <c r="GJ31" s="3">
        <v>3.1894200000000001</v>
      </c>
      <c r="GK31" s="3">
        <f t="shared" si="43"/>
        <v>0.11180141847685009</v>
      </c>
      <c r="GL31" s="3">
        <f t="shared" si="7"/>
        <v>0.23953750851858496</v>
      </c>
      <c r="GM31" s="18"/>
      <c r="GP31">
        <f t="shared" si="44"/>
        <v>2140595.8582121544</v>
      </c>
      <c r="GQ31" s="20">
        <v>141.85</v>
      </c>
      <c r="GR31" s="20"/>
      <c r="GS31" s="20"/>
      <c r="GT31" s="20"/>
      <c r="GV31" s="3">
        <v>10295.1893575046</v>
      </c>
      <c r="GW31" s="3">
        <v>2224.698520262521</v>
      </c>
      <c r="GX31" s="3">
        <v>2103.6962310039498</v>
      </c>
      <c r="GY31" s="3">
        <v>2968.7099402471122</v>
      </c>
      <c r="GZ31" s="3">
        <v>159950.78363235819</v>
      </c>
      <c r="HA31" s="3">
        <v>29667.905518450061</v>
      </c>
      <c r="HB31" s="3">
        <v>20069.539925760491</v>
      </c>
      <c r="HC31" s="3">
        <v>24903.520061101059</v>
      </c>
      <c r="HD31" s="3">
        <v>9959.1</v>
      </c>
      <c r="HE31" s="12">
        <f t="shared" si="45"/>
        <v>16.06076689985623</v>
      </c>
      <c r="HF31" s="9">
        <v>51654.183087700003</v>
      </c>
      <c r="HG31" s="9">
        <v>7815.3840746876676</v>
      </c>
      <c r="HH31" s="9">
        <v>17213.316156739304</v>
      </c>
      <c r="HI31" s="3">
        <v>2.9462769999999998</v>
      </c>
      <c r="HJ31" s="3">
        <f t="shared" si="46"/>
        <v>8.7641888199624221E-2</v>
      </c>
      <c r="HK31" s="3">
        <f t="shared" si="8"/>
        <v>0.24634836694643067</v>
      </c>
      <c r="HL31" s="18"/>
      <c r="HO31">
        <f t="shared" si="47"/>
        <v>152187.5315850795</v>
      </c>
      <c r="HP31" s="20"/>
      <c r="HQ31" s="20"/>
      <c r="HR31" s="20"/>
      <c r="HS31" s="20"/>
      <c r="HU31" s="3">
        <v>288740.74802869512</v>
      </c>
      <c r="HV31" s="3">
        <v>70358.055191163396</v>
      </c>
      <c r="HW31" s="3">
        <v>62917.808173639969</v>
      </c>
      <c r="HX31" s="3">
        <v>66498.197958197328</v>
      </c>
      <c r="HY31" s="3">
        <v>1074510.256016386</v>
      </c>
      <c r="HZ31" s="3">
        <v>216548.7981357149</v>
      </c>
      <c r="IA31" s="3">
        <v>155316.72415769071</v>
      </c>
      <c r="IB31" s="3">
        <v>143032.98313413211</v>
      </c>
      <c r="IC31" s="3">
        <v>56543.5</v>
      </c>
      <c r="ID31" s="12">
        <f t="shared" si="48"/>
        <v>19.003249816802743</v>
      </c>
      <c r="IE31" s="9">
        <v>412833.641657</v>
      </c>
      <c r="IF31" s="9">
        <v>87644.180136967407</v>
      </c>
      <c r="IG31" s="9">
        <v>109778.35727074712</v>
      </c>
      <c r="IH31" s="3">
        <v>3.0349309999999998</v>
      </c>
      <c r="II31" s="3">
        <f t="shared" si="49"/>
        <v>8.0201719252178574E-2</v>
      </c>
      <c r="IJ31" s="3">
        <f t="shared" si="9"/>
        <v>0.22410416093916868</v>
      </c>
      <c r="IK31" s="18"/>
      <c r="IN31">
        <f t="shared" si="50"/>
        <v>1252921.6169077207</v>
      </c>
      <c r="IO31" s="20">
        <v>52.13</v>
      </c>
      <c r="IP31" s="20"/>
      <c r="IQ31" s="20"/>
      <c r="IR31" s="20"/>
      <c r="IT31" s="3">
        <v>176034.39280301391</v>
      </c>
      <c r="IU31" s="3">
        <v>278178968.89970177</v>
      </c>
      <c r="IV31" s="3">
        <v>81683850.129462406</v>
      </c>
      <c r="IW31" s="3">
        <v>39507349.304377481</v>
      </c>
      <c r="IX31" s="3">
        <v>37752973.316427574</v>
      </c>
      <c r="IY31" s="3">
        <v>2243004.675143816</v>
      </c>
      <c r="IZ31" s="3">
        <v>576506.08662008413</v>
      </c>
      <c r="JA31" s="3">
        <v>176905.28287237551</v>
      </c>
      <c r="JB31" s="3">
        <v>165968.24994995221</v>
      </c>
      <c r="JC31" s="3">
        <v>118728</v>
      </c>
      <c r="JD31" s="12">
        <f t="shared" si="51"/>
        <v>18.891960406507447</v>
      </c>
      <c r="JE31" s="9">
        <v>1087041.55657</v>
      </c>
      <c r="JF31" s="9">
        <v>227663.96900000001</v>
      </c>
      <c r="JG31" s="9">
        <v>202029.99900000001</v>
      </c>
      <c r="JH31" s="3">
        <v>3.0444490000000002</v>
      </c>
      <c r="JI31" s="3">
        <f t="shared" si="52"/>
        <v>6.4420405585337751E-2</v>
      </c>
      <c r="JJ31" s="3">
        <f t="shared" si="10"/>
        <v>0.13886801530395615</v>
      </c>
      <c r="JK31" s="18"/>
      <c r="JN31">
        <f t="shared" si="53"/>
        <v>3309442.5798579804</v>
      </c>
      <c r="JO31" s="20">
        <v>532.64</v>
      </c>
      <c r="JP31" s="20"/>
      <c r="JQ31" s="20"/>
      <c r="JR31" s="20"/>
      <c r="JT31" s="3">
        <v>176034.39280301391</v>
      </c>
      <c r="JU31" s="3">
        <v>34986.759652509652</v>
      </c>
      <c r="JV31" s="3">
        <v>101164.3040658637</v>
      </c>
      <c r="JW31" s="3">
        <v>93987.612897146217</v>
      </c>
      <c r="JX31" s="3">
        <v>309944.4953179037</v>
      </c>
      <c r="JY31" s="3">
        <v>53740.574682877923</v>
      </c>
      <c r="JZ31" s="3">
        <v>105030.9661499373</v>
      </c>
      <c r="KA31" s="3">
        <v>96305.064477729975</v>
      </c>
      <c r="KB31" s="3">
        <v>14312</v>
      </c>
      <c r="KC31" s="12">
        <f t="shared" si="54"/>
        <v>21.656267140714345</v>
      </c>
      <c r="KD31" s="9">
        <v>144847.46053899999</v>
      </c>
      <c r="KE31" s="9">
        <v>126641.15299999999</v>
      </c>
      <c r="KF31" s="9">
        <v>107811.01</v>
      </c>
      <c r="KG31" s="3">
        <v>3.383934</v>
      </c>
      <c r="KH31" s="3">
        <f t="shared" si="55"/>
        <v>0.23031370688575234</v>
      </c>
      <c r="KI31" s="3">
        <f t="shared" si="11"/>
        <v>0.55430053711546279</v>
      </c>
      <c r="KJ31" s="18"/>
      <c r="KM31">
        <f t="shared" si="56"/>
        <v>490154.2465315804</v>
      </c>
      <c r="KN31" s="20">
        <v>145.74</v>
      </c>
      <c r="KO31" s="20"/>
      <c r="KP31" s="20"/>
      <c r="KQ31" s="20"/>
      <c r="KS31" s="3">
        <v>399184</v>
      </c>
      <c r="KT31" s="3">
        <v>107618</v>
      </c>
      <c r="KU31" s="3">
        <v>165594</v>
      </c>
      <c r="KV31" s="3">
        <v>145145</v>
      </c>
      <c r="KW31" s="3">
        <v>108855.5323912583</v>
      </c>
      <c r="KX31" s="3">
        <v>25550.428647107528</v>
      </c>
      <c r="KY31" s="3">
        <v>33996.679338626738</v>
      </c>
      <c r="KZ31" s="3">
        <v>26039.800861941541</v>
      </c>
      <c r="LA31" s="3">
        <v>4115</v>
      </c>
      <c r="LB31" s="12">
        <f t="shared" si="57"/>
        <v>26.453349305287556</v>
      </c>
      <c r="LC31" s="9">
        <v>62206.652228699997</v>
      </c>
      <c r="LD31" s="9">
        <v>18007.734169014635</v>
      </c>
      <c r="LE31" s="9">
        <v>37013.356019756429</v>
      </c>
      <c r="LF31" s="3">
        <v>4.1551099999999996</v>
      </c>
      <c r="LG31" s="3">
        <f t="shared" si="58"/>
        <v>0.11488103342941615</v>
      </c>
      <c r="LH31" s="3">
        <f t="shared" si="12"/>
        <v>0.38921775421860594</v>
      </c>
      <c r="LI31" s="18"/>
      <c r="LL31">
        <f t="shared" si="59"/>
        <v>258475.48274199362</v>
      </c>
      <c r="LM31" s="20">
        <v>162.79</v>
      </c>
      <c r="LN31" s="20"/>
      <c r="LO31" s="20"/>
      <c r="LP31" s="20"/>
      <c r="LR31" s="3">
        <v>125581.79656178319</v>
      </c>
      <c r="LS31" s="3">
        <v>27685</v>
      </c>
      <c r="LT31" s="3">
        <v>21877.455162796341</v>
      </c>
      <c r="LU31" s="3">
        <v>23961.12558256077</v>
      </c>
      <c r="LV31" s="3">
        <v>587988.76474807411</v>
      </c>
      <c r="LW31" s="3">
        <v>121693.53198732399</v>
      </c>
      <c r="LX31" s="3">
        <v>68954.278361493678</v>
      </c>
      <c r="LY31" s="3">
        <v>49382.975259850202</v>
      </c>
      <c r="LZ31" s="3">
        <v>38103.619610942602</v>
      </c>
      <c r="MA31" s="12">
        <f t="shared" si="60"/>
        <v>15.431309958259593</v>
      </c>
      <c r="MB31" s="9">
        <v>192277.02868300001</v>
      </c>
      <c r="MC31" s="9">
        <v>34413.663060741383</v>
      </c>
      <c r="MD31" s="9">
        <v>59879.800094025668</v>
      </c>
      <c r="ME31" s="3">
        <v>2.9383659999999998</v>
      </c>
      <c r="MF31" s="3">
        <f t="shared" si="61"/>
        <v>8.7387387099838967E-2</v>
      </c>
      <c r="MG31" s="3">
        <f t="shared" si="13"/>
        <v>0.1825048773004519</v>
      </c>
      <c r="MH31" s="18"/>
      <c r="MK31">
        <f t="shared" si="62"/>
        <v>564980.28366315202</v>
      </c>
      <c r="ML31" s="20">
        <v>31.26</v>
      </c>
      <c r="MM31" s="20"/>
      <c r="MN31" s="20"/>
      <c r="MO31" s="20"/>
      <c r="MQ31" s="3">
        <v>667670.35232216481</v>
      </c>
      <c r="MR31" s="3">
        <v>130770.94592325549</v>
      </c>
      <c r="MS31" s="3">
        <v>219637.01783817689</v>
      </c>
      <c r="MT31" s="3">
        <v>219281.39203164529</v>
      </c>
      <c r="MU31" s="3">
        <v>170887.91904946871</v>
      </c>
      <c r="MV31" s="3">
        <v>27836.863853062488</v>
      </c>
      <c r="MW31" s="3">
        <v>38540.503700138979</v>
      </c>
      <c r="MX31" s="3">
        <v>40973.169974959586</v>
      </c>
      <c r="MY31" s="3">
        <v>8325</v>
      </c>
      <c r="MZ31" s="12">
        <f t="shared" si="63"/>
        <v>20.527077363299544</v>
      </c>
      <c r="NA31" s="9">
        <v>106434.93354899999</v>
      </c>
      <c r="NB31" s="9">
        <v>26680.673699999999</v>
      </c>
      <c r="NC31" s="9">
        <v>45650.84</v>
      </c>
      <c r="ND31" s="3">
        <v>2.94631</v>
      </c>
      <c r="NE31" s="3">
        <f t="shared" si="64"/>
        <v>0.12275385012924027</v>
      </c>
      <c r="NF31" s="3">
        <f t="shared" si="14"/>
        <v>0.32869394929942536</v>
      </c>
      <c r="NG31" s="18"/>
      <c r="NJ31">
        <f t="shared" si="65"/>
        <v>313590.30906475417</v>
      </c>
      <c r="NK31" s="20">
        <v>218.68</v>
      </c>
      <c r="NL31" s="20"/>
      <c r="NM31" s="20"/>
      <c r="NN31" s="20"/>
      <c r="NP31" s="3">
        <v>214464.85400977501</v>
      </c>
      <c r="NQ31" s="3">
        <v>55778.56280160899</v>
      </c>
      <c r="NR31" s="3">
        <v>74927.677619296999</v>
      </c>
      <c r="NS31" s="3">
        <v>71882.947272203994</v>
      </c>
      <c r="NT31" s="3">
        <v>186057.0360873093</v>
      </c>
      <c r="NU31" s="3">
        <v>36176.680976174539</v>
      </c>
      <c r="NV31" s="3">
        <v>51820.107470025177</v>
      </c>
      <c r="NW31" s="3">
        <v>41637.713582508819</v>
      </c>
      <c r="NX31" s="3">
        <v>6467.2370000000001</v>
      </c>
      <c r="NY31" s="12">
        <f t="shared" si="66"/>
        <v>28.769169289344013</v>
      </c>
      <c r="NZ31" s="9">
        <v>103454.104439</v>
      </c>
      <c r="OA31" s="11">
        <v>192742.75092206892</v>
      </c>
      <c r="OB31" s="11">
        <v>104949.76029388065</v>
      </c>
      <c r="OC31" s="3">
        <v>3.2610030000000001</v>
      </c>
      <c r="OD31" s="3">
        <f t="shared" si="67"/>
        <v>0.35009704214370441</v>
      </c>
      <c r="OE31" s="3">
        <f t="shared" si="15"/>
        <v>0.34227199036726447</v>
      </c>
      <c r="OF31" s="18"/>
      <c r="OI31">
        <f t="shared" si="68"/>
        <v>337364.14493789233</v>
      </c>
      <c r="OJ31" s="20">
        <v>198.36</v>
      </c>
      <c r="OK31" s="20"/>
      <c r="OL31" s="20"/>
      <c r="OM31" s="20"/>
      <c r="OO31" s="3">
        <v>281250</v>
      </c>
      <c r="OP31" s="3">
        <v>47935</v>
      </c>
      <c r="OQ31" s="3">
        <v>73917</v>
      </c>
      <c r="OR31" s="3">
        <v>67777</v>
      </c>
      <c r="OS31" s="3">
        <v>972316.26880931575</v>
      </c>
      <c r="OT31" s="3">
        <v>135229.16477754081</v>
      </c>
      <c r="OU31" s="3">
        <v>172599.18019711951</v>
      </c>
      <c r="OV31" s="3">
        <v>147076.01913040871</v>
      </c>
      <c r="OW31" s="3">
        <v>56291</v>
      </c>
      <c r="OX31" s="12">
        <f t="shared" si="69"/>
        <v>17.273032435190629</v>
      </c>
      <c r="OY31" s="9">
        <v>491937.89801200002</v>
      </c>
      <c r="OZ31" s="9">
        <v>663272.41442127898</v>
      </c>
      <c r="PA31" s="9">
        <v>601550.34046221105</v>
      </c>
      <c r="PB31" s="3">
        <v>2.7481390000000001</v>
      </c>
      <c r="PC31" s="3">
        <f t="shared" si="70"/>
        <v>0.44736514083420087</v>
      </c>
      <c r="PD31" s="3">
        <f t="shared" si="16"/>
        <v>0.25190044444444443</v>
      </c>
      <c r="PE31" s="18"/>
      <c r="PH31">
        <f t="shared" si="71"/>
        <v>1351913.7231047999</v>
      </c>
      <c r="PI31" s="20">
        <v>152.32</v>
      </c>
      <c r="PJ31" s="20"/>
      <c r="PK31" s="20"/>
      <c r="PL31" s="20"/>
      <c r="PN31" s="3">
        <v>3253175</v>
      </c>
      <c r="PO31" s="3">
        <v>644475</v>
      </c>
      <c r="PP31" s="3">
        <v>283200</v>
      </c>
      <c r="PQ31" s="3">
        <v>303200</v>
      </c>
      <c r="PR31" s="3">
        <v>5870950</v>
      </c>
      <c r="PS31" s="3">
        <v>865719.5958793147</v>
      </c>
      <c r="PT31" s="3">
        <v>328806.29848859273</v>
      </c>
      <c r="PU31" s="3">
        <v>349325</v>
      </c>
      <c r="PV31" s="3">
        <v>232218</v>
      </c>
      <c r="PW31" s="12">
        <f t="shared" si="72"/>
        <v>25.282062544677846</v>
      </c>
      <c r="PX31" s="9">
        <v>3255025.0032600001</v>
      </c>
      <c r="PY31" s="9">
        <v>987805.38</v>
      </c>
      <c r="PZ31" s="9">
        <v>771658</v>
      </c>
      <c r="QA31" s="3">
        <v>2.8750979999999999</v>
      </c>
      <c r="QB31" s="3">
        <f t="shared" si="73"/>
        <v>9.1881214660276531E-2</v>
      </c>
      <c r="QC31" s="3">
        <f t="shared" si="17"/>
        <v>9.0127337139871047E-2</v>
      </c>
      <c r="QD31" s="18"/>
      <c r="QG31">
        <f t="shared" si="74"/>
        <v>9358515.8768228199</v>
      </c>
      <c r="QH31" s="20">
        <v>157.1</v>
      </c>
      <c r="QI31" s="20"/>
      <c r="QJ31" s="20"/>
      <c r="QK31" s="20"/>
      <c r="QM31" s="3">
        <v>31824.275809310289</v>
      </c>
      <c r="QN31" s="3">
        <v>8679.3260566851495</v>
      </c>
      <c r="QO31" s="3">
        <v>8853.9419174379655</v>
      </c>
      <c r="QP31" s="3">
        <v>10294.44250842307</v>
      </c>
      <c r="QQ31" s="3">
        <v>54984.843432785703</v>
      </c>
      <c r="QR31" s="3">
        <v>10501.87822260816</v>
      </c>
      <c r="QS31" s="3">
        <v>9861.1095054298839</v>
      </c>
      <c r="QT31" s="3">
        <v>8686.6794919586828</v>
      </c>
      <c r="QU31">
        <v>3226.8</v>
      </c>
      <c r="QV31" s="12">
        <f t="shared" si="75"/>
        <v>17.040053127800203</v>
      </c>
      <c r="QW31" s="9">
        <v>23063.630273499999</v>
      </c>
      <c r="QX31" s="9">
        <v>1934.2525981323977</v>
      </c>
      <c r="QY31" s="9">
        <v>13255.093450380053</v>
      </c>
      <c r="QZ31" s="32">
        <v>3.1490548226841937</v>
      </c>
      <c r="RA31" s="3">
        <f t="shared" si="76"/>
        <v>0.12387777098230904</v>
      </c>
      <c r="RB31" s="3">
        <f t="shared" si="18"/>
        <v>0.30084556425725661</v>
      </c>
      <c r="RC31" s="18"/>
      <c r="RF31">
        <f t="shared" si="77"/>
        <v>72628.636141370342</v>
      </c>
      <c r="RG31" s="18">
        <v>24.161999999999999</v>
      </c>
      <c r="RH31" s="20"/>
      <c r="RI31" s="20"/>
      <c r="RJ31" s="20"/>
      <c r="RL31" s="3">
        <v>56676900</v>
      </c>
      <c r="RM31" s="3">
        <v>15932200</v>
      </c>
      <c r="RN31" s="3">
        <v>18014000</v>
      </c>
      <c r="RO31" s="3">
        <v>19952400</v>
      </c>
      <c r="RP31" s="3">
        <v>215102.81173990259</v>
      </c>
      <c r="RQ31" s="3">
        <v>58101.016632628533</v>
      </c>
      <c r="RR31" s="3">
        <v>28484.45183051272</v>
      </c>
      <c r="RS31" s="3">
        <v>38216.442672624507</v>
      </c>
      <c r="RT31">
        <v>39326</v>
      </c>
      <c r="RU31" s="12">
        <f t="shared" si="78"/>
        <v>5.4697353338733308</v>
      </c>
      <c r="RV31" s="9">
        <v>79484.777144699998</v>
      </c>
      <c r="RW31" s="9">
        <v>11022.7153927892</v>
      </c>
      <c r="RX31" s="9">
        <v>41667.611945207522</v>
      </c>
      <c r="RY31" s="32">
        <v>2.0783227242928186</v>
      </c>
      <c r="RZ31" s="3">
        <f t="shared" si="79"/>
        <v>0.1958018563858418</v>
      </c>
      <c r="SA31" s="3">
        <f t="shared" si="20"/>
        <v>0.33493716134792129</v>
      </c>
      <c r="SB31" s="18"/>
      <c r="SE31">
        <f t="shared" si="80"/>
        <v>165195.01857518047</v>
      </c>
      <c r="SF31" s="18"/>
      <c r="SG31" s="20"/>
      <c r="SH31" s="20"/>
      <c r="SI31" s="20"/>
    </row>
    <row r="32" spans="1:504">
      <c r="A32" s="43" t="s">
        <v>55</v>
      </c>
      <c r="B32" s="44"/>
      <c r="C32" s="2" t="s">
        <v>30</v>
      </c>
      <c r="D32" s="4">
        <v>199029</v>
      </c>
      <c r="E32" s="4">
        <v>50864</v>
      </c>
      <c r="F32" s="4">
        <v>26668</v>
      </c>
      <c r="G32" s="4">
        <v>29613</v>
      </c>
      <c r="H32" s="4">
        <v>313901.35641858622</v>
      </c>
      <c r="I32" s="4">
        <v>62019.00041014576</v>
      </c>
      <c r="J32" s="4">
        <v>32645.303369229809</v>
      </c>
      <c r="K32" s="4">
        <v>28220.307444787781</v>
      </c>
      <c r="L32" s="4">
        <v>15483.495999999999</v>
      </c>
      <c r="M32" s="12">
        <f t="shared" si="21"/>
        <v>20.273286886797802</v>
      </c>
      <c r="N32" s="9">
        <v>176403.06673399999</v>
      </c>
      <c r="O32" s="9">
        <v>19167.163971361428</v>
      </c>
      <c r="P32" s="9">
        <v>74771.950100189482</v>
      </c>
      <c r="Q32" s="4">
        <v>3.431521</v>
      </c>
      <c r="R32" s="3">
        <f t="shared" si="22"/>
        <v>8.5441753639932311E-2</v>
      </c>
      <c r="S32" s="3">
        <f t="shared" si="19"/>
        <v>0.14138894331981772</v>
      </c>
      <c r="T32" s="18"/>
      <c r="W32">
        <f t="shared" si="23"/>
        <v>605330.82796212239</v>
      </c>
      <c r="X32" s="18">
        <v>116.232</v>
      </c>
      <c r="Y32" s="20"/>
      <c r="Z32" s="20"/>
      <c r="AA32" s="20"/>
      <c r="AC32" s="4">
        <v>93580.606892451076</v>
      </c>
      <c r="AD32" s="4">
        <v>20651.874480556999</v>
      </c>
      <c r="AE32" s="4">
        <v>30603.918701748102</v>
      </c>
      <c r="AF32" s="4">
        <v>30053.96209545642</v>
      </c>
      <c r="AG32" s="4">
        <v>163599.22547645791</v>
      </c>
      <c r="AH32" s="4">
        <v>34309.367363070764</v>
      </c>
      <c r="AI32" s="4">
        <v>42146.542551746752</v>
      </c>
      <c r="AJ32" s="4">
        <v>42150.11229244162</v>
      </c>
      <c r="AK32" s="4">
        <v>7561.91</v>
      </c>
      <c r="AL32" s="12">
        <f t="shared" si="24"/>
        <v>21.634643294677922</v>
      </c>
      <c r="AM32" s="9">
        <v>70413.454043799997</v>
      </c>
      <c r="AN32" s="9">
        <v>35535.14374</v>
      </c>
      <c r="AO32" s="9">
        <v>36224.909998999996</v>
      </c>
      <c r="AP32" s="4">
        <v>3.3115899999999998</v>
      </c>
      <c r="AQ32" s="3">
        <f t="shared" si="25"/>
        <v>0.15432885342443309</v>
      </c>
      <c r="AR32" s="3">
        <f t="shared" si="1"/>
        <v>0.32409429053455757</v>
      </c>
      <c r="AS32" s="18"/>
      <c r="AV32">
        <f t="shared" si="26"/>
        <v>233180.49027690763</v>
      </c>
      <c r="AW32" s="20">
        <v>149.43</v>
      </c>
      <c r="AX32" s="20"/>
      <c r="AY32" s="20"/>
      <c r="AZ32" s="20"/>
      <c r="BB32" s="4">
        <v>109160.51649086129</v>
      </c>
      <c r="BC32" s="4">
        <v>19243.807344788878</v>
      </c>
      <c r="BD32" s="4">
        <v>71677.555594864374</v>
      </c>
      <c r="BE32" s="4">
        <v>71505.204932997411</v>
      </c>
      <c r="BF32" s="4">
        <v>206271.4116262696</v>
      </c>
      <c r="BG32" s="4">
        <v>32827.303838814667</v>
      </c>
      <c r="BH32" s="4">
        <v>95901.272466220194</v>
      </c>
      <c r="BI32" s="4">
        <v>89102.147061234631</v>
      </c>
      <c r="BJ32" s="4">
        <v>9854</v>
      </c>
      <c r="BK32" s="12">
        <f t="shared" si="27"/>
        <v>20.932759450605804</v>
      </c>
      <c r="BL32" s="9">
        <v>83958.573764400004</v>
      </c>
      <c r="BM32" s="9">
        <v>104839.31389999998</v>
      </c>
      <c r="BN32" s="9">
        <v>111861.98001</v>
      </c>
      <c r="BO32" s="4">
        <v>2.8300369999999999</v>
      </c>
      <c r="BP32" s="3">
        <f t="shared" si="28"/>
        <v>0.46989826242107835</v>
      </c>
      <c r="BQ32" s="3">
        <f t="shared" si="2"/>
        <v>0.65583585132564282</v>
      </c>
      <c r="BR32" s="18"/>
      <c r="BU32">
        <f t="shared" si="29"/>
        <v>237605.87022048127</v>
      </c>
      <c r="BV32" s="20">
        <v>123.79</v>
      </c>
      <c r="BW32" s="20"/>
      <c r="BX32" s="20"/>
      <c r="BY32" s="20"/>
      <c r="CA32" s="4">
        <v>419237</v>
      </c>
      <c r="CB32" s="4">
        <v>88577</v>
      </c>
      <c r="CC32" s="4">
        <v>104806</v>
      </c>
      <c r="CD32" s="4">
        <v>91147</v>
      </c>
      <c r="CE32" s="4">
        <v>609837.57580994314</v>
      </c>
      <c r="CF32" s="4">
        <v>104528.8427505906</v>
      </c>
      <c r="CG32" s="4">
        <v>119016.47556422419</v>
      </c>
      <c r="CH32" s="4">
        <v>94257.565010730075</v>
      </c>
      <c r="CI32" s="4">
        <v>25366.451000000001</v>
      </c>
      <c r="CJ32" s="12">
        <f t="shared" si="30"/>
        <v>24.041107516772573</v>
      </c>
      <c r="CK32" s="9">
        <v>333810.20811499999</v>
      </c>
      <c r="CL32" s="9">
        <v>113699.58721221391</v>
      </c>
      <c r="CM32" s="9">
        <v>238960.34333697462</v>
      </c>
      <c r="CN32" s="4">
        <v>2.5415459999999999</v>
      </c>
      <c r="CO32" s="3">
        <f t="shared" si="31"/>
        <v>0.24384159760962404</v>
      </c>
      <c r="CP32" s="3">
        <f t="shared" si="3"/>
        <v>0.23370193947576193</v>
      </c>
      <c r="CQ32" s="18"/>
      <c r="CT32">
        <f t="shared" si="32"/>
        <v>848393.99919384567</v>
      </c>
      <c r="CU32" s="20">
        <v>242.77</v>
      </c>
      <c r="CV32" s="20"/>
      <c r="CW32" s="20"/>
      <c r="CX32" s="20"/>
      <c r="CZ32" s="4">
        <v>533631.87808241753</v>
      </c>
      <c r="DA32" s="4">
        <v>94845.041646802085</v>
      </c>
      <c r="DB32" s="4">
        <v>204637.69283715589</v>
      </c>
      <c r="DC32" s="4">
        <v>200558.2335429175</v>
      </c>
      <c r="DD32" s="4">
        <v>112988.63667967659</v>
      </c>
      <c r="DE32" s="4">
        <v>16455.99968905549</v>
      </c>
      <c r="DF32" s="4">
        <v>31713.718993954299</v>
      </c>
      <c r="DG32" s="4">
        <v>27090.327548733239</v>
      </c>
      <c r="DH32" s="4">
        <v>5114</v>
      </c>
      <c r="DI32" s="12">
        <f t="shared" si="33"/>
        <v>22.093984489573053</v>
      </c>
      <c r="DJ32" s="9">
        <v>59380.166225599998</v>
      </c>
      <c r="DK32" s="9">
        <v>17928.851463049767</v>
      </c>
      <c r="DL32" s="9">
        <v>41705.712706052247</v>
      </c>
      <c r="DM32" s="4">
        <v>3.01349</v>
      </c>
      <c r="DN32" s="3">
        <f t="shared" si="34"/>
        <v>0.19216540050871345</v>
      </c>
      <c r="DO32" s="3">
        <f t="shared" si="4"/>
        <v>0.37965865892057177</v>
      </c>
      <c r="DP32" s="18"/>
      <c r="DS32">
        <f t="shared" si="35"/>
        <v>178941.53711918334</v>
      </c>
      <c r="DT32" s="20">
        <v>374.42</v>
      </c>
      <c r="DU32" s="20"/>
      <c r="DV32" s="20"/>
      <c r="DW32" s="20"/>
      <c r="DY32" s="4">
        <v>47162.660762942782</v>
      </c>
      <c r="DZ32" s="4">
        <v>12474.34354468456</v>
      </c>
      <c r="EA32" s="4">
        <v>13795.436681004299</v>
      </c>
      <c r="EB32" s="4">
        <v>13759.857629173661</v>
      </c>
      <c r="EC32" s="4">
        <v>92581.352156069639</v>
      </c>
      <c r="ED32" s="4">
        <v>22883.80286143157</v>
      </c>
      <c r="EE32" s="4">
        <v>18879.686334857939</v>
      </c>
      <c r="EF32" s="4">
        <v>18812.987639074359</v>
      </c>
      <c r="EG32" s="4">
        <v>4855.8</v>
      </c>
      <c r="EH32" s="12">
        <f t="shared" si="36"/>
        <v>19.066137846713133</v>
      </c>
      <c r="EI32" s="9">
        <v>50442.939158000001</v>
      </c>
      <c r="EJ32" s="9">
        <v>11467.969748643296</v>
      </c>
      <c r="EK32" s="9">
        <v>21433.48300977414</v>
      </c>
      <c r="EL32" s="4">
        <v>3.537636</v>
      </c>
      <c r="EM32" s="3">
        <f t="shared" si="37"/>
        <v>9.7640133014038871E-2</v>
      </c>
      <c r="EN32" s="3">
        <f t="shared" si="5"/>
        <v>0.29213040426918663</v>
      </c>
      <c r="EO32" s="18"/>
      <c r="ER32">
        <f t="shared" si="38"/>
        <v>178448.7575111505</v>
      </c>
      <c r="ES32" s="20">
        <v>201.32</v>
      </c>
      <c r="ET32" s="20"/>
      <c r="EU32" s="20"/>
      <c r="EV32" s="20"/>
      <c r="EX32" s="4">
        <v>639445</v>
      </c>
      <c r="EY32" s="4">
        <v>124019</v>
      </c>
      <c r="EZ32" s="4">
        <v>146378</v>
      </c>
      <c r="FA32" s="4">
        <v>148457</v>
      </c>
      <c r="FB32" s="4">
        <v>1170456.8587776721</v>
      </c>
      <c r="FC32" s="4">
        <v>201429.86362029531</v>
      </c>
      <c r="FD32" s="4">
        <v>164473.5643288646</v>
      </c>
      <c r="FE32" s="4">
        <v>156935.66194430401</v>
      </c>
      <c r="FF32" s="4">
        <v>56035.817999999999</v>
      </c>
      <c r="FG32" s="12">
        <f t="shared" si="39"/>
        <v>20.887655441697525</v>
      </c>
      <c r="FH32" s="9">
        <v>550080.385412</v>
      </c>
      <c r="FI32" s="9">
        <v>239557.71004486849</v>
      </c>
      <c r="FJ32" s="9">
        <v>252848.68847168807</v>
      </c>
      <c r="FK32" s="4">
        <v>2.9422730000000001</v>
      </c>
      <c r="FL32" s="3">
        <f t="shared" si="40"/>
        <v>0.15337893142298836</v>
      </c>
      <c r="FM32" s="3">
        <f t="shared" si="6"/>
        <v>0.23053976495241968</v>
      </c>
      <c r="FN32" s="18"/>
      <c r="FQ32">
        <f t="shared" si="41"/>
        <v>1618486.6658273216</v>
      </c>
      <c r="FR32" s="20">
        <v>109.83</v>
      </c>
      <c r="FS32" s="20"/>
      <c r="FT32" s="20"/>
      <c r="FU32" s="20"/>
      <c r="FW32" s="4">
        <v>973643.97655036021</v>
      </c>
      <c r="FX32" s="4">
        <v>214717.75745124891</v>
      </c>
      <c r="FY32" s="4">
        <v>213963.5367959897</v>
      </c>
      <c r="FZ32" s="4">
        <v>243935.64072939171</v>
      </c>
      <c r="GA32" s="4">
        <v>1661014.7436318339</v>
      </c>
      <c r="GB32" s="4">
        <v>309750.70440452598</v>
      </c>
      <c r="GC32" s="4">
        <v>283524.84670766332</v>
      </c>
      <c r="GD32" s="4">
        <v>276102.20977583842</v>
      </c>
      <c r="GE32" s="4">
        <v>78122</v>
      </c>
      <c r="GF32" s="12">
        <f t="shared" si="42"/>
        <v>21.261805171806071</v>
      </c>
      <c r="GG32" s="9">
        <v>669572.95958200004</v>
      </c>
      <c r="GH32" s="9">
        <v>255641.905</v>
      </c>
      <c r="GI32" s="9">
        <v>210300.00099999999</v>
      </c>
      <c r="GJ32" s="4">
        <v>3.2145800000000002</v>
      </c>
      <c r="GK32" s="3">
        <f t="shared" si="43"/>
        <v>0.1060048921524957</v>
      </c>
      <c r="GL32" s="3">
        <f t="shared" si="7"/>
        <v>0.2351471320901749</v>
      </c>
      <c r="GM32" s="18"/>
      <c r="GP32">
        <f t="shared" si="44"/>
        <v>2152395.8444131059</v>
      </c>
      <c r="GQ32" s="20">
        <v>171.49</v>
      </c>
      <c r="GR32" s="20"/>
      <c r="GS32" s="20"/>
      <c r="GT32" s="20"/>
      <c r="GV32" s="4">
        <v>12283.704130304021</v>
      </c>
      <c r="GW32" s="4">
        <v>2844.3617707424978</v>
      </c>
      <c r="GX32" s="4">
        <v>2402.5820343159871</v>
      </c>
      <c r="GY32" s="4">
        <v>3550.2819311330759</v>
      </c>
      <c r="GZ32" s="4">
        <v>158226.10050831511</v>
      </c>
      <c r="HA32" s="4">
        <v>31554.11261668682</v>
      </c>
      <c r="HB32" s="4">
        <v>18898.2933012459</v>
      </c>
      <c r="HC32" s="4">
        <v>25545.701786189598</v>
      </c>
      <c r="HD32" s="4">
        <v>10017.1</v>
      </c>
      <c r="HE32" s="12">
        <f t="shared" si="45"/>
        <v>15.795599575557308</v>
      </c>
      <c r="HF32" s="9">
        <v>46702.808572200003</v>
      </c>
      <c r="HG32" s="9">
        <v>8322.5066837118302</v>
      </c>
      <c r="HH32" s="9">
        <v>18768.523120736747</v>
      </c>
      <c r="HI32" s="4">
        <v>3.0206909999999998</v>
      </c>
      <c r="HJ32" s="3">
        <f t="shared" si="46"/>
        <v>0.10369475510362682</v>
      </c>
      <c r="HK32" s="3">
        <f t="shared" si="8"/>
        <v>0.24230736520115659</v>
      </c>
      <c r="HL32" s="18"/>
      <c r="HO32">
        <f t="shared" si="47"/>
        <v>141074.75352876738</v>
      </c>
      <c r="HP32" s="20"/>
      <c r="HQ32" s="20"/>
      <c r="HR32" s="20"/>
      <c r="HS32" s="20"/>
      <c r="HU32" s="4">
        <v>336216.81358807371</v>
      </c>
      <c r="HV32" s="4">
        <v>77370.40669625545</v>
      </c>
      <c r="HW32" s="4">
        <v>70532.819921365372</v>
      </c>
      <c r="HX32" s="4">
        <v>68676.566843579436</v>
      </c>
      <c r="HY32" s="4">
        <v>1087073.467497438</v>
      </c>
      <c r="HZ32" s="4">
        <v>213431.54935842441</v>
      </c>
      <c r="IA32" s="4">
        <v>161218.9525482514</v>
      </c>
      <c r="IB32" s="4">
        <v>138649.45921877379</v>
      </c>
      <c r="IC32" s="4">
        <v>56564.1</v>
      </c>
      <c r="ID32" s="12">
        <f t="shared" si="48"/>
        <v>19.218434793401432</v>
      </c>
      <c r="IE32" s="9">
        <v>428411.68656200002</v>
      </c>
      <c r="IF32" s="9">
        <v>96625.065170296381</v>
      </c>
      <c r="IG32" s="9">
        <v>114245.27338766961</v>
      </c>
      <c r="IH32" s="4">
        <v>3.0785239999999998</v>
      </c>
      <c r="II32" s="3">
        <f t="shared" si="49"/>
        <v>8.1025727284125423E-2</v>
      </c>
      <c r="IJ32" s="3">
        <f t="shared" si="9"/>
        <v>0.20702323789122196</v>
      </c>
      <c r="IK32" s="18"/>
      <c r="IN32">
        <f t="shared" si="50"/>
        <v>1318875.6589615946</v>
      </c>
      <c r="IO32" s="20">
        <v>52.67</v>
      </c>
      <c r="IP32" s="20"/>
      <c r="IQ32" s="20"/>
      <c r="IR32" s="20"/>
      <c r="IT32" s="4">
        <v>182890.0073615381</v>
      </c>
      <c r="IU32" s="4">
        <v>289314592.18276662</v>
      </c>
      <c r="IV32" s="4">
        <v>80279224.315067753</v>
      </c>
      <c r="IW32" s="4">
        <v>39441622.339884833</v>
      </c>
      <c r="IX32" s="4">
        <v>34635883.337453142</v>
      </c>
      <c r="IY32" s="4">
        <v>2311658.6820019041</v>
      </c>
      <c r="IZ32" s="4">
        <v>568687.24988075346</v>
      </c>
      <c r="JA32" s="4">
        <v>185700.13886425839</v>
      </c>
      <c r="JB32" s="4">
        <v>160253.17609290101</v>
      </c>
      <c r="JC32" s="4">
        <v>119536</v>
      </c>
      <c r="JD32" s="12">
        <f t="shared" si="51"/>
        <v>19.338598263300629</v>
      </c>
      <c r="JE32" s="9">
        <v>1182569.5645699999</v>
      </c>
      <c r="JF32" s="9">
        <v>271001.57</v>
      </c>
      <c r="JG32" s="9">
        <v>233759.9981</v>
      </c>
      <c r="JH32" s="4">
        <v>3.108949</v>
      </c>
      <c r="JI32" s="3">
        <f t="shared" si="52"/>
        <v>6.7957741694803675E-2</v>
      </c>
      <c r="JJ32" s="3">
        <f t="shared" si="10"/>
        <v>0.12802241518212384</v>
      </c>
      <c r="JK32" s="18"/>
      <c r="JN32">
        <f t="shared" si="53"/>
        <v>3676548.4652003367</v>
      </c>
      <c r="JO32" s="20">
        <v>655.43</v>
      </c>
      <c r="JP32" s="20"/>
      <c r="JQ32" s="20"/>
      <c r="JR32" s="20"/>
      <c r="JT32" s="4">
        <v>182890.0073615381</v>
      </c>
      <c r="JU32" s="4">
        <v>36434.404440154452</v>
      </c>
      <c r="JV32" s="4">
        <v>104285.6241296645</v>
      </c>
      <c r="JW32" s="4">
        <v>97670.097854443389</v>
      </c>
      <c r="JX32" s="4">
        <v>315393.21802485222</v>
      </c>
      <c r="JY32" s="4">
        <v>55252.128848105487</v>
      </c>
      <c r="JZ32" s="4">
        <v>108380.9475055075</v>
      </c>
      <c r="KA32" s="4">
        <v>100078.21066062609</v>
      </c>
      <c r="KB32" s="4">
        <v>14368</v>
      </c>
      <c r="KC32" s="12">
        <f t="shared" si="54"/>
        <v>21.951087000616106</v>
      </c>
      <c r="KD32" s="9">
        <v>141021.11294699999</v>
      </c>
      <c r="KE32" s="9">
        <v>132000.66200000001</v>
      </c>
      <c r="KF32" s="9">
        <v>102860.50099999999</v>
      </c>
      <c r="KG32" s="4">
        <v>3.3934609999999998</v>
      </c>
      <c r="KH32" s="3">
        <f t="shared" si="55"/>
        <v>0.23130379940330442</v>
      </c>
      <c r="KI32" s="3">
        <f t="shared" si="11"/>
        <v>0.55212344539108849</v>
      </c>
      <c r="KJ32" s="18"/>
      <c r="KM32">
        <f t="shared" si="56"/>
        <v>478549.64696223952</v>
      </c>
      <c r="KN32" s="20">
        <v>190.7</v>
      </c>
      <c r="KO32" s="20"/>
      <c r="KP32" s="20"/>
      <c r="KQ32" s="20"/>
      <c r="KS32" s="4">
        <v>443474</v>
      </c>
      <c r="KT32" s="4">
        <v>121815</v>
      </c>
      <c r="KU32" s="4">
        <v>185560</v>
      </c>
      <c r="KV32" s="4">
        <v>150552</v>
      </c>
      <c r="KW32" s="4">
        <v>113064.7686670495</v>
      </c>
      <c r="KX32" s="4">
        <v>26926.146630895721</v>
      </c>
      <c r="KY32" s="4">
        <v>36397.412001503057</v>
      </c>
      <c r="KZ32" s="4">
        <v>25265.71770594882</v>
      </c>
      <c r="LA32" s="4">
        <v>4128</v>
      </c>
      <c r="LB32" s="12">
        <f t="shared" si="57"/>
        <v>27.389721091824008</v>
      </c>
      <c r="LC32" s="9">
        <v>60820.400910800003</v>
      </c>
      <c r="LD32" s="9">
        <v>17810.793859298268</v>
      </c>
      <c r="LE32" s="9">
        <v>34519.555215015789</v>
      </c>
      <c r="LF32" s="4">
        <v>4.0983890000000001</v>
      </c>
      <c r="LG32" s="3">
        <f t="shared" si="58"/>
        <v>0.11251084984780535</v>
      </c>
      <c r="LH32" s="3">
        <f t="shared" si="12"/>
        <v>0.37895344484682303</v>
      </c>
      <c r="LI32" s="18"/>
      <c r="LL32">
        <f t="shared" si="59"/>
        <v>249265.66206841273</v>
      </c>
      <c r="LM32" s="20">
        <v>285.14</v>
      </c>
      <c r="LN32" s="20"/>
      <c r="LO32" s="20"/>
      <c r="LP32" s="20"/>
      <c r="LR32" s="4">
        <v>143001.0819050766</v>
      </c>
      <c r="LS32" s="4">
        <v>30664</v>
      </c>
      <c r="LT32" s="4">
        <v>27989.42557448614</v>
      </c>
      <c r="LU32" s="4">
        <v>28876.742721122529</v>
      </c>
      <c r="LV32" s="4">
        <v>598402.64875629102</v>
      </c>
      <c r="LW32" s="4">
        <v>120189.81118404469</v>
      </c>
      <c r="LX32" s="4">
        <v>75579.74414698426</v>
      </c>
      <c r="LY32" s="4">
        <v>48793.529554580957</v>
      </c>
      <c r="LZ32" s="4">
        <v>38283.372613007698</v>
      </c>
      <c r="MA32" s="12">
        <f t="shared" si="60"/>
        <v>15.630875962923113</v>
      </c>
      <c r="MB32" s="9">
        <v>168162.97740999999</v>
      </c>
      <c r="MC32" s="9">
        <v>32191.101467481061</v>
      </c>
      <c r="MD32" s="9">
        <v>58358.310802537068</v>
      </c>
      <c r="ME32" s="4">
        <v>2.9625059999999999</v>
      </c>
      <c r="MF32" s="3">
        <f t="shared" si="61"/>
        <v>9.5917610091597161E-2</v>
      </c>
      <c r="MG32" s="3">
        <f t="shared" si="13"/>
        <v>0.19883125196687726</v>
      </c>
      <c r="MH32" s="18"/>
      <c r="MK32">
        <f t="shared" si="62"/>
        <v>498183.82955498941</v>
      </c>
      <c r="ML32" s="20">
        <v>26.09</v>
      </c>
      <c r="MM32" s="20"/>
      <c r="MN32" s="20"/>
      <c r="MO32" s="20"/>
      <c r="MQ32" s="4">
        <v>749023.90591306868</v>
      </c>
      <c r="MR32" s="4">
        <v>148045.91402011621</v>
      </c>
      <c r="MS32" s="4">
        <v>270925.67509931012</v>
      </c>
      <c r="MT32" s="4">
        <v>251345.59828947281</v>
      </c>
      <c r="MU32" s="4">
        <v>173980.5791342702</v>
      </c>
      <c r="MV32" s="4">
        <v>28563.23184055234</v>
      </c>
      <c r="MW32" s="4">
        <v>42330.097075041624</v>
      </c>
      <c r="MX32" s="4">
        <v>41486.59926731325</v>
      </c>
      <c r="MY32" s="4">
        <v>8329</v>
      </c>
      <c r="MZ32" s="12">
        <f t="shared" si="63"/>
        <v>20.888531532509329</v>
      </c>
      <c r="NA32" s="9">
        <v>97008.076067500006</v>
      </c>
      <c r="NB32" s="9">
        <v>30405.518900000003</v>
      </c>
      <c r="NC32" s="9">
        <v>50368.710100000004</v>
      </c>
      <c r="ND32" s="4">
        <v>2.9496950000000002</v>
      </c>
      <c r="NE32" s="3">
        <f t="shared" si="64"/>
        <v>0.15172798795023015</v>
      </c>
      <c r="NF32" s="3">
        <f t="shared" si="14"/>
        <v>0.34863458246511392</v>
      </c>
      <c r="NG32" s="18"/>
      <c r="NJ32">
        <f t="shared" si="65"/>
        <v>286144.23693592445</v>
      </c>
      <c r="NK32" s="20">
        <v>321.37</v>
      </c>
      <c r="NL32" s="20"/>
      <c r="NM32" s="20"/>
      <c r="NN32" s="20"/>
      <c r="NP32" s="4">
        <v>220944.02995601599</v>
      </c>
      <c r="NQ32" s="4">
        <v>58808.767828556993</v>
      </c>
      <c r="NR32" s="4">
        <v>77076.534950047018</v>
      </c>
      <c r="NS32" s="4">
        <v>75413.312259330007</v>
      </c>
      <c r="NT32" s="4">
        <v>187246.08838492251</v>
      </c>
      <c r="NU32" s="4">
        <v>37511.427557807583</v>
      </c>
      <c r="NV32" s="4">
        <v>52893.407223406211</v>
      </c>
      <c r="NW32" s="4">
        <v>43954.890341436541</v>
      </c>
      <c r="NX32" s="4">
        <v>6481.9750000000004</v>
      </c>
      <c r="NY32" s="12">
        <f t="shared" si="66"/>
        <v>28.8871969399639</v>
      </c>
      <c r="NZ32" s="9">
        <v>102851.406367</v>
      </c>
      <c r="OA32" s="9">
        <v>173179.54500000001</v>
      </c>
      <c r="OB32" s="9">
        <v>108784.58501082039</v>
      </c>
      <c r="OC32" s="4">
        <v>3.3197079999999999</v>
      </c>
      <c r="OD32" s="3">
        <f t="shared" si="67"/>
        <v>0.34739055858485457</v>
      </c>
      <c r="OE32" s="3">
        <f t="shared" si="15"/>
        <v>0.3450870504166455</v>
      </c>
      <c r="OF32" s="18"/>
      <c r="OI32">
        <f t="shared" si="68"/>
        <v>341436.63652778085</v>
      </c>
      <c r="OJ32" s="20">
        <v>230.03</v>
      </c>
      <c r="OK32" s="20"/>
      <c r="OL32" s="20"/>
      <c r="OM32" s="20"/>
      <c r="OO32" s="4">
        <v>307425</v>
      </c>
      <c r="OP32" s="4">
        <v>52099</v>
      </c>
      <c r="OQ32" s="4">
        <v>81393</v>
      </c>
      <c r="OR32" s="4">
        <v>77605</v>
      </c>
      <c r="OS32" s="4">
        <v>1009584.5318107679</v>
      </c>
      <c r="OT32" s="4">
        <v>142054.23898742121</v>
      </c>
      <c r="OU32" s="4">
        <v>176072.60703257119</v>
      </c>
      <c r="OV32" s="4">
        <v>156731.25686014039</v>
      </c>
      <c r="OW32" s="4">
        <v>56316</v>
      </c>
      <c r="OX32" s="12">
        <f t="shared" si="69"/>
        <v>17.927134949406348</v>
      </c>
      <c r="OY32" s="9">
        <v>466030.97069699998</v>
      </c>
      <c r="OZ32" s="9">
        <v>698410.97130228102</v>
      </c>
      <c r="PA32" s="9">
        <v>625056.16615497298</v>
      </c>
      <c r="PB32" s="4">
        <v>2.703503</v>
      </c>
      <c r="PC32" s="3">
        <f t="shared" si="70"/>
        <v>0.49632340478473536</v>
      </c>
      <c r="PD32" s="3">
        <f t="shared" si="16"/>
        <v>0.25859640562738878</v>
      </c>
      <c r="PE32" s="18"/>
      <c r="PH32">
        <f t="shared" si="71"/>
        <v>1259916.1273722516</v>
      </c>
      <c r="PI32" s="20">
        <v>170.25</v>
      </c>
      <c r="PJ32" s="20"/>
      <c r="PK32" s="20"/>
      <c r="PL32" s="20"/>
      <c r="PN32" s="4">
        <v>3534600</v>
      </c>
      <c r="PO32" s="4">
        <v>692925</v>
      </c>
      <c r="PP32" s="4">
        <v>277000</v>
      </c>
      <c r="PQ32" s="4">
        <v>328675</v>
      </c>
      <c r="PR32" s="4">
        <v>6136175</v>
      </c>
      <c r="PS32" s="4">
        <v>929465.21522807237</v>
      </c>
      <c r="PT32" s="4">
        <v>320306.13566270127</v>
      </c>
      <c r="PU32" s="4">
        <v>393400</v>
      </c>
      <c r="PV32" s="4">
        <v>234333</v>
      </c>
      <c r="PW32" s="12">
        <f t="shared" si="72"/>
        <v>26.18570581181481</v>
      </c>
      <c r="PX32" s="9">
        <v>3536675.0035399999</v>
      </c>
      <c r="PY32" s="9">
        <v>1110492.69</v>
      </c>
      <c r="PZ32" s="9">
        <v>903440</v>
      </c>
      <c r="QA32" s="4">
        <v>2.8269609999999998</v>
      </c>
      <c r="QB32" s="3">
        <f t="shared" si="73"/>
        <v>9.8672902655457792E-2</v>
      </c>
      <c r="QC32" s="3">
        <f t="shared" si="17"/>
        <v>8.5678011656198719E-2</v>
      </c>
      <c r="QD32" s="18"/>
      <c r="QG32">
        <f t="shared" si="74"/>
        <v>9998042.3046824411</v>
      </c>
      <c r="QH32" s="20">
        <v>149.43</v>
      </c>
      <c r="QI32" s="20"/>
      <c r="QJ32" s="20"/>
      <c r="QK32" s="20"/>
      <c r="QM32" s="4">
        <v>34802.035962613423</v>
      </c>
      <c r="QN32" s="4">
        <v>8857.6247689463962</v>
      </c>
      <c r="QO32" s="4">
        <v>10121.589120436091</v>
      </c>
      <c r="QP32" s="4">
        <v>10404.744995705891</v>
      </c>
      <c r="QQ32" s="4">
        <v>55339.173738373953</v>
      </c>
      <c r="QR32" s="4">
        <v>10039.385532368689</v>
      </c>
      <c r="QS32" s="4">
        <v>10481.249474460181</v>
      </c>
      <c r="QT32" s="4">
        <v>8177.5261019395839</v>
      </c>
      <c r="QU32">
        <v>3264.8</v>
      </c>
      <c r="QV32" s="12">
        <f t="shared" si="75"/>
        <v>16.950249246010152</v>
      </c>
      <c r="QW32" s="9">
        <v>22316.683741600002</v>
      </c>
      <c r="QX32" s="9">
        <v>2137.9489013549701</v>
      </c>
      <c r="QY32" s="9">
        <v>13302.294851434444</v>
      </c>
      <c r="QZ32" s="32">
        <v>3.1499567150470256</v>
      </c>
      <c r="RA32" s="3">
        <f t="shared" si="76"/>
        <v>0.13055689474376739</v>
      </c>
      <c r="RB32" s="3">
        <f t="shared" si="18"/>
        <v>0.29490134051629457</v>
      </c>
      <c r="RC32" s="18"/>
      <c r="RF32">
        <f t="shared" si="77"/>
        <v>70296.587809433709</v>
      </c>
      <c r="RG32" s="18">
        <v>48.997999999999998</v>
      </c>
      <c r="RH32" s="20"/>
      <c r="RI32" s="20"/>
      <c r="RJ32" s="20"/>
      <c r="RL32" s="4">
        <v>66685000</v>
      </c>
      <c r="RM32" s="4">
        <v>19349500</v>
      </c>
      <c r="RN32" s="4">
        <v>21168100</v>
      </c>
      <c r="RO32" s="4">
        <v>22330300</v>
      </c>
      <c r="RP32" s="4">
        <v>241306.7376730504</v>
      </c>
      <c r="RQ32" s="4">
        <v>68238.642501339535</v>
      </c>
      <c r="RR32" s="4">
        <v>32554.24550325239</v>
      </c>
      <c r="RS32" s="4">
        <v>42108.194921080481</v>
      </c>
      <c r="RT32">
        <v>39910</v>
      </c>
      <c r="RU32" s="12">
        <f t="shared" si="78"/>
        <v>6.0462725550751797</v>
      </c>
      <c r="RV32" s="9">
        <v>88137.761525499998</v>
      </c>
      <c r="RW32" s="9">
        <v>11445.157047925901</v>
      </c>
      <c r="RX32" s="9">
        <v>49567.491071048855</v>
      </c>
      <c r="RY32" s="32">
        <v>2.0556878245977219</v>
      </c>
      <c r="RZ32" s="3">
        <f t="shared" si="79"/>
        <v>0.21323939480263915</v>
      </c>
      <c r="SA32" s="3">
        <f t="shared" si="20"/>
        <v>0.3261483092149659</v>
      </c>
      <c r="SB32" s="18"/>
      <c r="SE32">
        <f t="shared" si="80"/>
        <v>181183.72325526789</v>
      </c>
      <c r="SF32" s="18"/>
      <c r="SG32" s="20"/>
      <c r="SH32" s="20"/>
      <c r="SI32" s="20"/>
    </row>
    <row r="33" spans="1:504">
      <c r="A33" s="43" t="s">
        <v>56</v>
      </c>
      <c r="B33" s="44"/>
      <c r="C33" s="2" t="s">
        <v>30</v>
      </c>
      <c r="D33" s="3">
        <v>225133</v>
      </c>
      <c r="E33" s="3">
        <v>58221</v>
      </c>
      <c r="F33" s="3">
        <v>31687</v>
      </c>
      <c r="G33" s="3">
        <v>36643</v>
      </c>
      <c r="H33" s="3">
        <v>334455.7616261245</v>
      </c>
      <c r="I33" s="3">
        <v>68536.703252209234</v>
      </c>
      <c r="J33" s="3">
        <v>37894.946696179519</v>
      </c>
      <c r="K33" s="3">
        <v>34462.769119550692</v>
      </c>
      <c r="L33" s="3">
        <v>15677.281999999999</v>
      </c>
      <c r="M33" s="12">
        <f t="shared" si="21"/>
        <v>21.333784875855681</v>
      </c>
      <c r="N33" s="9">
        <v>194029.37190500001</v>
      </c>
      <c r="O33" s="9">
        <v>19645.43147843577</v>
      </c>
      <c r="P33" s="9">
        <v>73347.437558773963</v>
      </c>
      <c r="Q33" s="3">
        <v>3.370066</v>
      </c>
      <c r="R33" s="3">
        <f t="shared" si="22"/>
        <v>7.7469553500897945E-2</v>
      </c>
      <c r="S33" s="3">
        <f t="shared" si="19"/>
        <v>0.1517547405311527</v>
      </c>
      <c r="T33" s="18"/>
      <c r="W33">
        <f t="shared" si="23"/>
        <v>653891.78925839579</v>
      </c>
      <c r="X33" s="18">
        <v>97.290999999999997</v>
      </c>
      <c r="Y33" s="20"/>
      <c r="Z33" s="20"/>
      <c r="AA33" s="20"/>
      <c r="AC33" s="3">
        <v>98241.410882791912</v>
      </c>
      <c r="AD33" s="3">
        <v>21260.098946672239</v>
      </c>
      <c r="AE33" s="3">
        <v>33836.833219624263</v>
      </c>
      <c r="AF33" s="3">
        <v>34347.465435967853</v>
      </c>
      <c r="AG33" s="3">
        <v>164141.70040100001</v>
      </c>
      <c r="AH33" s="3">
        <v>34342.809711425893</v>
      </c>
      <c r="AI33" s="3">
        <v>44815.974368591233</v>
      </c>
      <c r="AJ33" s="3">
        <v>46386.200644216573</v>
      </c>
      <c r="AK33" s="3">
        <v>7561.4340000000002</v>
      </c>
      <c r="AL33" s="12">
        <f t="shared" si="24"/>
        <v>21.70774755172101</v>
      </c>
      <c r="AM33" s="9">
        <v>66423.188826400001</v>
      </c>
      <c r="AN33" s="9">
        <v>35853.040489999999</v>
      </c>
      <c r="AO33" s="9">
        <v>41451.019899999999</v>
      </c>
      <c r="AP33" s="3">
        <v>3.3550260000000001</v>
      </c>
      <c r="AQ33" s="3">
        <f t="shared" si="25"/>
        <v>0.17791207963175695</v>
      </c>
      <c r="AR33" s="3">
        <f t="shared" si="1"/>
        <v>0.34702422350662393</v>
      </c>
      <c r="AS33" s="18"/>
      <c r="AV33">
        <f t="shared" si="26"/>
        <v>222851.52551548148</v>
      </c>
      <c r="AW33" s="20">
        <v>138.66999999999999</v>
      </c>
      <c r="AX33" s="20"/>
      <c r="AY33" s="20"/>
      <c r="AZ33" s="20"/>
      <c r="BB33" s="3">
        <v>117936.19207708719</v>
      </c>
      <c r="BC33" s="3">
        <v>20397.948980879479</v>
      </c>
      <c r="BD33" s="3">
        <v>82590.472235652327</v>
      </c>
      <c r="BE33" s="3">
        <v>82170.82887306578</v>
      </c>
      <c r="BF33" s="3">
        <v>211360.65453102981</v>
      </c>
      <c r="BG33" s="3">
        <v>33597.301301369218</v>
      </c>
      <c r="BH33" s="3">
        <v>102108.67872952401</v>
      </c>
      <c r="BI33" s="3">
        <v>94797.578278470683</v>
      </c>
      <c r="BJ33" s="3">
        <v>9855</v>
      </c>
      <c r="BK33" s="12">
        <f t="shared" si="27"/>
        <v>21.447047643940113</v>
      </c>
      <c r="BL33" s="9">
        <v>79952.354893600001</v>
      </c>
      <c r="BM33" s="9">
        <v>111079.73929999999</v>
      </c>
      <c r="BN33" s="9">
        <v>119673.43</v>
      </c>
      <c r="BO33" s="3">
        <v>2.8106119999999999</v>
      </c>
      <c r="BP33" s="3">
        <f t="shared" si="28"/>
        <v>0.53385091618047664</v>
      </c>
      <c r="BQ33" s="3">
        <f t="shared" si="2"/>
        <v>0.69851882703243628</v>
      </c>
      <c r="BR33" s="18"/>
      <c r="BU33">
        <f t="shared" si="29"/>
        <v>224715.04809221087</v>
      </c>
      <c r="BV33" s="20">
        <v>130.44999999999999</v>
      </c>
      <c r="BW33" s="20"/>
      <c r="BX33" s="20"/>
      <c r="BY33" s="20"/>
      <c r="CA33" s="3">
        <v>458181</v>
      </c>
      <c r="CB33" s="3">
        <v>93138</v>
      </c>
      <c r="CC33" s="3">
        <v>128815</v>
      </c>
      <c r="CD33" s="3">
        <v>112697</v>
      </c>
      <c r="CE33" s="3">
        <v>643893.77733675146</v>
      </c>
      <c r="CF33" s="3">
        <v>106851.4450763897</v>
      </c>
      <c r="CG33" s="3">
        <v>141192.02382204161</v>
      </c>
      <c r="CH33" s="3">
        <v>110742.31933589801</v>
      </c>
      <c r="CI33" s="3">
        <v>25607.053</v>
      </c>
      <c r="CJ33" s="12">
        <f t="shared" si="30"/>
        <v>25.145172985612653</v>
      </c>
      <c r="CK33" s="9">
        <v>347294.62070799997</v>
      </c>
      <c r="CL33" s="9">
        <v>121286.63500442012</v>
      </c>
      <c r="CM33" s="9">
        <v>245712.53984161766</v>
      </c>
      <c r="CN33" s="3">
        <v>2.480064</v>
      </c>
      <c r="CO33" s="3">
        <f t="shared" si="31"/>
        <v>0.24901998822231039</v>
      </c>
      <c r="CP33" s="3">
        <f t="shared" si="3"/>
        <v>0.26355523253910573</v>
      </c>
      <c r="CQ33" s="18"/>
      <c r="CR33" s="3"/>
      <c r="CT33">
        <f t="shared" si="32"/>
        <v>861312.88621156523</v>
      </c>
      <c r="CU33" s="20">
        <v>216.33</v>
      </c>
      <c r="CV33" s="20"/>
      <c r="CW33" s="20"/>
      <c r="CX33" s="20"/>
      <c r="CZ33" s="3">
        <v>588547.46256461204</v>
      </c>
      <c r="DA33" s="3">
        <v>112418.16433065091</v>
      </c>
      <c r="DB33" s="3">
        <v>227936.3036176883</v>
      </c>
      <c r="DC33" s="3">
        <v>228189.44515356369</v>
      </c>
      <c r="DD33" s="3">
        <v>117948.6043860592</v>
      </c>
      <c r="DE33" s="3">
        <v>18576.637980620359</v>
      </c>
      <c r="DF33" s="3">
        <v>32813.759059669581</v>
      </c>
      <c r="DG33" s="3">
        <v>28567.31378888027</v>
      </c>
      <c r="DH33" s="3">
        <v>5111</v>
      </c>
      <c r="DI33" s="12">
        <f t="shared" si="33"/>
        <v>23.077402540805949</v>
      </c>
      <c r="DJ33" s="9">
        <v>57863.101774100003</v>
      </c>
      <c r="DK33" s="9">
        <v>19127.025442958715</v>
      </c>
      <c r="DL33" s="9">
        <v>42711.704067609884</v>
      </c>
      <c r="DM33" s="3">
        <v>2.9398439999999999</v>
      </c>
      <c r="DN33" s="3">
        <f t="shared" si="34"/>
        <v>0.21101938259946956</v>
      </c>
      <c r="DO33" s="3">
        <f t="shared" si="4"/>
        <v>0.38750124483051146</v>
      </c>
      <c r="DP33" s="18"/>
      <c r="DQ33" s="3"/>
      <c r="DS33">
        <f t="shared" si="35"/>
        <v>170108.49257197726</v>
      </c>
      <c r="DT33" s="20">
        <v>236.75</v>
      </c>
      <c r="DU33" s="20"/>
      <c r="DV33" s="20"/>
      <c r="DW33" s="20"/>
      <c r="DY33" s="3">
        <v>52786.486103542229</v>
      </c>
      <c r="DZ33" s="3">
        <v>13163.51191324309</v>
      </c>
      <c r="EA33" s="3">
        <v>15864.701860558171</v>
      </c>
      <c r="EB33" s="3">
        <v>14546.30717216937</v>
      </c>
      <c r="EC33" s="3">
        <v>95567.778501437788</v>
      </c>
      <c r="ED33" s="3">
        <v>22436.063476517269</v>
      </c>
      <c r="EE33" s="3">
        <v>20000.81484071532</v>
      </c>
      <c r="EF33" s="3">
        <v>19084.75938937343</v>
      </c>
      <c r="EG33" s="3">
        <v>4881.8</v>
      </c>
      <c r="EH33" s="12">
        <f t="shared" si="36"/>
        <v>19.576340387037114</v>
      </c>
      <c r="EI33" s="9">
        <v>52364.303493899999</v>
      </c>
      <c r="EJ33" s="9">
        <v>14149.23595281427</v>
      </c>
      <c r="EK33" s="9">
        <v>23941.600547513226</v>
      </c>
      <c r="EL33" s="3">
        <v>3.5358510000000001</v>
      </c>
      <c r="EM33" s="3">
        <f t="shared" si="37"/>
        <v>0.10860753383804762</v>
      </c>
      <c r="EN33" s="3">
        <f t="shared" si="5"/>
        <v>0.28805676677431663</v>
      </c>
      <c r="EO33" s="18"/>
      <c r="EP33" s="3"/>
      <c r="ER33">
        <f t="shared" si="38"/>
        <v>185152.3748732098</v>
      </c>
      <c r="ES33" s="20">
        <v>190.48</v>
      </c>
      <c r="ET33" s="20"/>
      <c r="EU33" s="20"/>
      <c r="EV33" s="20"/>
      <c r="EX33" s="3">
        <v>695043</v>
      </c>
      <c r="EY33" s="3">
        <v>129485</v>
      </c>
      <c r="EZ33" s="3">
        <v>169117</v>
      </c>
      <c r="FA33" s="3">
        <v>168545</v>
      </c>
      <c r="FB33" s="3">
        <v>1187968.3922136929</v>
      </c>
      <c r="FC33" s="3">
        <v>198403.87234695311</v>
      </c>
      <c r="FD33" s="3">
        <v>175660.20135905501</v>
      </c>
      <c r="FE33" s="3">
        <v>162345.40654356839</v>
      </c>
      <c r="FF33" s="3">
        <v>56305.462</v>
      </c>
      <c r="FG33" s="12">
        <f t="shared" si="39"/>
        <v>21.098635017215432</v>
      </c>
      <c r="FH33" s="9">
        <v>521820.80089999997</v>
      </c>
      <c r="FI33" s="9">
        <v>245324.72603208013</v>
      </c>
      <c r="FJ33" s="9">
        <v>255429.01053779124</v>
      </c>
      <c r="FK33" s="3">
        <v>2.9743620000000002</v>
      </c>
      <c r="FL33" s="3">
        <f t="shared" si="40"/>
        <v>0.16237364999071269</v>
      </c>
      <c r="FM33" s="3">
        <f t="shared" si="6"/>
        <v>0.24290727336294302</v>
      </c>
      <c r="FN33" s="18"/>
      <c r="FO33" s="3"/>
      <c r="FQ33">
        <f t="shared" si="41"/>
        <v>1552083.9610065259</v>
      </c>
      <c r="FR33" s="20">
        <v>112.02</v>
      </c>
      <c r="FS33" s="20"/>
      <c r="FT33" s="20"/>
      <c r="FU33" s="20"/>
      <c r="FW33" s="3">
        <v>1021043.367707303</v>
      </c>
      <c r="FX33" s="3">
        <v>220802.0283049632</v>
      </c>
      <c r="FY33" s="3">
        <v>240238.59471755341</v>
      </c>
      <c r="FZ33" s="3">
        <v>269356.49269101332</v>
      </c>
      <c r="GA33" s="3">
        <v>1707959.86210458</v>
      </c>
      <c r="GB33" s="3">
        <v>310245.97760001832</v>
      </c>
      <c r="GC33" s="3">
        <v>308620.05984551628</v>
      </c>
      <c r="GD33" s="3">
        <v>290675.01436431962</v>
      </c>
      <c r="GE33" s="3">
        <v>77846</v>
      </c>
      <c r="GF33" s="12">
        <f t="shared" si="42"/>
        <v>21.940239217231202</v>
      </c>
      <c r="GG33" s="9">
        <v>630852.61202700005</v>
      </c>
      <c r="GH33" s="9">
        <v>257107.897</v>
      </c>
      <c r="GI33" s="9">
        <v>200980</v>
      </c>
      <c r="GJ33" s="3">
        <v>3.1946620000000001</v>
      </c>
      <c r="GK33" s="3">
        <f t="shared" si="43"/>
        <v>0.11056972765365543</v>
      </c>
      <c r="GL33" s="3">
        <f t="shared" si="7"/>
        <v>0.24954625020131838</v>
      </c>
      <c r="GM33" s="18"/>
      <c r="GN33" s="3"/>
      <c r="GP33">
        <f t="shared" si="44"/>
        <v>2015360.8672434001</v>
      </c>
      <c r="GQ33" s="20">
        <v>158.59</v>
      </c>
      <c r="GR33" s="20"/>
      <c r="GS33" s="20"/>
      <c r="GT33" s="20"/>
      <c r="GV33" s="3">
        <v>15277.156628309311</v>
      </c>
      <c r="GW33" s="3">
        <v>2861.1410574183419</v>
      </c>
      <c r="GX33" s="3">
        <v>3046.9747170977062</v>
      </c>
      <c r="GY33" s="3">
        <v>4307.4096282275514</v>
      </c>
      <c r="GZ33" s="3">
        <v>161401.19470917399</v>
      </c>
      <c r="HA33" s="3">
        <v>26430.18643444826</v>
      </c>
      <c r="HB33" s="3">
        <v>20960.079957025479</v>
      </c>
      <c r="HC33" s="3">
        <v>25002.68550320738</v>
      </c>
      <c r="HD33" s="3">
        <v>10066.9</v>
      </c>
      <c r="HE33" s="12">
        <f t="shared" si="45"/>
        <v>16.032859639926293</v>
      </c>
      <c r="HF33" s="9">
        <v>45482.630777500002</v>
      </c>
      <c r="HG33" s="9">
        <v>8461.1403062701029</v>
      </c>
      <c r="HH33" s="9">
        <v>20110.036178771283</v>
      </c>
      <c r="HI33" s="3">
        <v>3.0090859999999999</v>
      </c>
      <c r="HJ33" s="3">
        <f t="shared" si="46"/>
        <v>0.1140909779597561</v>
      </c>
      <c r="HK33" s="3">
        <f t="shared" si="8"/>
        <v>0.24069872831234929</v>
      </c>
      <c r="HL33" s="18"/>
      <c r="HM33" s="3"/>
      <c r="HO33">
        <f t="shared" si="47"/>
        <v>136861.14751574438</v>
      </c>
      <c r="HP33" s="20"/>
      <c r="HQ33" s="20"/>
      <c r="HR33" s="20"/>
      <c r="HS33" s="20"/>
      <c r="HU33" s="3">
        <v>384413.01897036622</v>
      </c>
      <c r="HV33" s="3">
        <v>87829.155782420028</v>
      </c>
      <c r="HW33" s="3">
        <v>83307.673848016086</v>
      </c>
      <c r="HX33" s="3">
        <v>84746.527269968443</v>
      </c>
      <c r="HY33" s="3">
        <v>1122140.852804522</v>
      </c>
      <c r="HZ33" s="3">
        <v>221934.98130511591</v>
      </c>
      <c r="IA33" s="3">
        <v>173636.41998411471</v>
      </c>
      <c r="IB33" s="3">
        <v>156427.3834057058</v>
      </c>
      <c r="IC33" s="3">
        <v>56576.7</v>
      </c>
      <c r="ID33" s="12">
        <f t="shared" si="48"/>
        <v>19.833974989784171</v>
      </c>
      <c r="IE33" s="9">
        <v>423275.33678800002</v>
      </c>
      <c r="IF33" s="9">
        <v>103924.75144508526</v>
      </c>
      <c r="IG33" s="9">
        <v>121896.45747598346</v>
      </c>
      <c r="IH33" s="3">
        <v>3.0683349999999998</v>
      </c>
      <c r="II33" s="3">
        <f t="shared" si="49"/>
        <v>8.8157769556376539E-2</v>
      </c>
      <c r="IJ33" s="3">
        <f t="shared" si="9"/>
        <v>0.21858547034659559</v>
      </c>
      <c r="IK33" s="18"/>
      <c r="IL33" s="3"/>
      <c r="IN33">
        <f t="shared" si="50"/>
        <v>1298750.5305034081</v>
      </c>
      <c r="IO33" s="20">
        <v>55.63</v>
      </c>
      <c r="IP33" s="20"/>
      <c r="IQ33" s="20"/>
      <c r="IR33" s="20"/>
      <c r="IT33" s="3">
        <v>191235.4054908414</v>
      </c>
      <c r="IU33" s="3">
        <v>307498710.38701367</v>
      </c>
      <c r="IV33" s="3">
        <v>84096306.823112741</v>
      </c>
      <c r="IW33" s="3">
        <v>45264507.191148803</v>
      </c>
      <c r="IX33" s="3">
        <v>37271927.806390263</v>
      </c>
      <c r="IY33" s="3">
        <v>2414848.791158855</v>
      </c>
      <c r="IZ33" s="3">
        <v>593233.44281815446</v>
      </c>
      <c r="JA33" s="3">
        <v>214150.37823860461</v>
      </c>
      <c r="JB33" s="3">
        <v>177139.06262562671</v>
      </c>
      <c r="JC33" s="3">
        <v>120305</v>
      </c>
      <c r="JD33" s="12">
        <f t="shared" si="51"/>
        <v>20.072721758520885</v>
      </c>
      <c r="JE33" s="9">
        <v>1259452.5867999999</v>
      </c>
      <c r="JF33" s="9">
        <v>340379.14799999999</v>
      </c>
      <c r="JG33" s="9">
        <v>265989.99900000001</v>
      </c>
      <c r="JH33" s="3">
        <v>3.1264599999999998</v>
      </c>
      <c r="JI33" s="3">
        <f t="shared" si="52"/>
        <v>7.5569109521255173E-2</v>
      </c>
      <c r="JJ33" s="3">
        <f t="shared" si="10"/>
        <v>0.13420614820410115</v>
      </c>
      <c r="JK33" s="18"/>
      <c r="JL33" s="3"/>
      <c r="JN33">
        <f t="shared" si="53"/>
        <v>3937628.1345267277</v>
      </c>
      <c r="JO33" s="20">
        <v>758.51</v>
      </c>
      <c r="JP33" s="20"/>
      <c r="JQ33" s="20"/>
      <c r="JR33" s="20"/>
      <c r="JT33" s="3">
        <v>191235.4054908414</v>
      </c>
      <c r="JU33" s="3">
        <v>38843.124517374519</v>
      </c>
      <c r="JV33" s="3">
        <v>118096.92866352759</v>
      </c>
      <c r="JW33" s="3">
        <v>108715.52269052601</v>
      </c>
      <c r="JX33" s="3">
        <v>325231.83158716059</v>
      </c>
      <c r="JY33" s="3">
        <v>58195.478575799672</v>
      </c>
      <c r="JZ33" s="3">
        <v>116778.21757259739</v>
      </c>
      <c r="KA33" s="3">
        <v>105389.36309712179</v>
      </c>
      <c r="KB33" s="3">
        <v>14423</v>
      </c>
      <c r="KC33" s="12">
        <f t="shared" si="54"/>
        <v>22.54952725418849</v>
      </c>
      <c r="KD33" s="9">
        <v>131260.30793099999</v>
      </c>
      <c r="KE33" s="9">
        <v>130785.42600000001</v>
      </c>
      <c r="KF33" s="9">
        <v>101007.469</v>
      </c>
      <c r="KG33" s="3">
        <v>3.3519589999999999</v>
      </c>
      <c r="KH33" s="3">
        <f t="shared" si="55"/>
        <v>0.24671567648969414</v>
      </c>
      <c r="KI33" s="3">
        <f t="shared" si="11"/>
        <v>0.59301898299610645</v>
      </c>
      <c r="KJ33" s="18"/>
      <c r="KK33" s="3"/>
      <c r="KM33">
        <f t="shared" si="56"/>
        <v>439979.17051208677</v>
      </c>
      <c r="KN33" s="20">
        <v>202.82</v>
      </c>
      <c r="KO33" s="20"/>
      <c r="KP33" s="20"/>
      <c r="KQ33" s="20"/>
      <c r="KS33" s="3">
        <v>498657</v>
      </c>
      <c r="KT33" s="3">
        <v>129962</v>
      </c>
      <c r="KU33" s="3">
        <v>214041</v>
      </c>
      <c r="KV33" s="3">
        <v>169753</v>
      </c>
      <c r="KW33" s="3">
        <v>119728.9255715155</v>
      </c>
      <c r="KX33" s="3">
        <v>27182.76397885432</v>
      </c>
      <c r="KY33" s="3">
        <v>39255.383903922673</v>
      </c>
      <c r="KZ33" s="3">
        <v>26718.883363698849</v>
      </c>
      <c r="LA33" s="3">
        <v>4140</v>
      </c>
      <c r="LB33" s="12">
        <f t="shared" si="57"/>
        <v>28.920030331283936</v>
      </c>
      <c r="LC33" s="9">
        <v>61322.776227599999</v>
      </c>
      <c r="LD33" s="9">
        <v>20650.640074646835</v>
      </c>
      <c r="LE33" s="9">
        <v>32996.770386037548</v>
      </c>
      <c r="LF33" s="3">
        <v>4.0209979999999996</v>
      </c>
      <c r="LG33" s="3">
        <f t="shared" si="58"/>
        <v>0.11451737190171882</v>
      </c>
      <c r="LH33" s="3">
        <f t="shared" si="12"/>
        <v>0.38482764706000316</v>
      </c>
      <c r="LI33" s="18"/>
      <c r="LJ33" s="3"/>
      <c r="LL33">
        <f t="shared" si="59"/>
        <v>246578.76056562713</v>
      </c>
      <c r="LM33" s="20">
        <v>278.35000000000002</v>
      </c>
      <c r="LN33" s="20"/>
      <c r="LO33" s="20"/>
      <c r="LP33" s="20"/>
      <c r="LR33" s="3">
        <v>161369.84183336949</v>
      </c>
      <c r="LS33" s="3">
        <v>31714</v>
      </c>
      <c r="LT33" s="3">
        <v>35272.806402716298</v>
      </c>
      <c r="LU33" s="3">
        <v>31869.25005261839</v>
      </c>
      <c r="LV33" s="3">
        <v>609078.4090694132</v>
      </c>
      <c r="LW33" s="3">
        <v>114440.4124713683</v>
      </c>
      <c r="LX33" s="3">
        <v>84676.919552061911</v>
      </c>
      <c r="LY33" s="3">
        <v>48144.353351177757</v>
      </c>
      <c r="LZ33" s="3">
        <v>38440.028860617502</v>
      </c>
      <c r="MA33" s="12">
        <f t="shared" si="60"/>
        <v>15.844899890109733</v>
      </c>
      <c r="MB33" s="9">
        <v>167701.492631</v>
      </c>
      <c r="MC33" s="9">
        <v>39629.896161316494</v>
      </c>
      <c r="MD33" s="9">
        <v>62423.06152145633</v>
      </c>
      <c r="ME33" s="3">
        <v>2.9711400000000001</v>
      </c>
      <c r="MF33" s="3">
        <f t="shared" si="61"/>
        <v>0.10731765096401268</v>
      </c>
      <c r="MG33" s="3">
        <f t="shared" si="13"/>
        <v>0.20803780834297894</v>
      </c>
      <c r="MH33" s="18"/>
      <c r="MI33" s="3"/>
      <c r="MK33">
        <f t="shared" si="62"/>
        <v>498264.61281566939</v>
      </c>
      <c r="ML33" s="20">
        <v>33.22</v>
      </c>
      <c r="MM33" s="20"/>
      <c r="MN33" s="20"/>
      <c r="MO33" s="20"/>
      <c r="MQ33" s="3">
        <v>840046.27473892213</v>
      </c>
      <c r="MR33" s="3">
        <v>167578.4308031672</v>
      </c>
      <c r="MS33" s="3">
        <v>310034.63934768981</v>
      </c>
      <c r="MT33" s="3">
        <v>275224.51394665771</v>
      </c>
      <c r="MU33" s="3">
        <v>181411.8008110073</v>
      </c>
      <c r="MV33" s="3">
        <v>30688.36135558875</v>
      </c>
      <c r="MW33" s="3">
        <v>45360.157120777578</v>
      </c>
      <c r="MX33" s="3">
        <v>43862.513082587873</v>
      </c>
      <c r="MY33" s="3">
        <v>8337</v>
      </c>
      <c r="MZ33" s="12">
        <f t="shared" si="63"/>
        <v>21.759841766943421</v>
      </c>
      <c r="NA33" s="9">
        <v>100922.25371600001</v>
      </c>
      <c r="NB33" s="9">
        <v>30654.066899999998</v>
      </c>
      <c r="NC33" s="9">
        <v>49390.96</v>
      </c>
      <c r="ND33" s="3">
        <v>2.8981940000000002</v>
      </c>
      <c r="NE33" s="3">
        <f t="shared" si="64"/>
        <v>0.1461980907041667</v>
      </c>
      <c r="NF33" s="3">
        <f t="shared" si="14"/>
        <v>0.3483493534187983</v>
      </c>
      <c r="NG33" s="18"/>
      <c r="NH33" s="3"/>
      <c r="NJ33">
        <f t="shared" si="65"/>
        <v>292492.27018618892</v>
      </c>
      <c r="NK33" s="20">
        <v>247.22</v>
      </c>
      <c r="NL33" s="20"/>
      <c r="NM33" s="20"/>
      <c r="NN33" s="20"/>
      <c r="NP33" s="3">
        <v>236147.63367773301</v>
      </c>
      <c r="NQ33" s="3">
        <v>62321.004967253997</v>
      </c>
      <c r="NR33" s="3">
        <v>86344.942505134997</v>
      </c>
      <c r="NS33" s="3">
        <v>85045.725330613001</v>
      </c>
      <c r="NT33" s="3">
        <v>192879.3053350136</v>
      </c>
      <c r="NU33" s="3">
        <v>39159.665497615337</v>
      </c>
      <c r="NV33" s="3">
        <v>57247.516998031802</v>
      </c>
      <c r="NW33" s="3">
        <v>48097.734184760993</v>
      </c>
      <c r="NX33" s="3">
        <v>6505.1480000000001</v>
      </c>
      <c r="NY33" s="12">
        <f t="shared" si="66"/>
        <v>29.650256279336549</v>
      </c>
      <c r="NZ33" s="9">
        <v>98446.055802699993</v>
      </c>
      <c r="OA33" s="9">
        <v>178675.696</v>
      </c>
      <c r="OB33" s="9">
        <v>100620.12183752417</v>
      </c>
      <c r="OC33" s="3">
        <v>3.3569089999999999</v>
      </c>
      <c r="OD33" s="3">
        <f t="shared" si="67"/>
        <v>0.34183022154266923</v>
      </c>
      <c r="OE33" s="3">
        <f t="shared" si="15"/>
        <v>0.36288881062776635</v>
      </c>
      <c r="OF33" s="18"/>
      <c r="OG33" s="3"/>
      <c r="OI33">
        <f t="shared" si="68"/>
        <v>330474.45073858585</v>
      </c>
      <c r="OJ33" s="20">
        <v>198.88</v>
      </c>
      <c r="OK33" s="20"/>
      <c r="OL33" s="20"/>
      <c r="OM33" s="20"/>
      <c r="OO33" s="3">
        <v>330026</v>
      </c>
      <c r="OP33" s="3">
        <v>59278</v>
      </c>
      <c r="OQ33" s="3">
        <v>93462</v>
      </c>
      <c r="OR33" s="3">
        <v>92770</v>
      </c>
      <c r="OS33" s="3">
        <v>1039299.500574525</v>
      </c>
      <c r="OT33" s="3">
        <v>154971.79455661439</v>
      </c>
      <c r="OU33" s="3">
        <v>187941.7181747829</v>
      </c>
      <c r="OV33" s="3">
        <v>172208.30573527139</v>
      </c>
      <c r="OW33" s="3">
        <v>56409</v>
      </c>
      <c r="OX33" s="12">
        <f t="shared" si="69"/>
        <v>18.424356052660478</v>
      </c>
      <c r="OY33" s="9">
        <v>440874.01373499999</v>
      </c>
      <c r="OZ33" s="9">
        <v>715536.32338945393</v>
      </c>
      <c r="PA33" s="9">
        <v>630826.80245453794</v>
      </c>
      <c r="PB33" s="3">
        <v>2.7114039999999999</v>
      </c>
      <c r="PC33" s="3">
        <f t="shared" si="70"/>
        <v>0.52588320891218154</v>
      </c>
      <c r="PD33" s="3">
        <f t="shared" si="16"/>
        <v>0.28214746716925332</v>
      </c>
      <c r="PE33" s="18"/>
      <c r="PF33" s="3"/>
      <c r="PH33">
        <f t="shared" si="71"/>
        <v>1195387.5643371339</v>
      </c>
      <c r="PI33" s="20">
        <v>171.32</v>
      </c>
      <c r="PJ33" s="20"/>
      <c r="PK33" s="20"/>
      <c r="PL33" s="20"/>
      <c r="PN33" s="3">
        <v>3930925</v>
      </c>
      <c r="PO33" s="3">
        <v>809600</v>
      </c>
      <c r="PP33" s="3">
        <v>302375</v>
      </c>
      <c r="PQ33" s="3">
        <v>405125</v>
      </c>
      <c r="PR33" s="3">
        <v>6577125</v>
      </c>
      <c r="PS33" s="3">
        <v>1078996.992420238</v>
      </c>
      <c r="PT33" s="3">
        <v>346431.63611286698</v>
      </c>
      <c r="PU33" s="3">
        <v>489125</v>
      </c>
      <c r="PV33" s="3">
        <v>236394</v>
      </c>
      <c r="PW33" s="12">
        <f t="shared" si="72"/>
        <v>27.822723927003224</v>
      </c>
      <c r="PX33" s="9">
        <v>3933175.0016399999</v>
      </c>
      <c r="PY33" s="9">
        <v>1123693.79</v>
      </c>
      <c r="PZ33" s="9">
        <v>1033350</v>
      </c>
      <c r="QA33" s="3">
        <v>2.7166779999999999</v>
      </c>
      <c r="QB33" s="3">
        <f t="shared" si="73"/>
        <v>0.10009006682267219</v>
      </c>
      <c r="QC33" s="3">
        <f t="shared" si="17"/>
        <v>8.9991541431088104E-2</v>
      </c>
      <c r="QD33" s="18"/>
      <c r="QE33" s="3"/>
      <c r="QG33">
        <f t="shared" si="74"/>
        <v>10685169.997105351</v>
      </c>
      <c r="QH33" s="20">
        <v>138.66999999999999</v>
      </c>
      <c r="QI33" s="20"/>
      <c r="QJ33" s="20"/>
      <c r="QK33" s="20"/>
      <c r="QM33" s="3">
        <v>40054.465029615378</v>
      </c>
      <c r="QN33" s="3">
        <v>10624.79975354282</v>
      </c>
      <c r="QO33" s="3">
        <v>12116.45653284879</v>
      </c>
      <c r="QP33" s="3">
        <v>13720.11461980577</v>
      </c>
      <c r="QQ33" s="3">
        <v>60053.778521066357</v>
      </c>
      <c r="QR33" s="3">
        <v>11198.178809105561</v>
      </c>
      <c r="QS33" s="3">
        <v>11255.72603661241</v>
      </c>
      <c r="QT33" s="3">
        <v>9524.2763524418351</v>
      </c>
      <c r="QU33">
        <v>3293</v>
      </c>
      <c r="QV33" s="12">
        <f t="shared" si="75"/>
        <v>18.236798822066916</v>
      </c>
      <c r="QW33" s="9">
        <v>22210.547609000001</v>
      </c>
      <c r="QX33" s="9">
        <v>4259.6499732402644</v>
      </c>
      <c r="QY33" s="9">
        <v>14874.286422071087</v>
      </c>
      <c r="QZ33" s="32">
        <v>3.0959809719722293</v>
      </c>
      <c r="RA33" s="3">
        <f t="shared" si="76"/>
        <v>0.16452564459059416</v>
      </c>
      <c r="RB33" s="3">
        <f t="shared" si="18"/>
        <v>0.32251799061042979</v>
      </c>
      <c r="RC33" s="18"/>
      <c r="RD33" s="3"/>
      <c r="RF33">
        <f t="shared" si="77"/>
        <v>68763.432774547298</v>
      </c>
      <c r="RG33" s="18">
        <v>41.798000000000002</v>
      </c>
      <c r="RH33" s="20"/>
      <c r="RI33" s="20"/>
      <c r="RJ33" s="20"/>
      <c r="RL33" s="3">
        <v>76523500</v>
      </c>
      <c r="RM33" s="3">
        <v>21909200</v>
      </c>
      <c r="RN33" s="3">
        <v>25939700</v>
      </c>
      <c r="RO33" s="3">
        <v>25421200</v>
      </c>
      <c r="RP33" s="3">
        <v>265097.3642667706</v>
      </c>
      <c r="RQ33" s="3">
        <v>75647.609303248115</v>
      </c>
      <c r="RR33" s="3">
        <v>35224.958541120948</v>
      </c>
      <c r="RS33" s="3">
        <v>45439.462966095773</v>
      </c>
      <c r="RT33">
        <v>40406</v>
      </c>
      <c r="RU33" s="12">
        <f t="shared" si="78"/>
        <v>6.5608415647866805</v>
      </c>
      <c r="RV33" s="9">
        <v>97184.325776800004</v>
      </c>
      <c r="RW33" s="9">
        <v>11493.088644150899</v>
      </c>
      <c r="RX33" s="9">
        <v>50527.800031051884</v>
      </c>
      <c r="RY33" s="32">
        <v>2.0858138456872752</v>
      </c>
      <c r="RZ33" s="3">
        <f t="shared" si="79"/>
        <v>0.18946504030078784</v>
      </c>
      <c r="SA33" s="3">
        <f t="shared" si="20"/>
        <v>0.33558906741066469</v>
      </c>
      <c r="SB33" s="18"/>
      <c r="SC33" s="3"/>
      <c r="SE33">
        <f t="shared" si="80"/>
        <v>202708.41228903222</v>
      </c>
      <c r="SF33" s="18"/>
      <c r="SG33" s="20"/>
      <c r="SH33" s="20"/>
      <c r="SI33" s="20"/>
    </row>
    <row r="34" spans="1:504">
      <c r="A34" s="43" t="s">
        <v>57</v>
      </c>
      <c r="B34" s="44"/>
      <c r="C34" s="2" t="s">
        <v>30</v>
      </c>
      <c r="D34" s="4">
        <v>249388</v>
      </c>
      <c r="E34" s="4">
        <v>69721</v>
      </c>
      <c r="F34" s="4">
        <v>38947</v>
      </c>
      <c r="G34" s="4">
        <v>45139</v>
      </c>
      <c r="H34" s="4">
        <v>351905.21693040407</v>
      </c>
      <c r="I34" s="4">
        <v>76197.292517728361</v>
      </c>
      <c r="J34" s="4">
        <v>42133.547604605577</v>
      </c>
      <c r="K34" s="4">
        <v>35660.883693619209</v>
      </c>
      <c r="L34" s="4">
        <v>15900.566000000001</v>
      </c>
      <c r="M34" s="12">
        <f t="shared" si="21"/>
        <v>22.131615750684855</v>
      </c>
      <c r="N34" s="9">
        <v>171939.56268100001</v>
      </c>
      <c r="O34" s="9">
        <v>22871.617604327424</v>
      </c>
      <c r="P34" s="9">
        <v>84691.310572397604</v>
      </c>
      <c r="Q34" s="4">
        <v>3.3598499999999998</v>
      </c>
      <c r="R34" s="3">
        <f t="shared" si="22"/>
        <v>0.10425361673301844</v>
      </c>
      <c r="S34" s="3">
        <f t="shared" si="19"/>
        <v>0.16858469533417808</v>
      </c>
      <c r="T34" s="18"/>
      <c r="W34">
        <f t="shared" si="23"/>
        <v>577691.13967375783</v>
      </c>
      <c r="X34" s="18">
        <v>113.069</v>
      </c>
      <c r="Y34" s="20"/>
      <c r="Z34" s="20"/>
      <c r="AA34" s="20"/>
      <c r="AC34" s="4">
        <v>103541.9523456176</v>
      </c>
      <c r="AD34" s="4">
        <v>23176.615418892889</v>
      </c>
      <c r="AE34" s="4">
        <v>37363.724180655743</v>
      </c>
      <c r="AF34" s="4">
        <v>37880.283046961762</v>
      </c>
      <c r="AG34" s="4">
        <v>167823.99850566051</v>
      </c>
      <c r="AH34" s="4">
        <v>36719.829128105303</v>
      </c>
      <c r="AI34" s="4">
        <v>47997.707971516189</v>
      </c>
      <c r="AJ34" s="4">
        <v>49241.45211235719</v>
      </c>
      <c r="AK34" s="4">
        <v>7564.9840000000004</v>
      </c>
      <c r="AL34" s="12">
        <f t="shared" si="24"/>
        <v>22.184316385290504</v>
      </c>
      <c r="AM34" s="9">
        <v>68025.725681199998</v>
      </c>
      <c r="AN34" s="9">
        <v>50779.775699999998</v>
      </c>
      <c r="AO34" s="9">
        <v>58512.730100000001</v>
      </c>
      <c r="AP34" s="4">
        <v>3.3674369999999998</v>
      </c>
      <c r="AQ34" s="3">
        <f t="shared" si="25"/>
        <v>0.24688896360058565</v>
      </c>
      <c r="AR34" s="3">
        <f t="shared" si="1"/>
        <v>0.36335034023917651</v>
      </c>
      <c r="AS34" s="18"/>
      <c r="AV34">
        <f t="shared" si="26"/>
        <v>229072.34561072307</v>
      </c>
      <c r="AW34" s="20">
        <v>377.23</v>
      </c>
      <c r="AX34" s="20"/>
      <c r="AY34" s="20"/>
      <c r="AZ34" s="20"/>
      <c r="BB34" s="4">
        <v>125431.16011380529</v>
      </c>
      <c r="BC34" s="4">
        <v>22231.755452256471</v>
      </c>
      <c r="BD34" s="4">
        <v>85170.014433889533</v>
      </c>
      <c r="BE34" s="4">
        <v>84112.664864604798</v>
      </c>
      <c r="BF34" s="4">
        <v>214857.58504566431</v>
      </c>
      <c r="BG34" s="4">
        <v>35096.913864955313</v>
      </c>
      <c r="BH34" s="4">
        <v>102447.4684805959</v>
      </c>
      <c r="BI34" s="4">
        <v>95183.9600748956</v>
      </c>
      <c r="BJ34" s="4">
        <v>9857</v>
      </c>
      <c r="BK34" s="12">
        <f t="shared" si="27"/>
        <v>21.79746221422992</v>
      </c>
      <c r="BL34" s="9">
        <v>83257.717139800006</v>
      </c>
      <c r="BM34" s="9">
        <v>147104.4284</v>
      </c>
      <c r="BN34" s="9">
        <v>157903.13000999999</v>
      </c>
      <c r="BO34" s="4">
        <v>2.8265829999999998</v>
      </c>
      <c r="BP34" s="3">
        <f t="shared" si="28"/>
        <v>0.67919478326411009</v>
      </c>
      <c r="BQ34" s="3">
        <f t="shared" si="2"/>
        <v>0.67480313163372641</v>
      </c>
      <c r="BR34" s="18"/>
      <c r="BU34">
        <f t="shared" si="29"/>
        <v>235334.84788616732</v>
      </c>
      <c r="BV34" s="20">
        <v>218.79</v>
      </c>
      <c r="BW34" s="20"/>
      <c r="BX34" s="20"/>
      <c r="BY34" s="20"/>
      <c r="CA34" s="4">
        <v>495522</v>
      </c>
      <c r="CB34" s="4">
        <v>103542</v>
      </c>
      <c r="CC34" s="4">
        <v>137438</v>
      </c>
      <c r="CD34" s="4">
        <v>125855</v>
      </c>
      <c r="CE34" s="4">
        <v>674085.96668767894</v>
      </c>
      <c r="CF34" s="4">
        <v>115945.19327130359</v>
      </c>
      <c r="CG34" s="4">
        <v>147495.62326888851</v>
      </c>
      <c r="CH34" s="4">
        <v>120033.62985222699</v>
      </c>
      <c r="CI34" s="4">
        <v>25842.116000000002</v>
      </c>
      <c r="CJ34" s="12">
        <f t="shared" si="30"/>
        <v>26.084782170611682</v>
      </c>
      <c r="CK34" s="9">
        <v>355765.82325100002</v>
      </c>
      <c r="CL34" s="9">
        <v>128548.17616093441</v>
      </c>
      <c r="CM34" s="9">
        <v>262935.68096940801</v>
      </c>
      <c r="CN34" s="4">
        <v>2.4681769999999998</v>
      </c>
      <c r="CO34" s="3">
        <f t="shared" si="31"/>
        <v>0.26319816641457744</v>
      </c>
      <c r="CP34" s="3">
        <f t="shared" si="3"/>
        <v>0.26567236167112662</v>
      </c>
      <c r="CQ34" s="18"/>
      <c r="CT34">
        <f t="shared" si="32"/>
        <v>878093.02233418345</v>
      </c>
      <c r="CU34" s="20">
        <v>242.81</v>
      </c>
      <c r="CV34" s="20"/>
      <c r="CW34" s="20"/>
      <c r="CX34" s="20"/>
      <c r="CZ34" s="4">
        <v>640382.23627170385</v>
      </c>
      <c r="DA34" s="4">
        <v>133156.01992559689</v>
      </c>
      <c r="DB34" s="4">
        <v>247753.3179282498</v>
      </c>
      <c r="DC34" s="4">
        <v>254459.48465623471</v>
      </c>
      <c r="DD34" s="4">
        <v>123006.9303299601</v>
      </c>
      <c r="DE34" s="4">
        <v>20910.0826713313</v>
      </c>
      <c r="DF34" s="4">
        <v>34441.740194841048</v>
      </c>
      <c r="DG34" s="4">
        <v>30880.401610714958</v>
      </c>
      <c r="DH34" s="4">
        <v>5113</v>
      </c>
      <c r="DI34" s="12">
        <f t="shared" si="33"/>
        <v>24.057682442785076</v>
      </c>
      <c r="DJ34" s="9">
        <v>61632.7700941</v>
      </c>
      <c r="DK34" s="9">
        <v>30755.160086004395</v>
      </c>
      <c r="DL34" s="9">
        <v>62720.352485443247</v>
      </c>
      <c r="DM34" s="4">
        <v>2.8880949999999999</v>
      </c>
      <c r="DN34" s="3">
        <f t="shared" si="34"/>
        <v>0.32004247858613938</v>
      </c>
      <c r="DO34" s="3">
        <f t="shared" si="4"/>
        <v>0.39211956089566147</v>
      </c>
      <c r="DP34" s="18"/>
      <c r="DS34">
        <f t="shared" si="35"/>
        <v>178001.29514491974</v>
      </c>
      <c r="DT34" s="20">
        <v>373.65</v>
      </c>
      <c r="DU34" s="20"/>
      <c r="DV34" s="20"/>
      <c r="DW34" s="20"/>
      <c r="DY34" s="4">
        <v>57458.134741144408</v>
      </c>
      <c r="DZ34" s="4">
        <v>14420.05596453732</v>
      </c>
      <c r="EA34" s="4">
        <v>16407.17945383615</v>
      </c>
      <c r="EB34" s="4">
        <v>15968.73759559784</v>
      </c>
      <c r="EC34" s="4">
        <v>98837.151926363513</v>
      </c>
      <c r="ED34" s="4">
        <v>23035.994976917798</v>
      </c>
      <c r="EE34" s="4">
        <v>20086.150081318629</v>
      </c>
      <c r="EF34" s="4">
        <v>20300.526196582559</v>
      </c>
      <c r="EG34" s="4">
        <v>4902.2</v>
      </c>
      <c r="EH34" s="12">
        <f t="shared" si="36"/>
        <v>20.161795097377404</v>
      </c>
      <c r="EI34" s="9">
        <v>55464.876594200003</v>
      </c>
      <c r="EJ34" s="9">
        <v>17453.852756839067</v>
      </c>
      <c r="EK34" s="9">
        <v>28195.371307116027</v>
      </c>
      <c r="EL34" s="4">
        <v>3.5247790000000001</v>
      </c>
      <c r="EM34" s="3">
        <f t="shared" si="37"/>
        <v>0.12353660257835622</v>
      </c>
      <c r="EN34" s="3">
        <f t="shared" si="5"/>
        <v>0.28173484220547074</v>
      </c>
      <c r="EO34" s="18"/>
      <c r="ER34">
        <f t="shared" si="38"/>
        <v>195501.43225682768</v>
      </c>
      <c r="ES34" s="20">
        <v>254.63</v>
      </c>
      <c r="ET34" s="20"/>
      <c r="EU34" s="20"/>
      <c r="EV34" s="20"/>
      <c r="EX34" s="4">
        <v>744466</v>
      </c>
      <c r="EY34" s="4">
        <v>137895</v>
      </c>
      <c r="EZ34" s="4">
        <v>177277</v>
      </c>
      <c r="FA34" s="4">
        <v>180606</v>
      </c>
      <c r="FB34" s="4">
        <v>1207116.3859763769</v>
      </c>
      <c r="FC34" s="4">
        <v>203058.74367580959</v>
      </c>
      <c r="FD34" s="4">
        <v>179241.788023673</v>
      </c>
      <c r="FE34" s="4">
        <v>170142.1535646102</v>
      </c>
      <c r="FF34" s="4">
        <v>56582.341999999997</v>
      </c>
      <c r="FG34" s="12">
        <f t="shared" si="39"/>
        <v>21.333800321951625</v>
      </c>
      <c r="FH34" s="9">
        <v>547870.30594200001</v>
      </c>
      <c r="FI34" s="9">
        <v>292598.54996825219</v>
      </c>
      <c r="FJ34" s="9">
        <v>312323.20888790581</v>
      </c>
      <c r="FK34" s="4">
        <v>2.9918369999999999</v>
      </c>
      <c r="FL34" s="3">
        <f t="shared" si="40"/>
        <v>0.18677180796486645</v>
      </c>
      <c r="FM34" s="3">
        <f t="shared" si="6"/>
        <v>0.24036221936260352</v>
      </c>
      <c r="FN34" s="18"/>
      <c r="FQ34">
        <f t="shared" si="41"/>
        <v>1639138.6525185953</v>
      </c>
      <c r="FR34" s="20">
        <v>199.9</v>
      </c>
      <c r="FS34" s="20"/>
      <c r="FT34" s="20"/>
      <c r="FU34" s="20"/>
      <c r="FW34" s="4">
        <v>1067011.9974572679</v>
      </c>
      <c r="FX34" s="4">
        <v>225653.1582208309</v>
      </c>
      <c r="FY34" s="4">
        <v>265076.54071359371</v>
      </c>
      <c r="FZ34" s="4">
        <v>286756.05565881351</v>
      </c>
      <c r="GA34" s="4">
        <v>1747666.0465902891</v>
      </c>
      <c r="GB34" s="4">
        <v>312353.55528276769</v>
      </c>
      <c r="GC34" s="4">
        <v>331599.24954239029</v>
      </c>
      <c r="GD34" s="4">
        <v>302399.86305520538</v>
      </c>
      <c r="GE34" s="4">
        <v>77668</v>
      </c>
      <c r="GF34" s="12">
        <f t="shared" si="42"/>
        <v>22.501751642765221</v>
      </c>
      <c r="GG34" s="9">
        <v>639694.68384800002</v>
      </c>
      <c r="GH34" s="9">
        <v>352232.538</v>
      </c>
      <c r="GI34" s="9">
        <v>289010</v>
      </c>
      <c r="GJ34" s="4">
        <v>3.1966709999999998</v>
      </c>
      <c r="GK34" s="3">
        <f t="shared" si="43"/>
        <v>0.1520890082089677</v>
      </c>
      <c r="GL34" s="3">
        <f t="shared" si="7"/>
        <v>0.25858781236173828</v>
      </c>
      <c r="GM34" s="18"/>
      <c r="GP34">
        <f t="shared" si="44"/>
        <v>2044893.44471107</v>
      </c>
      <c r="GQ34" s="20">
        <v>367.07</v>
      </c>
      <c r="GR34" s="20"/>
      <c r="GS34" s="20"/>
      <c r="GT34" s="20"/>
      <c r="GV34" s="4">
        <v>18639.984536102482</v>
      </c>
      <c r="GW34" s="4">
        <v>3749.943586191263</v>
      </c>
      <c r="GX34" s="4">
        <v>3570.3441953332058</v>
      </c>
      <c r="GY34" s="4">
        <v>5289.7522153584432</v>
      </c>
      <c r="GZ34" s="4">
        <v>165457.53393395609</v>
      </c>
      <c r="HA34" s="4">
        <v>28901.22644270879</v>
      </c>
      <c r="HB34" s="4">
        <v>21343.51600281629</v>
      </c>
      <c r="HC34" s="4">
        <v>26110.602856395279</v>
      </c>
      <c r="HD34" s="4">
        <v>10105.6</v>
      </c>
      <c r="HE34" s="12">
        <f t="shared" si="45"/>
        <v>16.372856033679948</v>
      </c>
      <c r="HF34" s="9">
        <v>45132.179318299997</v>
      </c>
      <c r="HG34" s="9">
        <v>8957.1338035527078</v>
      </c>
      <c r="HH34" s="9">
        <v>24637.445806096752</v>
      </c>
      <c r="HI34" s="4">
        <v>2.9917980000000002</v>
      </c>
      <c r="HJ34" s="3">
        <f t="shared" si="46"/>
        <v>0.14074441130652818</v>
      </c>
      <c r="HK34" s="3">
        <f t="shared" si="8"/>
        <v>0.23766372749749734</v>
      </c>
      <c r="HL34" s="18"/>
      <c r="HO34">
        <f t="shared" si="47"/>
        <v>135026.36382013132</v>
      </c>
      <c r="HP34" s="20"/>
      <c r="HQ34" s="20"/>
      <c r="HR34" s="20"/>
      <c r="HS34" s="20"/>
      <c r="HU34" s="4">
        <v>431424.58820132143</v>
      </c>
      <c r="HV34" s="4">
        <v>96755.582608675497</v>
      </c>
      <c r="HW34" s="4">
        <v>93976.364252915417</v>
      </c>
      <c r="HX34" s="4">
        <v>95525.553740120318</v>
      </c>
      <c r="HY34" s="4">
        <v>1153539.315851419</v>
      </c>
      <c r="HZ34" s="4">
        <v>224229.07376345509</v>
      </c>
      <c r="IA34" s="4">
        <v>179843.47007791101</v>
      </c>
      <c r="IB34" s="4">
        <v>163116.59723059469</v>
      </c>
      <c r="IC34" s="4">
        <v>56593.1</v>
      </c>
      <c r="ID34" s="12">
        <f t="shared" si="48"/>
        <v>20.383038141600636</v>
      </c>
      <c r="IE34" s="9">
        <v>437103.11438599997</v>
      </c>
      <c r="IF34" s="9">
        <v>120330.72096950289</v>
      </c>
      <c r="IG34" s="9">
        <v>156589.57598010194</v>
      </c>
      <c r="IH34" s="4">
        <v>3.0655749999999999</v>
      </c>
      <c r="II34" s="3">
        <f t="shared" si="49"/>
        <v>0.1062044274552283</v>
      </c>
      <c r="IJ34" s="3">
        <f t="shared" si="9"/>
        <v>0.21962345584323295</v>
      </c>
      <c r="IK34" s="18"/>
      <c r="IN34">
        <f t="shared" si="50"/>
        <v>1339972.3798838619</v>
      </c>
      <c r="IO34" s="20">
        <v>126.59</v>
      </c>
      <c r="IP34" s="20"/>
      <c r="IQ34" s="20"/>
      <c r="IR34" s="20"/>
      <c r="IT34" s="4">
        <v>199848.8441952107</v>
      </c>
      <c r="IU34" s="4">
        <v>330260574.74557799</v>
      </c>
      <c r="IV34" s="4">
        <v>90991981.163885504</v>
      </c>
      <c r="IW34" s="4">
        <v>46549812.094954327</v>
      </c>
      <c r="IX34" s="4">
        <v>35524573.970750317</v>
      </c>
      <c r="IY34" s="4">
        <v>2567789.7834259639</v>
      </c>
      <c r="IZ34" s="4">
        <v>642235.02179967193</v>
      </c>
      <c r="JA34" s="4">
        <v>225401.8724687034</v>
      </c>
      <c r="JB34" s="4">
        <v>172372.23763357481</v>
      </c>
      <c r="JC34" s="4">
        <v>121049</v>
      </c>
      <c r="JD34" s="12">
        <f t="shared" si="51"/>
        <v>21.212812856165389</v>
      </c>
      <c r="JE34" s="9">
        <v>1356717.1277099999</v>
      </c>
      <c r="JF34" s="9">
        <v>436768.65100000001</v>
      </c>
      <c r="JG34" s="9">
        <v>306900.00079999998</v>
      </c>
      <c r="JH34" s="4">
        <v>3.123856</v>
      </c>
      <c r="JI34" s="3">
        <f t="shared" si="52"/>
        <v>8.5125783771670099E-2</v>
      </c>
      <c r="JJ34" s="3">
        <f t="shared" si="10"/>
        <v>0.12425701452395897</v>
      </c>
      <c r="JK34" s="18"/>
      <c r="JN34">
        <f t="shared" si="53"/>
        <v>4238188.9396996498</v>
      </c>
      <c r="JO34" s="20">
        <v>1076.0999999999999</v>
      </c>
      <c r="JP34" s="20"/>
      <c r="JQ34" s="20"/>
      <c r="JR34" s="20"/>
      <c r="JT34" s="4">
        <v>199848.8441952107</v>
      </c>
      <c r="JU34" s="4">
        <v>41949.528957528957</v>
      </c>
      <c r="JV34" s="4">
        <v>125900.74001203429</v>
      </c>
      <c r="JW34" s="4">
        <v>117126.9760645949</v>
      </c>
      <c r="JX34" s="4">
        <v>333870.05051281082</v>
      </c>
      <c r="JY34" s="4">
        <v>62119.087260007393</v>
      </c>
      <c r="JZ34" s="4">
        <v>122776.44473701221</v>
      </c>
      <c r="KA34" s="4">
        <v>112196.5979407405</v>
      </c>
      <c r="KB34" s="4">
        <v>14488</v>
      </c>
      <c r="KC34" s="12">
        <f t="shared" si="54"/>
        <v>23.04459211159655</v>
      </c>
      <c r="KD34" s="9">
        <v>133171.27374100001</v>
      </c>
      <c r="KE34" s="9">
        <v>167012.14499999999</v>
      </c>
      <c r="KF34" s="9">
        <v>136544.73000000001</v>
      </c>
      <c r="KG34" s="4">
        <v>3.3370700000000002</v>
      </c>
      <c r="KH34" s="3">
        <f t="shared" si="55"/>
        <v>0.31962151417947793</v>
      </c>
      <c r="KI34" s="3">
        <f t="shared" si="11"/>
        <v>0.60802882562393434</v>
      </c>
      <c r="KJ34" s="18"/>
      <c r="KM34">
        <f t="shared" si="56"/>
        <v>444401.86246287893</v>
      </c>
      <c r="KN34" s="20">
        <v>312.83</v>
      </c>
      <c r="KO34" s="20"/>
      <c r="KP34" s="20"/>
      <c r="KQ34" s="20"/>
      <c r="KS34" s="4">
        <v>552432</v>
      </c>
      <c r="KT34" s="4">
        <v>134921</v>
      </c>
      <c r="KU34" s="4">
        <v>236098</v>
      </c>
      <c r="KV34" s="4">
        <v>195495</v>
      </c>
      <c r="KW34" s="4">
        <v>126139.15183490069</v>
      </c>
      <c r="KX34" s="4">
        <v>26105.1941013656</v>
      </c>
      <c r="KY34" s="4">
        <v>42091.193957322786</v>
      </c>
      <c r="KZ34" s="4">
        <v>29083.265317990361</v>
      </c>
      <c r="LA34" s="4">
        <v>4153</v>
      </c>
      <c r="LB34" s="12">
        <f t="shared" si="57"/>
        <v>30.373019945798386</v>
      </c>
      <c r="LC34" s="9">
        <v>64575.1315846</v>
      </c>
      <c r="LD34" s="9">
        <v>28835.30258810725</v>
      </c>
      <c r="LE34" s="9">
        <v>38848.14096323074</v>
      </c>
      <c r="LF34" s="4">
        <v>3.912169</v>
      </c>
      <c r="LG34" s="3">
        <f t="shared" si="58"/>
        <v>0.13948677428105319</v>
      </c>
      <c r="LH34" s="3">
        <f t="shared" si="12"/>
        <v>0.39062997798824106</v>
      </c>
      <c r="LI34" s="18"/>
      <c r="LL34">
        <f t="shared" si="59"/>
        <v>252628.82795619301</v>
      </c>
      <c r="LM34" s="20">
        <v>457.44</v>
      </c>
      <c r="LN34" s="20"/>
      <c r="LO34" s="20"/>
      <c r="LP34" s="20"/>
      <c r="LR34" s="4">
        <v>179306.74396654981</v>
      </c>
      <c r="LS34" s="4">
        <v>36186</v>
      </c>
      <c r="LT34" s="4">
        <v>38387.463287455277</v>
      </c>
      <c r="LU34" s="4">
        <v>34998.190839388633</v>
      </c>
      <c r="LV34" s="4">
        <v>623213.99501668976</v>
      </c>
      <c r="LW34" s="4">
        <v>122110.4256169229</v>
      </c>
      <c r="LX34" s="4">
        <v>85243.486757071165</v>
      </c>
      <c r="LY34" s="4">
        <v>51776.910750850358</v>
      </c>
      <c r="LZ34" s="4">
        <v>38581.6220074956</v>
      </c>
      <c r="MA34" s="12">
        <f t="shared" si="60"/>
        <v>16.153131013921922</v>
      </c>
      <c r="MB34" s="9">
        <v>176689.69596499999</v>
      </c>
      <c r="MC34" s="9">
        <v>44203.532668243701</v>
      </c>
      <c r="MD34" s="9">
        <v>67604.150989389484</v>
      </c>
      <c r="ME34" s="4">
        <v>2.9683570000000001</v>
      </c>
      <c r="MF34" s="3">
        <f t="shared" si="61"/>
        <v>0.11156726122476855</v>
      </c>
      <c r="MG34" s="3">
        <f t="shared" si="13"/>
        <v>0.204637183475191</v>
      </c>
      <c r="MH34" s="18"/>
      <c r="MK34">
        <f t="shared" si="62"/>
        <v>524478.09584557952</v>
      </c>
      <c r="ML34" s="20">
        <v>48.06</v>
      </c>
      <c r="MM34" s="20"/>
      <c r="MN34" s="20"/>
      <c r="MO34" s="20"/>
      <c r="MQ34" s="4">
        <v>914767.36117698136</v>
      </c>
      <c r="MR34" s="4">
        <v>189365.4794314123</v>
      </c>
      <c r="MS34" s="4">
        <v>326783.94647710642</v>
      </c>
      <c r="MT34" s="4">
        <v>307525.6498562076</v>
      </c>
      <c r="MU34" s="4">
        <v>185384.10835843251</v>
      </c>
      <c r="MV34" s="4">
        <v>32834.074346341193</v>
      </c>
      <c r="MW34" s="4">
        <v>45929.376543202947</v>
      </c>
      <c r="MX34" s="4">
        <v>47335.522518100479</v>
      </c>
      <c r="MY34" s="4">
        <v>8350</v>
      </c>
      <c r="MZ34" s="12">
        <f t="shared" si="63"/>
        <v>22.201689623764373</v>
      </c>
      <c r="NA34" s="9">
        <v>105947.918433</v>
      </c>
      <c r="NB34" s="9">
        <v>39540.428</v>
      </c>
      <c r="NC34" s="9">
        <v>60665.75</v>
      </c>
      <c r="ND34" s="4">
        <v>2.9055080000000002</v>
      </c>
      <c r="NE34" s="3">
        <f t="shared" si="64"/>
        <v>0.17475350652970503</v>
      </c>
      <c r="NF34" s="3">
        <f t="shared" si="14"/>
        <v>0.34670541563550233</v>
      </c>
      <c r="NG34" s="18"/>
      <c r="NJ34">
        <f t="shared" si="65"/>
        <v>307832.52459042898</v>
      </c>
      <c r="NK34" s="20">
        <v>380.22</v>
      </c>
      <c r="NL34" s="20"/>
      <c r="NM34" s="20"/>
      <c r="NN34" s="20"/>
      <c r="NP34" s="4">
        <v>250382.008462978</v>
      </c>
      <c r="NQ34" s="4">
        <v>66631.630814385004</v>
      </c>
      <c r="NR34" s="4">
        <v>94997.401367083003</v>
      </c>
      <c r="NS34" s="4">
        <v>92256.168831258998</v>
      </c>
      <c r="NT34" s="4">
        <v>199964.91162323981</v>
      </c>
      <c r="NU34" s="4">
        <v>40457.904543812561</v>
      </c>
      <c r="NV34" s="4">
        <v>61864.40365894921</v>
      </c>
      <c r="NW34" s="4">
        <v>49984.673359782741</v>
      </c>
      <c r="NX34" s="4">
        <v>6533.3209999999999</v>
      </c>
      <c r="NY34" s="12">
        <f t="shared" si="66"/>
        <v>30.606932006438964</v>
      </c>
      <c r="NZ34" s="9">
        <v>100453.834455</v>
      </c>
      <c r="OA34" s="9">
        <v>248091.82574319205</v>
      </c>
      <c r="OB34" s="9">
        <v>153699.50056080165</v>
      </c>
      <c r="OC34" s="4">
        <v>3.3362569999999998</v>
      </c>
      <c r="OD34" s="3">
        <f t="shared" si="67"/>
        <v>0.46770811181711702</v>
      </c>
      <c r="OE34" s="3">
        <f t="shared" si="15"/>
        <v>0.37393575390627498</v>
      </c>
      <c r="OF34" s="18"/>
      <c r="OI34">
        <f t="shared" si="68"/>
        <v>335139.80837733491</v>
      </c>
      <c r="OJ34" s="20">
        <v>402.69</v>
      </c>
      <c r="OK34" s="20"/>
      <c r="OL34" s="20"/>
      <c r="OM34" s="20"/>
      <c r="OO34" s="4">
        <v>361758</v>
      </c>
      <c r="OP34" s="4">
        <v>65181</v>
      </c>
      <c r="OQ34" s="4">
        <v>104018</v>
      </c>
      <c r="OR34" s="4">
        <v>98935</v>
      </c>
      <c r="OS34" s="4">
        <v>1079506.905552851</v>
      </c>
      <c r="OT34" s="4">
        <v>161433.56251611121</v>
      </c>
      <c r="OU34" s="4">
        <v>198943.14523145379</v>
      </c>
      <c r="OV34" s="4">
        <v>176545.4038056412</v>
      </c>
      <c r="OW34" s="4">
        <v>56554</v>
      </c>
      <c r="OX34" s="12">
        <f t="shared" si="69"/>
        <v>19.088073444015471</v>
      </c>
      <c r="OY34" s="9">
        <v>468958.35088899999</v>
      </c>
      <c r="OZ34" s="9">
        <v>851287.17541957216</v>
      </c>
      <c r="PA34" s="9">
        <v>755005.48147732415</v>
      </c>
      <c r="PB34" s="4">
        <v>2.6842229999999998</v>
      </c>
      <c r="PC34" s="3">
        <f t="shared" si="70"/>
        <v>0.59269708629756068</v>
      </c>
      <c r="PD34" s="3">
        <f t="shared" si="16"/>
        <v>0.28050934602690197</v>
      </c>
      <c r="PE34" s="18"/>
      <c r="PH34">
        <f t="shared" si="71"/>
        <v>1258788.7914983241</v>
      </c>
      <c r="PI34" s="20">
        <v>250.67</v>
      </c>
      <c r="PJ34" s="20"/>
      <c r="PK34" s="20"/>
      <c r="PL34" s="20"/>
      <c r="PN34" s="4">
        <v>4217475</v>
      </c>
      <c r="PO34" s="4">
        <v>873150</v>
      </c>
      <c r="PP34" s="4">
        <v>302025</v>
      </c>
      <c r="PQ34" s="4">
        <v>417250</v>
      </c>
      <c r="PR34" s="4">
        <v>6849250</v>
      </c>
      <c r="PS34" s="4">
        <v>1151466.338878525</v>
      </c>
      <c r="PT34" s="4">
        <v>356981.83820853208</v>
      </c>
      <c r="PU34" s="4">
        <v>520900</v>
      </c>
      <c r="PV34" s="4">
        <v>238506</v>
      </c>
      <c r="PW34" s="12">
        <f t="shared" si="72"/>
        <v>28.717306902132442</v>
      </c>
      <c r="PX34" s="9">
        <v>4220250</v>
      </c>
      <c r="PY34" s="9">
        <v>1201564.45</v>
      </c>
      <c r="PZ34" s="9">
        <v>1220275</v>
      </c>
      <c r="QA34" s="4">
        <v>2.7028949999999998</v>
      </c>
      <c r="QB34" s="3">
        <f t="shared" si="73"/>
        <v>0.10633125789156425</v>
      </c>
      <c r="QC34" s="3">
        <f t="shared" si="17"/>
        <v>8.5273178857017531E-2</v>
      </c>
      <c r="QD34" s="18"/>
      <c r="QG34">
        <f t="shared" si="74"/>
        <v>11406892.623749999</v>
      </c>
      <c r="QH34" s="20">
        <v>377.23</v>
      </c>
      <c r="QI34" s="20"/>
      <c r="QJ34" s="20"/>
      <c r="QK34" s="20"/>
      <c r="QM34" s="4">
        <v>46957.925711602264</v>
      </c>
      <c r="QN34" s="4">
        <v>12464.836722119529</v>
      </c>
      <c r="QO34" s="4">
        <v>14375.97967179604</v>
      </c>
      <c r="QP34" s="4">
        <v>15206.934993723989</v>
      </c>
      <c r="QQ34" s="4">
        <v>61024.129905431422</v>
      </c>
      <c r="QR34" s="4">
        <v>11651.54963245709</v>
      </c>
      <c r="QS34" s="4">
        <v>12156.491119259739</v>
      </c>
      <c r="QT34" s="4">
        <v>9583.467459962776</v>
      </c>
      <c r="QU34">
        <v>3303.1</v>
      </c>
      <c r="QV34" s="12">
        <f t="shared" si="75"/>
        <v>18.474805457125555</v>
      </c>
      <c r="QW34" s="9">
        <v>22378.6584</v>
      </c>
      <c r="QX34" s="9">
        <v>4740.508340923885</v>
      </c>
      <c r="QY34" s="9">
        <v>18750.268182096021</v>
      </c>
      <c r="QZ34" s="32">
        <v>3.1643517931865794</v>
      </c>
      <c r="RA34" s="3">
        <f t="shared" si="76"/>
        <v>0.20676975898927782</v>
      </c>
      <c r="RB34" s="3">
        <f t="shared" si="18"/>
        <v>0.31499383988133389</v>
      </c>
      <c r="RC34" s="18"/>
      <c r="RF34">
        <f t="shared" si="77"/>
        <v>70813.947837149914</v>
      </c>
      <c r="RG34" s="18">
        <v>71.665000000000006</v>
      </c>
      <c r="RH34" s="20"/>
      <c r="RI34" s="20"/>
      <c r="RJ34" s="20"/>
      <c r="RL34" s="4">
        <v>85699100</v>
      </c>
      <c r="RM34" s="4">
        <v>24184100</v>
      </c>
      <c r="RN34" s="4">
        <v>27403300</v>
      </c>
      <c r="RO34" s="4">
        <v>26424600</v>
      </c>
      <c r="RP34" s="4">
        <v>284902.66891443549</v>
      </c>
      <c r="RQ34" s="4">
        <v>79636.252629677037</v>
      </c>
      <c r="RR34" s="4">
        <v>36688.789261595157</v>
      </c>
      <c r="RS34" s="4">
        <v>45713.820553149162</v>
      </c>
      <c r="RT34">
        <v>40806</v>
      </c>
      <c r="RU34" s="12">
        <f t="shared" si="78"/>
        <v>6.9818818045002082</v>
      </c>
      <c r="RV34" s="9">
        <v>100781.582841</v>
      </c>
      <c r="RW34" s="9">
        <v>13739.309534062817</v>
      </c>
      <c r="RX34" s="9">
        <v>58425.807931482224</v>
      </c>
      <c r="RY34" s="32">
        <v>2.1467022624254684</v>
      </c>
      <c r="RZ34" s="3">
        <f t="shared" si="79"/>
        <v>0.21019592330064821</v>
      </c>
      <c r="SA34" s="3">
        <f t="shared" si="20"/>
        <v>0.31405172283022809</v>
      </c>
      <c r="SB34" s="18"/>
      <c r="SE34">
        <f t="shared" si="80"/>
        <v>216348.05189559446</v>
      </c>
      <c r="SF34" s="18"/>
      <c r="SG34" s="20"/>
      <c r="SH34" s="20"/>
      <c r="SI34" s="20"/>
    </row>
    <row r="35" spans="1:504">
      <c r="A35" s="43" t="s">
        <v>58</v>
      </c>
      <c r="B35" s="44"/>
      <c r="C35" s="2" t="s">
        <v>30</v>
      </c>
      <c r="D35" s="3">
        <v>270563</v>
      </c>
      <c r="E35" s="3">
        <v>75210</v>
      </c>
      <c r="F35" s="3">
        <v>41098</v>
      </c>
      <c r="G35" s="3">
        <v>48018</v>
      </c>
      <c r="H35" s="3">
        <v>359798.9316747124</v>
      </c>
      <c r="I35" s="3">
        <v>75685.879033988196</v>
      </c>
      <c r="J35" s="3">
        <v>43887.616463251332</v>
      </c>
      <c r="K35" s="3">
        <v>34543.081491974532</v>
      </c>
      <c r="L35" s="3">
        <v>16138.769</v>
      </c>
      <c r="M35" s="12">
        <f t="shared" si="21"/>
        <v>22.294075321030519</v>
      </c>
      <c r="N35" s="9">
        <v>178441.10313800001</v>
      </c>
      <c r="O35" s="9">
        <v>32147.5266901</v>
      </c>
      <c r="P35" s="9">
        <v>108007.39</v>
      </c>
      <c r="Q35" s="3">
        <v>3.3886189999999998</v>
      </c>
      <c r="R35" s="3">
        <f t="shared" si="22"/>
        <v>0.13251940082298472</v>
      </c>
      <c r="S35" s="3">
        <f t="shared" si="19"/>
        <v>0.16468622834607835</v>
      </c>
      <c r="T35" s="18">
        <v>1000</v>
      </c>
      <c r="W35">
        <f t="shared" si="23"/>
        <v>604668.91247438639</v>
      </c>
      <c r="X35" s="18">
        <v>156.59100000000001</v>
      </c>
      <c r="Y35" s="20"/>
      <c r="Z35" s="20"/>
      <c r="AA35" s="20"/>
      <c r="AC35" s="3">
        <v>108832.0571408463</v>
      </c>
      <c r="AD35" s="3">
        <v>24305.939243372159</v>
      </c>
      <c r="AE35" s="3">
        <v>35579.82636853608</v>
      </c>
      <c r="AF35" s="3">
        <v>35359.117117752867</v>
      </c>
      <c r="AG35" s="3">
        <v>171751.95062197081</v>
      </c>
      <c r="AH35" s="3">
        <v>37609.055945501277</v>
      </c>
      <c r="AI35" s="3">
        <v>46870.492305216161</v>
      </c>
      <c r="AJ35" s="3">
        <v>47807.971622028323</v>
      </c>
      <c r="AK35" s="3">
        <v>7569.7939999999999</v>
      </c>
      <c r="AL35" s="12">
        <f t="shared" si="24"/>
        <v>22.689118174414102</v>
      </c>
      <c r="AM35" s="9">
        <v>96526.465611899999</v>
      </c>
      <c r="AN35" s="9">
        <v>64819.7644</v>
      </c>
      <c r="AO35" s="9">
        <v>74682.720199999996</v>
      </c>
      <c r="AP35" s="3">
        <v>3.4249320000000001</v>
      </c>
      <c r="AQ35" s="3">
        <f t="shared" si="25"/>
        <v>0.21747405584202398</v>
      </c>
      <c r="AR35" s="3">
        <f t="shared" si="1"/>
        <v>0.32591014701891774</v>
      </c>
      <c r="AS35" s="18">
        <v>1000000</v>
      </c>
      <c r="AV35">
        <f t="shared" si="26"/>
        <v>330596.58092109591</v>
      </c>
      <c r="AW35" s="20">
        <v>501.76</v>
      </c>
      <c r="AX35" s="20"/>
      <c r="AY35" s="20"/>
      <c r="AZ35" s="20"/>
      <c r="BB35" s="3">
        <v>131289.49705713629</v>
      </c>
      <c r="BC35" s="3">
        <v>23077.454153291568</v>
      </c>
      <c r="BD35" s="3">
        <v>81765.87708614218</v>
      </c>
      <c r="BE35" s="3">
        <v>78897.412969499623</v>
      </c>
      <c r="BF35" s="3">
        <v>218772.58050382591</v>
      </c>
      <c r="BG35" s="3">
        <v>36173.050770417831</v>
      </c>
      <c r="BH35" s="3">
        <v>105251.9519272734</v>
      </c>
      <c r="BI35" s="3">
        <v>99551.430280650413</v>
      </c>
      <c r="BJ35" s="3">
        <v>9859</v>
      </c>
      <c r="BK35" s="12">
        <f t="shared" si="27"/>
        <v>22.19013901042965</v>
      </c>
      <c r="BL35" s="9">
        <v>115416.738343</v>
      </c>
      <c r="BM35" s="9">
        <v>198856.13499999998</v>
      </c>
      <c r="BN35" s="9">
        <v>211086.361</v>
      </c>
      <c r="BO35" s="3">
        <v>2.8294739999999998</v>
      </c>
      <c r="BP35" s="3">
        <f t="shared" si="28"/>
        <v>0.65207186150280416</v>
      </c>
      <c r="BQ35" s="3">
        <f t="shared" si="2"/>
        <v>0.61186649982261043</v>
      </c>
      <c r="BR35" s="18">
        <v>1000</v>
      </c>
      <c r="BU35">
        <f t="shared" si="29"/>
        <v>326568.66030632157</v>
      </c>
      <c r="BV35" s="20">
        <v>376.01</v>
      </c>
      <c r="BW35" s="20"/>
      <c r="BX35" s="20"/>
      <c r="BY35" s="20"/>
      <c r="CA35" s="3">
        <v>521927</v>
      </c>
      <c r="CB35" s="3">
        <v>110787</v>
      </c>
      <c r="CC35" s="3">
        <v>141757</v>
      </c>
      <c r="CD35" s="3">
        <v>136634</v>
      </c>
      <c r="CE35" s="3">
        <v>689003.54283382918</v>
      </c>
      <c r="CF35" s="3">
        <v>120602.136012535</v>
      </c>
      <c r="CG35" s="3">
        <v>154110.95709552159</v>
      </c>
      <c r="CH35" s="3">
        <v>127956.9232925336</v>
      </c>
      <c r="CI35" s="3">
        <v>26100.277999999998</v>
      </c>
      <c r="CJ35" s="12">
        <f t="shared" si="30"/>
        <v>26.398321996180623</v>
      </c>
      <c r="CK35" s="9">
        <v>368883.35690100002</v>
      </c>
      <c r="CL35" s="9">
        <v>148949.83623424309</v>
      </c>
      <c r="CM35" s="9">
        <v>296353.03101044265</v>
      </c>
      <c r="CN35" s="3">
        <v>2.495193</v>
      </c>
      <c r="CO35" s="3">
        <f t="shared" si="31"/>
        <v>0.28802357570085191</v>
      </c>
      <c r="CP35" s="3">
        <f t="shared" si="3"/>
        <v>0.26669534245210536</v>
      </c>
      <c r="CQ35" s="18"/>
      <c r="CT35">
        <f t="shared" si="32"/>
        <v>920435.16995587689</v>
      </c>
      <c r="CU35" s="20">
        <v>260.86</v>
      </c>
      <c r="CV35" s="20"/>
      <c r="CW35" s="20"/>
      <c r="CX35" s="20"/>
      <c r="CZ35" s="3">
        <v>693923.44464504241</v>
      </c>
      <c r="DA35" s="3">
        <v>159948.78689657521</v>
      </c>
      <c r="DB35" s="3">
        <v>234565.35328863049</v>
      </c>
      <c r="DC35" s="3">
        <v>246574.83686789899</v>
      </c>
      <c r="DD35" s="3">
        <v>127488.2679340154</v>
      </c>
      <c r="DE35" s="3">
        <v>24486.359015089351</v>
      </c>
      <c r="DF35" s="3">
        <v>34452.357820417223</v>
      </c>
      <c r="DG35" s="3">
        <v>32965.100736857406</v>
      </c>
      <c r="DH35" s="3">
        <v>5120</v>
      </c>
      <c r="DI35" s="12">
        <f t="shared" si="33"/>
        <v>24.900052330862383</v>
      </c>
      <c r="DJ35" s="9">
        <v>86612.665220399998</v>
      </c>
      <c r="DK35" s="9">
        <v>38645.529460775106</v>
      </c>
      <c r="DL35" s="9">
        <v>80144.935284424573</v>
      </c>
      <c r="DM35" s="3">
        <v>2.8806590000000001</v>
      </c>
      <c r="DN35" s="3">
        <f t="shared" si="34"/>
        <v>0.2855510532605216</v>
      </c>
      <c r="DO35" s="3">
        <f t="shared" si="4"/>
        <v>0.34668103078909779</v>
      </c>
      <c r="DP35" s="18"/>
      <c r="DS35">
        <f t="shared" si="35"/>
        <v>249501.55358113223</v>
      </c>
      <c r="DT35" s="20">
        <v>372.2</v>
      </c>
      <c r="DU35" s="20"/>
      <c r="DV35" s="20"/>
      <c r="DW35" s="20"/>
      <c r="DY35" s="3">
        <v>61351.006267029967</v>
      </c>
      <c r="DZ35" s="3">
        <v>15107.24396422069</v>
      </c>
      <c r="EA35" s="3">
        <v>16034.7922376713</v>
      </c>
      <c r="EB35" s="3">
        <v>15275.57862339116</v>
      </c>
      <c r="EC35" s="3">
        <v>101114.6089855949</v>
      </c>
      <c r="ED35" s="3">
        <v>23219.6074001173</v>
      </c>
      <c r="EE35" s="3">
        <v>20367.658288826118</v>
      </c>
      <c r="EF35" s="3">
        <v>20880.100042864298</v>
      </c>
      <c r="EG35" s="3">
        <v>4918.2</v>
      </c>
      <c r="EH35" s="12">
        <f t="shared" si="36"/>
        <v>20.559271478507359</v>
      </c>
      <c r="EI35" s="9">
        <v>72623.461855000001</v>
      </c>
      <c r="EJ35" s="9">
        <v>20543.417458462893</v>
      </c>
      <c r="EK35" s="9">
        <v>32880.480100000001</v>
      </c>
      <c r="EL35" s="3">
        <v>3.5491429999999999</v>
      </c>
      <c r="EM35" s="3">
        <f t="shared" si="37"/>
        <v>0.10884444251771043</v>
      </c>
      <c r="EN35" s="3">
        <f t="shared" si="5"/>
        <v>0.2551740612434637</v>
      </c>
      <c r="EO35" s="18"/>
      <c r="ER35">
        <f t="shared" si="38"/>
        <v>257751.05127844025</v>
      </c>
      <c r="ES35" s="20">
        <v>471.91</v>
      </c>
      <c r="ET35" s="20"/>
      <c r="EU35" s="20"/>
      <c r="EV35" s="20"/>
      <c r="EX35" s="3">
        <v>800922</v>
      </c>
      <c r="EY35" s="3">
        <v>149071</v>
      </c>
      <c r="EZ35" s="3">
        <v>166610</v>
      </c>
      <c r="FA35" s="3">
        <v>168191</v>
      </c>
      <c r="FB35" s="3">
        <v>1234344.8764281659</v>
      </c>
      <c r="FC35" s="3">
        <v>212340.32750277559</v>
      </c>
      <c r="FD35" s="3">
        <v>177485.1101978459</v>
      </c>
      <c r="FE35" s="3">
        <v>181577.8879437157</v>
      </c>
      <c r="FF35" s="3">
        <v>56866.101999999999</v>
      </c>
      <c r="FG35" s="12">
        <f t="shared" si="39"/>
        <v>21.706162951492015</v>
      </c>
      <c r="FH35" s="9">
        <v>761305.23969800002</v>
      </c>
      <c r="FI35" s="9">
        <v>359031.37126837717</v>
      </c>
      <c r="FJ35" s="9">
        <v>401888.2813024369</v>
      </c>
      <c r="FK35" s="3">
        <v>2.9946109999999999</v>
      </c>
      <c r="FL35" s="3">
        <f t="shared" si="40"/>
        <v>0.17007925202988033</v>
      </c>
      <c r="FM35" s="3">
        <f t="shared" si="6"/>
        <v>0.20900974127318267</v>
      </c>
      <c r="FN35" s="18"/>
      <c r="FQ35">
        <f t="shared" si="41"/>
        <v>2279813.0451572672</v>
      </c>
      <c r="FR35" s="20">
        <v>351.8</v>
      </c>
      <c r="FS35" s="20"/>
      <c r="FT35" s="20"/>
      <c r="FU35" s="20"/>
      <c r="FW35" s="3">
        <v>1124155.7409238589</v>
      </c>
      <c r="FX35" s="3">
        <v>236448.9581295246</v>
      </c>
      <c r="FY35" s="3">
        <v>259161.95290450321</v>
      </c>
      <c r="FZ35" s="3">
        <v>261968.46335459891</v>
      </c>
      <c r="GA35" s="3">
        <v>1787696.3631319529</v>
      </c>
      <c r="GB35" s="3">
        <v>322290.78474420012</v>
      </c>
      <c r="GC35" s="3">
        <v>327676.25930359861</v>
      </c>
      <c r="GD35" s="3">
        <v>312160.9770056972</v>
      </c>
      <c r="GE35" s="3">
        <v>77690</v>
      </c>
      <c r="GF35" s="12">
        <f t="shared" si="42"/>
        <v>23.010636673084733</v>
      </c>
      <c r="GG35" s="9">
        <v>913641.34498199995</v>
      </c>
      <c r="GH35" s="9">
        <v>506263.33100000001</v>
      </c>
      <c r="GI35" s="9">
        <v>405379.99900000001</v>
      </c>
      <c r="GJ35" s="3">
        <v>3.1902430000000002</v>
      </c>
      <c r="GK35" s="3">
        <f t="shared" si="43"/>
        <v>0.15115348683581939</v>
      </c>
      <c r="GL35" s="3">
        <f t="shared" si="7"/>
        <v>0.23178746382188303</v>
      </c>
      <c r="GM35" s="18"/>
      <c r="GP35">
        <f t="shared" si="44"/>
        <v>2914737.9053394105</v>
      </c>
      <c r="GQ35" s="20">
        <v>489.87</v>
      </c>
      <c r="GR35" s="20"/>
      <c r="GS35" s="20"/>
      <c r="GT35" s="20"/>
      <c r="GV35" s="3">
        <v>22274.25736247643</v>
      </c>
      <c r="GW35" s="3">
        <v>4659.0733099963991</v>
      </c>
      <c r="GX35" s="3">
        <v>4679.3510274942137</v>
      </c>
      <c r="GY35" s="3">
        <v>6504.3039437691177</v>
      </c>
      <c r="GZ35" s="3">
        <v>166309.22081745131</v>
      </c>
      <c r="HA35" s="3">
        <v>28931.927252136869</v>
      </c>
      <c r="HB35" s="3">
        <v>24937.738186312708</v>
      </c>
      <c r="HC35" s="3">
        <v>29733.902941080101</v>
      </c>
      <c r="HD35" s="3">
        <v>10139.1</v>
      </c>
      <c r="HE35" s="12">
        <f t="shared" si="45"/>
        <v>16.402759694396082</v>
      </c>
      <c r="HF35" s="9">
        <v>53102.535806</v>
      </c>
      <c r="HG35" s="9">
        <v>10208.905716214229</v>
      </c>
      <c r="HH35" s="9">
        <v>30243.360512914951</v>
      </c>
      <c r="HI35" s="3">
        <v>3.0089190000000001</v>
      </c>
      <c r="HJ35" s="3">
        <f t="shared" si="46"/>
        <v>0.14473416820748311</v>
      </c>
      <c r="HK35" s="3">
        <f t="shared" si="8"/>
        <v>0.25104439598743916</v>
      </c>
      <c r="HL35" s="18"/>
      <c r="HO35">
        <f t="shared" si="47"/>
        <v>159781.22893485372</v>
      </c>
      <c r="HP35" s="20"/>
      <c r="HQ35" s="20"/>
      <c r="HR35" s="20"/>
      <c r="HS35" s="20"/>
      <c r="HU35" s="3">
        <v>476994.05333376012</v>
      </c>
      <c r="HV35" s="3">
        <v>103255.7578676688</v>
      </c>
      <c r="HW35" s="3">
        <v>92048.72960057437</v>
      </c>
      <c r="HX35" s="3">
        <v>85668.915771312721</v>
      </c>
      <c r="HY35" s="3">
        <v>1186530.2159956901</v>
      </c>
      <c r="HZ35" s="3">
        <v>230472.56317114801</v>
      </c>
      <c r="IA35" s="3">
        <v>182871.7355133066</v>
      </c>
      <c r="IB35" s="3">
        <v>171788.65359819619</v>
      </c>
      <c r="IC35" s="3">
        <v>56596.2</v>
      </c>
      <c r="ID35" s="12">
        <f t="shared" si="48"/>
        <v>20.964838911370201</v>
      </c>
      <c r="IE35" s="9">
        <v>619077.03856300004</v>
      </c>
      <c r="IF35" s="9">
        <v>156839.48022480571</v>
      </c>
      <c r="IG35" s="9">
        <v>201221.25738811732</v>
      </c>
      <c r="IH35" s="3">
        <v>3.0647129999999998</v>
      </c>
      <c r="II35" s="3">
        <f t="shared" si="49"/>
        <v>9.6621102676392553E-2</v>
      </c>
      <c r="IJ35" s="3">
        <f t="shared" si="9"/>
        <v>0.18628916244322158</v>
      </c>
      <c r="IK35" s="18"/>
      <c r="IN35">
        <f t="shared" si="50"/>
        <v>1897293.4480855274</v>
      </c>
      <c r="IO35" s="20">
        <v>260.70999999999998</v>
      </c>
      <c r="IP35" s="20"/>
      <c r="IQ35" s="20"/>
      <c r="IR35" s="20"/>
      <c r="IT35" s="3">
        <v>206299.8881479236</v>
      </c>
      <c r="IU35" s="3">
        <v>345644497.48162711</v>
      </c>
      <c r="IV35" s="3">
        <v>95084256.903905064</v>
      </c>
      <c r="IW35" s="3">
        <v>38365796.933342673</v>
      </c>
      <c r="IX35" s="3">
        <v>25050460.100562129</v>
      </c>
      <c r="IY35" s="3">
        <v>2640485.8801703299</v>
      </c>
      <c r="IZ35" s="3">
        <v>677977.34145142394</v>
      </c>
      <c r="JA35" s="3">
        <v>213861.1386932522</v>
      </c>
      <c r="JB35" s="3">
        <v>178847.6747665602</v>
      </c>
      <c r="JC35" s="3">
        <v>121660</v>
      </c>
      <c r="JD35" s="12">
        <f t="shared" si="51"/>
        <v>21.703812922656009</v>
      </c>
      <c r="JE35" s="9">
        <v>2007355.4384300001</v>
      </c>
      <c r="JF35" s="9">
        <v>726276.6</v>
      </c>
      <c r="JG35" s="9">
        <v>545870.00219999999</v>
      </c>
      <c r="JH35" s="3">
        <v>3.1925210000000002</v>
      </c>
      <c r="JI35" s="3">
        <f t="shared" si="52"/>
        <v>9.6536646402621357E-2</v>
      </c>
      <c r="JJ35" s="3">
        <f t="shared" si="10"/>
        <v>9.1736245616459905E-2</v>
      </c>
      <c r="JK35" s="18"/>
      <c r="JN35">
        <f t="shared" si="53"/>
        <v>6408524.3916519824</v>
      </c>
      <c r="JO35" s="20">
        <v>2132.27</v>
      </c>
      <c r="JP35" s="20"/>
      <c r="JQ35" s="20"/>
      <c r="JR35" s="20"/>
      <c r="JT35" s="3">
        <v>206299.8881479236</v>
      </c>
      <c r="JU35" s="3">
        <v>44605.555019305022</v>
      </c>
      <c r="JV35" s="3">
        <v>108879.16852752119</v>
      </c>
      <c r="JW35" s="3">
        <v>101710.8841320068</v>
      </c>
      <c r="JX35" s="3">
        <v>344303.80557969562</v>
      </c>
      <c r="JY35" s="3">
        <v>66135.318837743951</v>
      </c>
      <c r="JZ35" s="3">
        <v>126100.38996805721</v>
      </c>
      <c r="KA35" s="3">
        <v>116962.7403730401</v>
      </c>
      <c r="KB35" s="3">
        <v>14567</v>
      </c>
      <c r="KC35" s="12">
        <f t="shared" si="54"/>
        <v>23.635875992290494</v>
      </c>
      <c r="KD35" s="9">
        <v>185594.95827999999</v>
      </c>
      <c r="KE35" s="9">
        <v>216622.44399999999</v>
      </c>
      <c r="KF35" s="9">
        <v>186668.35</v>
      </c>
      <c r="KG35" s="3">
        <v>3.3520750000000001</v>
      </c>
      <c r="KH35" s="3">
        <f t="shared" si="55"/>
        <v>0.30923304119721134</v>
      </c>
      <c r="KI35" s="3">
        <f t="shared" si="11"/>
        <v>0.51039788375582684</v>
      </c>
      <c r="KJ35" s="18"/>
      <c r="KM35">
        <f t="shared" si="56"/>
        <v>622128.21977643098</v>
      </c>
      <c r="KN35" s="20">
        <v>424.95</v>
      </c>
      <c r="KO35" s="20"/>
      <c r="KP35" s="20"/>
      <c r="KQ35" s="20"/>
      <c r="KS35" s="3">
        <v>570892</v>
      </c>
      <c r="KT35" s="3">
        <v>155389</v>
      </c>
      <c r="KU35" s="3">
        <v>195447</v>
      </c>
      <c r="KV35" s="3">
        <v>215144</v>
      </c>
      <c r="KW35" s="3">
        <v>131232.36059363201</v>
      </c>
      <c r="KX35" s="3">
        <v>28101.364890971148</v>
      </c>
      <c r="KY35" s="3">
        <v>43042.743165678352</v>
      </c>
      <c r="KZ35" s="3">
        <v>32492.553188856091</v>
      </c>
      <c r="LA35" s="3">
        <v>4167</v>
      </c>
      <c r="LB35" s="12">
        <f t="shared" si="57"/>
        <v>31.493247082705064</v>
      </c>
      <c r="LC35" s="9">
        <v>77234.105830500004</v>
      </c>
      <c r="LD35" s="9">
        <v>32657.307017288007</v>
      </c>
      <c r="LE35" s="9">
        <v>49275.362274213287</v>
      </c>
      <c r="LF35" s="3">
        <v>3.8969360000000002</v>
      </c>
      <c r="LG35" s="3">
        <f t="shared" si="58"/>
        <v>0.14406589465042688</v>
      </c>
      <c r="LH35" s="3">
        <f t="shared" si="12"/>
        <v>0.35960479390147349</v>
      </c>
      <c r="LI35" s="18"/>
      <c r="LL35">
        <f t="shared" si="59"/>
        <v>300976.36743868538</v>
      </c>
      <c r="LM35" s="20">
        <v>433.59</v>
      </c>
      <c r="LN35" s="20"/>
      <c r="LO35" s="20"/>
      <c r="LP35" s="20"/>
      <c r="LR35" s="3">
        <v>205274.36339608129</v>
      </c>
      <c r="LS35" s="3">
        <v>42525</v>
      </c>
      <c r="LT35" s="3">
        <v>38329.803189231789</v>
      </c>
      <c r="LU35" s="3">
        <v>34355.147862691061</v>
      </c>
      <c r="LV35" s="3">
        <v>643491.24934105901</v>
      </c>
      <c r="LW35" s="3">
        <v>134888.94129830791</v>
      </c>
      <c r="LX35" s="3">
        <v>85440.902525388825</v>
      </c>
      <c r="LY35" s="3">
        <v>60673.611262380822</v>
      </c>
      <c r="LZ35" s="3">
        <v>38699.114193203</v>
      </c>
      <c r="MA35" s="12">
        <f t="shared" si="60"/>
        <v>16.628061462297758</v>
      </c>
      <c r="MB35" s="9">
        <v>244481.108339</v>
      </c>
      <c r="MC35" s="9">
        <v>55344.126735018021</v>
      </c>
      <c r="MD35" s="9">
        <v>80854.864272469611</v>
      </c>
      <c r="ME35" s="3">
        <v>2.9536720000000001</v>
      </c>
      <c r="MF35" s="3">
        <f t="shared" si="61"/>
        <v>9.7758947571760207E-2</v>
      </c>
      <c r="MG35" s="3">
        <f t="shared" si="13"/>
        <v>0.17704342093531591</v>
      </c>
      <c r="MH35" s="18"/>
      <c r="MK35">
        <f t="shared" si="62"/>
        <v>722117.00422987086</v>
      </c>
      <c r="ML35" s="20">
        <v>102.26</v>
      </c>
      <c r="MM35" s="20"/>
      <c r="MN35" s="20"/>
      <c r="MO35" s="20"/>
      <c r="MQ35" s="3">
        <v>1002400.5503918</v>
      </c>
      <c r="MR35" s="3">
        <v>199622.74894233461</v>
      </c>
      <c r="MS35" s="3">
        <v>332815.96989337238</v>
      </c>
      <c r="MT35" s="3">
        <v>296975.89171216992</v>
      </c>
      <c r="MU35" s="3">
        <v>190688.07279095071</v>
      </c>
      <c r="MV35" s="3">
        <v>33200.117156157772</v>
      </c>
      <c r="MW35" s="3">
        <v>47434.126601085758</v>
      </c>
      <c r="MX35" s="3">
        <v>48973.546433183721</v>
      </c>
      <c r="MY35" s="3">
        <v>8370</v>
      </c>
      <c r="MZ35" s="12">
        <f t="shared" si="63"/>
        <v>22.782326498321471</v>
      </c>
      <c r="NA35" s="9">
        <v>139736.76707900001</v>
      </c>
      <c r="NB35" s="9">
        <v>49372.09</v>
      </c>
      <c r="NC35" s="9">
        <v>74497.729800000001</v>
      </c>
      <c r="ND35" s="3">
        <v>2.9096329999999999</v>
      </c>
      <c r="NE35" s="3">
        <f t="shared" si="64"/>
        <v>0.16236403761327442</v>
      </c>
      <c r="NF35" s="3">
        <f t="shared" si="14"/>
        <v>0.31414181753959569</v>
      </c>
      <c r="NG35" s="18"/>
      <c r="NJ35">
        <f t="shared" si="65"/>
        <v>406582.70880637201</v>
      </c>
      <c r="NK35" s="20">
        <v>619.79</v>
      </c>
      <c r="NL35" s="20"/>
      <c r="NM35" s="20"/>
      <c r="NN35" s="20"/>
      <c r="NP35" s="3">
        <v>262774.98818554898</v>
      </c>
      <c r="NQ35" s="3">
        <v>71488.798345718009</v>
      </c>
      <c r="NR35" s="3">
        <v>94697.379105587999</v>
      </c>
      <c r="NS35" s="3">
        <v>90378.403226461</v>
      </c>
      <c r="NT35" s="3">
        <v>203681.525039039</v>
      </c>
      <c r="NU35" s="3">
        <v>43035.776553669253</v>
      </c>
      <c r="NV35" s="3">
        <v>62764.990855369993</v>
      </c>
      <c r="NW35" s="3">
        <v>54144.714860388762</v>
      </c>
      <c r="NX35" s="3">
        <v>6572.9430000000002</v>
      </c>
      <c r="NY35" s="12">
        <f t="shared" si="66"/>
        <v>30.987873322351799</v>
      </c>
      <c r="NZ35" s="9">
        <v>143400.76139</v>
      </c>
      <c r="OA35" s="9">
        <v>333243.48023560207</v>
      </c>
      <c r="OB35" s="9">
        <v>223129.73714592244</v>
      </c>
      <c r="OC35" s="3">
        <v>3.3536030000000001</v>
      </c>
      <c r="OD35" s="3">
        <f t="shared" si="67"/>
        <v>0.47068663041807912</v>
      </c>
      <c r="OE35" s="3">
        <f t="shared" si="15"/>
        <v>0.35215638978806552</v>
      </c>
      <c r="OF35" s="18">
        <v>1000000</v>
      </c>
      <c r="OI35">
        <f t="shared" si="68"/>
        <v>480909.22359978821</v>
      </c>
      <c r="OJ35" s="20">
        <v>530</v>
      </c>
      <c r="OK35" s="20"/>
      <c r="OL35" s="20"/>
      <c r="OM35" s="20"/>
      <c r="OO35" s="3">
        <v>389149</v>
      </c>
      <c r="OP35" s="3">
        <v>69581</v>
      </c>
      <c r="OQ35" s="3">
        <v>99706</v>
      </c>
      <c r="OR35" s="3">
        <v>101141</v>
      </c>
      <c r="OS35" s="3">
        <v>1125951.934297977</v>
      </c>
      <c r="OT35" s="3">
        <v>164975.4246854884</v>
      </c>
      <c r="OU35" s="3">
        <v>207225.82882009679</v>
      </c>
      <c r="OV35" s="3">
        <v>188680.86196009009</v>
      </c>
      <c r="OW35" s="3">
        <v>56684</v>
      </c>
      <c r="OX35" s="12">
        <f t="shared" si="69"/>
        <v>19.863664072718528</v>
      </c>
      <c r="OY35" s="9">
        <v>570884.177165</v>
      </c>
      <c r="OZ35" s="9">
        <v>1055584.5755</v>
      </c>
      <c r="PA35" s="9">
        <v>915867.98100000003</v>
      </c>
      <c r="PB35" s="3">
        <v>2.6489579999999999</v>
      </c>
      <c r="PC35" s="3">
        <f t="shared" si="70"/>
        <v>0.5966993223185153</v>
      </c>
      <c r="PD35" s="3">
        <f t="shared" si="16"/>
        <v>0.25805925236863003</v>
      </c>
      <c r="PE35" s="18">
        <v>1000000</v>
      </c>
      <c r="PH35">
        <f t="shared" si="71"/>
        <v>1512248.208174644</v>
      </c>
      <c r="PI35" s="20">
        <v>305.67</v>
      </c>
      <c r="PJ35" s="20"/>
      <c r="PK35" s="20"/>
      <c r="PL35" s="20"/>
      <c r="PN35" s="3">
        <v>4460050</v>
      </c>
      <c r="PO35" s="3">
        <v>913175</v>
      </c>
      <c r="PP35" s="3">
        <v>320350</v>
      </c>
      <c r="PQ35" s="3">
        <v>452850</v>
      </c>
      <c r="PR35" s="3">
        <v>7086549.9999999991</v>
      </c>
      <c r="PS35" s="3">
        <v>1181586.871193236</v>
      </c>
      <c r="PT35" s="3">
        <v>384382.36308258137</v>
      </c>
      <c r="PU35" s="3">
        <v>565400</v>
      </c>
      <c r="PV35" s="3">
        <v>240683</v>
      </c>
      <c r="PW35" s="12">
        <f t="shared" si="72"/>
        <v>29.443500371858416</v>
      </c>
      <c r="PX35" s="9">
        <v>4462825</v>
      </c>
      <c r="PY35" s="9">
        <v>1366973.38</v>
      </c>
      <c r="PZ35" s="9">
        <v>1491162</v>
      </c>
      <c r="QA35" s="3">
        <v>2.7022360000000001</v>
      </c>
      <c r="QB35" s="3">
        <f t="shared" si="73"/>
        <v>0.11973336159078188</v>
      </c>
      <c r="QC35" s="3">
        <f t="shared" si="17"/>
        <v>8.6680642593692903E-2</v>
      </c>
      <c r="QD35" s="18">
        <v>1000000</v>
      </c>
      <c r="QG35">
        <f t="shared" si="74"/>
        <v>12059606.376700001</v>
      </c>
      <c r="QH35" s="20">
        <v>501.76</v>
      </c>
      <c r="QI35" s="20"/>
      <c r="QJ35" s="20"/>
      <c r="QK35" s="20"/>
      <c r="QM35" s="3">
        <v>54462.140790450372</v>
      </c>
      <c r="QN35" s="3">
        <v>13485.991990141711</v>
      </c>
      <c r="QO35" s="3">
        <v>14531.191300891491</v>
      </c>
      <c r="QP35" s="3">
        <v>15319.845411904609</v>
      </c>
      <c r="QQ35" s="3">
        <v>61385.868672394368</v>
      </c>
      <c r="QR35" s="3">
        <v>11447.00933204628</v>
      </c>
      <c r="QS35" s="3">
        <v>12102.068441919309</v>
      </c>
      <c r="QT35" s="3">
        <v>9855.6245110384443</v>
      </c>
      <c r="QU35">
        <v>3313.5</v>
      </c>
      <c r="QV35" s="12">
        <f t="shared" si="75"/>
        <v>18.525990243668137</v>
      </c>
      <c r="QW35" s="31">
        <v>27232.140500000001</v>
      </c>
      <c r="QX35" s="9">
        <v>9205.5025472231428</v>
      </c>
      <c r="QY35" s="9">
        <v>26507.841052201697</v>
      </c>
      <c r="QZ35" s="32">
        <v>3.1741790433744108</v>
      </c>
      <c r="RA35" s="3">
        <f t="shared" si="76"/>
        <v>0.25827821714148858</v>
      </c>
      <c r="RB35" s="3">
        <f t="shared" si="18"/>
        <v>0.27405309706472564</v>
      </c>
      <c r="RC35" s="18">
        <v>1000000</v>
      </c>
      <c r="RF35">
        <f t="shared" si="77"/>
        <v>86439.689681327553</v>
      </c>
      <c r="RG35" s="18">
        <v>150.36500000000001</v>
      </c>
      <c r="RH35" s="20"/>
      <c r="RI35" s="20"/>
      <c r="RJ35" s="20"/>
      <c r="RL35" s="3">
        <v>100254100</v>
      </c>
      <c r="RM35" s="3">
        <v>27899300</v>
      </c>
      <c r="RN35" s="3">
        <v>35150700</v>
      </c>
      <c r="RO35" s="3">
        <v>30010700</v>
      </c>
      <c r="RP35" s="3">
        <v>319774.14087573951</v>
      </c>
      <c r="RQ35" s="3">
        <v>88816.073326398153</v>
      </c>
      <c r="RR35" s="3">
        <v>46527.838360896603</v>
      </c>
      <c r="RS35" s="3">
        <v>54139.68626402926</v>
      </c>
      <c r="RT35">
        <v>41184</v>
      </c>
      <c r="RU35" s="12">
        <f t="shared" si="78"/>
        <v>7.764523622662673</v>
      </c>
      <c r="RV35" s="9">
        <v>116040.151688</v>
      </c>
      <c r="RW35" s="9">
        <v>16456.035586409882</v>
      </c>
      <c r="RX35" s="9">
        <v>57326.155302410829</v>
      </c>
      <c r="RY35" s="32">
        <v>2.10583365440832</v>
      </c>
      <c r="RZ35" s="3">
        <f t="shared" si="79"/>
        <v>0.18129092005429714</v>
      </c>
      <c r="SA35" s="3">
        <f t="shared" si="20"/>
        <v>0.32498122271308605</v>
      </c>
      <c r="SB35" s="18">
        <v>1000000</v>
      </c>
      <c r="SE35">
        <f t="shared" si="80"/>
        <v>244361.25668723683</v>
      </c>
      <c r="SF35" s="18"/>
      <c r="SG35" s="20"/>
      <c r="SH35" s="20"/>
      <c r="SI35" s="20"/>
    </row>
    <row r="36" spans="1:504">
      <c r="A36" s="43" t="s">
        <v>59</v>
      </c>
      <c r="B36" s="44"/>
      <c r="C36" s="2" t="s">
        <v>30</v>
      </c>
      <c r="D36" s="4">
        <v>305224</v>
      </c>
      <c r="E36" s="4">
        <v>83671</v>
      </c>
      <c r="F36" s="4">
        <v>47670</v>
      </c>
      <c r="G36" s="4">
        <v>50720</v>
      </c>
      <c r="H36" s="4">
        <v>378394.73690428858</v>
      </c>
      <c r="I36" s="4">
        <v>79205.412036226015</v>
      </c>
      <c r="J36" s="4">
        <v>48943.426805821357</v>
      </c>
      <c r="K36" s="4">
        <v>35413.375564058442</v>
      </c>
      <c r="L36" s="4">
        <v>16394.641</v>
      </c>
      <c r="M36" s="12">
        <f t="shared" si="21"/>
        <v>23.080391751444182</v>
      </c>
      <c r="N36" s="9">
        <v>210136.96861899999</v>
      </c>
      <c r="O36" s="9">
        <v>46200.319347200006</v>
      </c>
      <c r="P36" s="9">
        <v>138240.992</v>
      </c>
      <c r="Q36" s="4">
        <v>3.346873</v>
      </c>
      <c r="R36" s="3">
        <f t="shared" si="22"/>
        <v>0.15086950504175706</v>
      </c>
      <c r="S36" s="3">
        <f t="shared" si="19"/>
        <v>0.16117670956412339</v>
      </c>
      <c r="T36" s="18"/>
      <c r="W36">
        <f t="shared" si="23"/>
        <v>703301.74657277833</v>
      </c>
      <c r="X36" s="18">
        <v>167.13900000000001</v>
      </c>
      <c r="Y36" s="20"/>
      <c r="Z36" s="20"/>
      <c r="AA36" s="20"/>
      <c r="AC36" s="4">
        <v>112997.72444453881</v>
      </c>
      <c r="AD36" s="4">
        <v>25776.84381520818</v>
      </c>
      <c r="AE36" s="4">
        <v>36011.804402715832</v>
      </c>
      <c r="AF36" s="4">
        <v>36306.290826338613</v>
      </c>
      <c r="AG36" s="4">
        <v>174638.18693753361</v>
      </c>
      <c r="AH36" s="4">
        <v>39257.267309550749</v>
      </c>
      <c r="AI36" s="4">
        <v>48324.22686257046</v>
      </c>
      <c r="AJ36" s="4">
        <v>50412.009767007927</v>
      </c>
      <c r="AK36" s="4">
        <v>7574.5860000000002</v>
      </c>
      <c r="AL36" s="12">
        <f t="shared" si="24"/>
        <v>23.055806210073211</v>
      </c>
      <c r="AM36" s="9">
        <v>120709.612029</v>
      </c>
      <c r="AN36" s="9">
        <v>80385.440600000002</v>
      </c>
      <c r="AO36" s="9">
        <v>93866.65999</v>
      </c>
      <c r="AP36" s="4">
        <v>3.4562390000000001</v>
      </c>
      <c r="AQ36" s="3">
        <f t="shared" si="25"/>
        <v>0.21580808391584502</v>
      </c>
      <c r="AR36" s="3">
        <f t="shared" si="1"/>
        <v>0.31999801582088228</v>
      </c>
      <c r="AS36" s="18"/>
      <c r="AV36">
        <f t="shared" si="26"/>
        <v>417201.26876949891</v>
      </c>
      <c r="AW36" s="20">
        <v>503.91</v>
      </c>
      <c r="AX36" s="20"/>
      <c r="AY36" s="20"/>
      <c r="AZ36" s="20"/>
      <c r="BB36" s="4">
        <v>136581.03090024341</v>
      </c>
      <c r="BC36" s="4">
        <v>24576.527214620699</v>
      </c>
      <c r="BD36" s="4">
        <v>82959.49772668448</v>
      </c>
      <c r="BE36" s="4">
        <v>80596.55428790937</v>
      </c>
      <c r="BF36" s="4">
        <v>223792.42609930251</v>
      </c>
      <c r="BG36" s="4">
        <v>37963.472212546701</v>
      </c>
      <c r="BH36" s="4">
        <v>110478.6997636778</v>
      </c>
      <c r="BI36" s="4">
        <v>106274.55634193659</v>
      </c>
      <c r="BJ36" s="4">
        <v>9870</v>
      </c>
      <c r="BK36" s="12">
        <f t="shared" si="27"/>
        <v>22.674004670648685</v>
      </c>
      <c r="BL36" s="9">
        <v>143482.43473099999</v>
      </c>
      <c r="BM36" s="9">
        <v>259555.97200000001</v>
      </c>
      <c r="BN36" s="9">
        <v>270899.62</v>
      </c>
      <c r="BO36" s="4">
        <v>2.8165079999999998</v>
      </c>
      <c r="BP36" s="3">
        <f t="shared" si="28"/>
        <v>0.67526515468231607</v>
      </c>
      <c r="BQ36" s="3">
        <f t="shared" si="2"/>
        <v>0.59875097931444288</v>
      </c>
      <c r="BR36" s="18"/>
      <c r="BU36">
        <f t="shared" si="29"/>
        <v>404119.42527933925</v>
      </c>
      <c r="BV36" s="20">
        <v>392.11</v>
      </c>
      <c r="BW36" s="20"/>
      <c r="BX36" s="20"/>
      <c r="BY36" s="20"/>
      <c r="CA36" s="4">
        <v>568897</v>
      </c>
      <c r="CB36" s="4">
        <v>125549</v>
      </c>
      <c r="CC36" s="4">
        <v>148908</v>
      </c>
      <c r="CD36" s="4">
        <v>142030</v>
      </c>
      <c r="CE36" s="4">
        <v>716933.52515697491</v>
      </c>
      <c r="CF36" s="4">
        <v>131581.86808442971</v>
      </c>
      <c r="CG36" s="4">
        <v>159004.5140501507</v>
      </c>
      <c r="CH36" s="4">
        <v>134904.39567861281</v>
      </c>
      <c r="CI36" s="4">
        <v>26446.600999999999</v>
      </c>
      <c r="CJ36" s="12">
        <f t="shared" si="30"/>
        <v>27.108720896003799</v>
      </c>
      <c r="CK36" s="9">
        <v>421583.41176400002</v>
      </c>
      <c r="CL36" s="9">
        <v>167307.5657031553</v>
      </c>
      <c r="CM36" s="9">
        <v>339433.72008703387</v>
      </c>
      <c r="CN36" s="4">
        <v>2.5162399999999998</v>
      </c>
      <c r="CO36" s="3">
        <f t="shared" si="31"/>
        <v>0.28510933009749068</v>
      </c>
      <c r="CP36" s="3">
        <f t="shared" si="3"/>
        <v>0.25570358078878952</v>
      </c>
      <c r="CQ36" s="18"/>
      <c r="CT36">
        <f t="shared" si="32"/>
        <v>1060805.0440170474</v>
      </c>
      <c r="CU36" s="20">
        <v>291.25</v>
      </c>
      <c r="CV36" s="20"/>
      <c r="CW36" s="20"/>
      <c r="CX36" s="20"/>
      <c r="CZ36" s="4">
        <v>728712.51178660127</v>
      </c>
      <c r="DA36" s="4">
        <v>159560.47126662481</v>
      </c>
      <c r="DB36" s="4">
        <v>241732.4016131676</v>
      </c>
      <c r="DC36" s="4">
        <v>235952.8321341339</v>
      </c>
      <c r="DD36" s="4">
        <v>127863.11234221231</v>
      </c>
      <c r="DE36" s="4">
        <v>23563.790718617998</v>
      </c>
      <c r="DF36" s="4">
        <v>36201.36966034201</v>
      </c>
      <c r="DG36" s="4">
        <v>32305.27054357365</v>
      </c>
      <c r="DH36" s="4">
        <v>5127</v>
      </c>
      <c r="DI36" s="12">
        <f t="shared" si="33"/>
        <v>24.939167611120013</v>
      </c>
      <c r="DJ36" s="9">
        <v>107489.136128</v>
      </c>
      <c r="DK36" s="9">
        <v>55119.066615369964</v>
      </c>
      <c r="DL36" s="9">
        <v>107407.62242035121</v>
      </c>
      <c r="DM36" s="4">
        <v>2.9545469999999998</v>
      </c>
      <c r="DN36" s="3">
        <f t="shared" si="34"/>
        <v>0.30631527750561977</v>
      </c>
      <c r="DO36" s="3">
        <f t="shared" si="4"/>
        <v>0.32775973104684974</v>
      </c>
      <c r="DP36" s="18"/>
      <c r="DS36">
        <f t="shared" si="35"/>
        <v>317581.704679574</v>
      </c>
      <c r="DT36" s="20">
        <v>414.42</v>
      </c>
      <c r="DU36" s="20"/>
      <c r="DV36" s="20"/>
      <c r="DW36" s="20"/>
      <c r="DY36" s="4">
        <v>66614.850000000006</v>
      </c>
      <c r="DZ36" s="4">
        <v>16818.282672366029</v>
      </c>
      <c r="EA36" s="4">
        <v>16777.55376612984</v>
      </c>
      <c r="EB36" s="4">
        <v>16647.85282596531</v>
      </c>
      <c r="EC36" s="4">
        <v>105459.1813128395</v>
      </c>
      <c r="ED36" s="4">
        <v>24270.223939280258</v>
      </c>
      <c r="EE36" s="4">
        <v>20952.253730200569</v>
      </c>
      <c r="EF36" s="4">
        <v>22839.121409603478</v>
      </c>
      <c r="EG36" s="4">
        <v>4932.1000000000004</v>
      </c>
      <c r="EH36" s="12">
        <f t="shared" si="36"/>
        <v>21.382206628584072</v>
      </c>
      <c r="EI36" s="9">
        <v>90505.727766700002</v>
      </c>
      <c r="EJ36" s="9">
        <v>29912.762373619742</v>
      </c>
      <c r="EK36" s="9">
        <v>47510.890099999997</v>
      </c>
      <c r="EL36" s="4">
        <v>3.5146670000000002</v>
      </c>
      <c r="EM36" s="3">
        <f t="shared" si="37"/>
        <v>0.12882498431739145</v>
      </c>
      <c r="EN36" s="3">
        <f t="shared" si="5"/>
        <v>0.25088555023463349</v>
      </c>
      <c r="EO36" s="18"/>
      <c r="ER36">
        <f t="shared" si="38"/>
        <v>318097.49469260423</v>
      </c>
      <c r="ES36" s="20">
        <v>736</v>
      </c>
      <c r="ET36" s="20"/>
      <c r="EU36" s="20"/>
      <c r="EV36" s="20"/>
      <c r="EX36" s="4">
        <v>841071</v>
      </c>
      <c r="EY36" s="4">
        <v>161151</v>
      </c>
      <c r="EZ36" s="4">
        <v>168395</v>
      </c>
      <c r="FA36" s="4">
        <v>178456</v>
      </c>
      <c r="FB36" s="4">
        <v>1263807.660496043</v>
      </c>
      <c r="FC36" s="4">
        <v>222669.20322713681</v>
      </c>
      <c r="FD36" s="4">
        <v>182527.70696544839</v>
      </c>
      <c r="FE36" s="4">
        <v>195573.90985688751</v>
      </c>
      <c r="FF36" s="4">
        <v>57168.661</v>
      </c>
      <c r="FG36" s="12">
        <f t="shared" si="39"/>
        <v>22.106651413368645</v>
      </c>
      <c r="FH36" s="9">
        <v>923621.54238600004</v>
      </c>
      <c r="FI36" s="9">
        <v>455626.66307964013</v>
      </c>
      <c r="FJ36" s="9">
        <v>474249.70903466985</v>
      </c>
      <c r="FK36" s="4">
        <v>3.0114230000000002</v>
      </c>
      <c r="FL36" s="3">
        <f t="shared" si="40"/>
        <v>0.16828562104277009</v>
      </c>
      <c r="FM36" s="3">
        <f t="shared" si="6"/>
        <v>0.20619602863491904</v>
      </c>
      <c r="FN36" s="18"/>
      <c r="FQ36">
        <f t="shared" si="41"/>
        <v>2781415.1560366754</v>
      </c>
      <c r="FR36" s="20">
        <v>299.02999999999997</v>
      </c>
      <c r="FS36" s="20"/>
      <c r="FT36" s="20"/>
      <c r="FU36" s="20"/>
      <c r="FW36" s="4">
        <v>1154505.2253143101</v>
      </c>
      <c r="FX36" s="4">
        <v>244522.54125089679</v>
      </c>
      <c r="FY36" s="4">
        <v>258605.38354606341</v>
      </c>
      <c r="FZ36" s="4">
        <v>260953.2375546291</v>
      </c>
      <c r="GA36" s="4">
        <v>1812762.560196477</v>
      </c>
      <c r="GB36" s="4">
        <v>328982.33357790171</v>
      </c>
      <c r="GC36" s="4">
        <v>330089.49111472443</v>
      </c>
      <c r="GD36" s="4">
        <v>326458.16625983099</v>
      </c>
      <c r="GE36" s="4">
        <v>77718</v>
      </c>
      <c r="GF36" s="12">
        <f t="shared" si="42"/>
        <v>23.324874034283912</v>
      </c>
      <c r="GG36" s="9">
        <v>1136928.6710399999</v>
      </c>
      <c r="GH36" s="9">
        <v>668443.49800000002</v>
      </c>
      <c r="GI36" s="9">
        <v>497259.99800000002</v>
      </c>
      <c r="GJ36" s="4">
        <v>3.204494</v>
      </c>
      <c r="GK36" s="3">
        <f t="shared" si="43"/>
        <v>0.1528004080232592</v>
      </c>
      <c r="GL36" s="3">
        <f t="shared" si="7"/>
        <v>0.22501354247194702</v>
      </c>
      <c r="GM36" s="18"/>
      <c r="GP36">
        <f t="shared" si="44"/>
        <v>3643281.1047756537</v>
      </c>
      <c r="GQ36" s="20">
        <v>362.62</v>
      </c>
      <c r="GR36" s="20"/>
      <c r="GS36" s="20"/>
      <c r="GT36" s="20"/>
      <c r="GV36" s="4">
        <v>25091.895052442109</v>
      </c>
      <c r="GW36" s="4">
        <v>4964.4691867582887</v>
      </c>
      <c r="GX36" s="4">
        <v>5398.784483543378</v>
      </c>
      <c r="GY36" s="4">
        <v>7103.361562763499</v>
      </c>
      <c r="GZ36" s="4">
        <v>162556.02438170981</v>
      </c>
      <c r="HA36" s="4">
        <v>27302.262365869359</v>
      </c>
      <c r="HB36" s="4">
        <v>26422.800386870429</v>
      </c>
      <c r="HC36" s="4">
        <v>30370.613469362768</v>
      </c>
      <c r="HD36" s="4">
        <v>10173.700000000001</v>
      </c>
      <c r="HE36" s="12">
        <f t="shared" si="45"/>
        <v>15.978063475599811</v>
      </c>
      <c r="HF36" s="9">
        <v>61784.105224300001</v>
      </c>
      <c r="HG36" s="9">
        <v>13192.787155970738</v>
      </c>
      <c r="HH36" s="9">
        <v>36521.619988688741</v>
      </c>
      <c r="HI36" s="4">
        <v>3.0701420000000001</v>
      </c>
      <c r="HJ36" s="3">
        <f t="shared" si="46"/>
        <v>0.14942071643009602</v>
      </c>
      <c r="HK36" s="3">
        <f t="shared" si="8"/>
        <v>0.24912717872000834</v>
      </c>
      <c r="HL36" s="18"/>
      <c r="HO36">
        <f t="shared" si="47"/>
        <v>189685.97638154286</v>
      </c>
      <c r="HP36" s="20">
        <v>100</v>
      </c>
      <c r="HQ36" s="20"/>
      <c r="HR36" s="20"/>
      <c r="HS36" s="20"/>
      <c r="HU36" s="4">
        <v>521798.37919057597</v>
      </c>
      <c r="HV36" s="4">
        <v>112967.2331905623</v>
      </c>
      <c r="HW36" s="4">
        <v>96819.406677193823</v>
      </c>
      <c r="HX36" s="4">
        <v>94355.303096310687</v>
      </c>
      <c r="HY36" s="4">
        <v>1224403.7932169819</v>
      </c>
      <c r="HZ36" s="4">
        <v>241580.73594645059</v>
      </c>
      <c r="IA36" s="4">
        <v>190395.0685619025</v>
      </c>
      <c r="IB36" s="4">
        <v>192460.90596749619</v>
      </c>
      <c r="IC36" s="4">
        <v>56601.9</v>
      </c>
      <c r="ID36" s="12">
        <f t="shared" si="48"/>
        <v>21.631849694391565</v>
      </c>
      <c r="IE36" s="9">
        <v>777008.36962999997</v>
      </c>
      <c r="IF36" s="9">
        <v>196417.19493449782</v>
      </c>
      <c r="IG36" s="9">
        <v>246524.9857384942</v>
      </c>
      <c r="IH36" s="4">
        <v>3.0535960000000002</v>
      </c>
      <c r="II36" s="3">
        <f t="shared" si="49"/>
        <v>9.5356379641843431E-2</v>
      </c>
      <c r="IJ36" s="3">
        <f t="shared" si="9"/>
        <v>0.18318829398249428</v>
      </c>
      <c r="IK36" s="18"/>
      <c r="IN36">
        <f t="shared" si="50"/>
        <v>2372669.6494686897</v>
      </c>
      <c r="IO36" s="20">
        <v>202.13</v>
      </c>
      <c r="IP36" s="20"/>
      <c r="IQ36" s="20"/>
      <c r="IR36" s="20"/>
      <c r="IT36" s="4">
        <v>208647</v>
      </c>
      <c r="IU36" s="4">
        <v>359458422.9832595</v>
      </c>
      <c r="IV36" s="4">
        <v>101970142.5598588</v>
      </c>
      <c r="IW36" s="4">
        <v>36472618.416207917</v>
      </c>
      <c r="IX36" s="4">
        <v>25901540.61832045</v>
      </c>
      <c r="IY36" s="4">
        <v>2748941.911828157</v>
      </c>
      <c r="IZ36" s="4">
        <v>731870.86938794027</v>
      </c>
      <c r="JA36" s="4">
        <v>213640.98260886321</v>
      </c>
      <c r="JB36" s="4">
        <v>194975.84429925401</v>
      </c>
      <c r="JC36" s="4">
        <v>122239</v>
      </c>
      <c r="JD36" s="12">
        <f t="shared" si="51"/>
        <v>22.488255890739918</v>
      </c>
      <c r="JE36" s="9">
        <v>2426480.78308</v>
      </c>
      <c r="JF36" s="9">
        <v>1070422.8769999999</v>
      </c>
      <c r="JG36" s="9">
        <v>829630.00349999999</v>
      </c>
      <c r="JH36" s="4">
        <v>3.2286630000000001</v>
      </c>
      <c r="JI36" s="3">
        <f t="shared" si="52"/>
        <v>0.11764914431086677</v>
      </c>
      <c r="JJ36" s="3">
        <f t="shared" si="10"/>
        <v>8.6761298451244279E-2</v>
      </c>
      <c r="JK36" s="18"/>
      <c r="JN36">
        <f t="shared" si="53"/>
        <v>7834288.724541422</v>
      </c>
      <c r="JO36" s="20">
        <v>3036.61</v>
      </c>
      <c r="JP36" s="20"/>
      <c r="JQ36" s="20"/>
      <c r="JR36" s="20"/>
      <c r="JT36" s="4">
        <v>208647</v>
      </c>
      <c r="JU36" s="4">
        <v>45826</v>
      </c>
      <c r="JV36" s="4">
        <v>107044</v>
      </c>
      <c r="JW36" s="4">
        <v>102327</v>
      </c>
      <c r="JX36" s="4">
        <v>350675.57542602392</v>
      </c>
      <c r="JY36" s="4">
        <v>66872.4426987443</v>
      </c>
      <c r="JZ36" s="4">
        <v>130499.2551973552</v>
      </c>
      <c r="KA36" s="4">
        <v>121309.6443405734</v>
      </c>
      <c r="KB36" s="4">
        <v>14664</v>
      </c>
      <c r="KC36" s="12">
        <f t="shared" si="54"/>
        <v>23.9140463329258</v>
      </c>
      <c r="KD36" s="9">
        <v>226443.22790999999</v>
      </c>
      <c r="KE36" s="9">
        <v>276176.93400000001</v>
      </c>
      <c r="KF36" s="9">
        <v>239095.32</v>
      </c>
      <c r="KG36" s="4">
        <v>3.404547</v>
      </c>
      <c r="KH36" s="3">
        <f t="shared" si="55"/>
        <v>0.31884940045878496</v>
      </c>
      <c r="KI36" s="3">
        <f t="shared" si="11"/>
        <v>0.50173498780236481</v>
      </c>
      <c r="KJ36" s="18"/>
      <c r="KM36">
        <f t="shared" si="56"/>
        <v>770936.61225130677</v>
      </c>
      <c r="KN36" s="20">
        <v>439.82</v>
      </c>
      <c r="KO36" s="20"/>
      <c r="KP36" s="20"/>
      <c r="KQ36" s="20"/>
      <c r="KS36" s="4">
        <v>622868</v>
      </c>
      <c r="KT36" s="4">
        <v>170915</v>
      </c>
      <c r="KU36" s="4">
        <v>201650</v>
      </c>
      <c r="KV36" s="4">
        <v>215676</v>
      </c>
      <c r="KW36" s="4">
        <v>133568.19384133551</v>
      </c>
      <c r="KX36" s="4">
        <v>28198.26999376652</v>
      </c>
      <c r="KY36" s="4">
        <v>43529.900901397959</v>
      </c>
      <c r="KZ36" s="4">
        <v>30420.971758439369</v>
      </c>
      <c r="LA36" s="4">
        <v>4187</v>
      </c>
      <c r="LB36" s="12">
        <f t="shared" si="57"/>
        <v>31.900691149112852</v>
      </c>
      <c r="LC36" s="9">
        <v>92544.038885100003</v>
      </c>
      <c r="LD36" s="9">
        <v>42247.318834129415</v>
      </c>
      <c r="LE36" s="9">
        <v>62421.138282083193</v>
      </c>
      <c r="LF36" s="4">
        <v>3.9482719999999998</v>
      </c>
      <c r="LG36" s="3">
        <f t="shared" si="58"/>
        <v>0.15159884565308562</v>
      </c>
      <c r="LH36" s="3">
        <f t="shared" si="12"/>
        <v>0.33500356415805593</v>
      </c>
      <c r="LI36" s="18"/>
      <c r="LL36">
        <f t="shared" si="59"/>
        <v>365389.03749695153</v>
      </c>
      <c r="LM36" s="20">
        <v>449.35</v>
      </c>
      <c r="LN36" s="20"/>
      <c r="LO36" s="20"/>
      <c r="LP36" s="20"/>
      <c r="LR36" s="4">
        <v>229543.13797675341</v>
      </c>
      <c r="LS36" s="4">
        <v>50334</v>
      </c>
      <c r="LT36" s="4">
        <v>41747.934275147032</v>
      </c>
      <c r="LU36" s="4">
        <v>41653.33453269858</v>
      </c>
      <c r="LV36" s="4">
        <v>679188.6215608546</v>
      </c>
      <c r="LW36" s="4">
        <v>151340.68393501401</v>
      </c>
      <c r="LX36" s="4">
        <v>89942.945046779583</v>
      </c>
      <c r="LY36" s="4">
        <v>75717.837516065963</v>
      </c>
      <c r="LZ36" s="4">
        <v>38794.513831170501</v>
      </c>
      <c r="MA36" s="12">
        <f t="shared" si="60"/>
        <v>17.507336849653782</v>
      </c>
      <c r="MB36" s="9">
        <v>309745.46290899999</v>
      </c>
      <c r="MC36" s="9">
        <v>77386.252255291009</v>
      </c>
      <c r="MD36" s="9">
        <v>109886.94809677769</v>
      </c>
      <c r="ME36" s="4">
        <v>2.8938670000000002</v>
      </c>
      <c r="MF36" s="3">
        <f t="shared" si="61"/>
        <v>0.10839307295948188</v>
      </c>
      <c r="MG36" s="3">
        <f t="shared" si="13"/>
        <v>0.1816679634663963</v>
      </c>
      <c r="MH36" s="18"/>
      <c r="MK36">
        <f t="shared" si="62"/>
        <v>896362.17351207917</v>
      </c>
      <c r="ML36" s="20">
        <v>135.69999999999999</v>
      </c>
      <c r="MM36" s="20"/>
      <c r="MN36" s="20"/>
      <c r="MO36" s="20"/>
      <c r="MQ36" s="4">
        <v>1087476.095816328</v>
      </c>
      <c r="MR36" s="4">
        <v>225318.54027359371</v>
      </c>
      <c r="MS36" s="4">
        <v>356175.49146560743</v>
      </c>
      <c r="MT36" s="4">
        <v>331331.59102069598</v>
      </c>
      <c r="MU36" s="4">
        <v>197280.41782220791</v>
      </c>
      <c r="MV36" s="4">
        <v>35842.806732809273</v>
      </c>
      <c r="MW36" s="4">
        <v>49432.745552706758</v>
      </c>
      <c r="MX36" s="4">
        <v>52626.330597485183</v>
      </c>
      <c r="MY36" s="4">
        <v>8398</v>
      </c>
      <c r="MZ36" s="12">
        <f t="shared" si="63"/>
        <v>23.491357206740641</v>
      </c>
      <c r="NA36" s="9">
        <v>170305.776652</v>
      </c>
      <c r="NB36" s="9">
        <v>68023.816999999995</v>
      </c>
      <c r="NC36" s="9">
        <v>96272.229699999996</v>
      </c>
      <c r="ND36" s="4">
        <v>2.9051550000000002</v>
      </c>
      <c r="NE36" s="3">
        <f t="shared" si="64"/>
        <v>0.17608822962882476</v>
      </c>
      <c r="NF36" s="3">
        <f t="shared" si="14"/>
        <v>0.31610215853536411</v>
      </c>
      <c r="NG36" s="18"/>
      <c r="NJ36">
        <f t="shared" si="65"/>
        <v>494764.67856944108</v>
      </c>
      <c r="NK36" s="20">
        <v>622.16999999999996</v>
      </c>
      <c r="NL36" s="20"/>
      <c r="NM36" s="20"/>
      <c r="NN36" s="20"/>
      <c r="NP36" s="4">
        <v>272796.53717745602</v>
      </c>
      <c r="NQ36" s="4">
        <v>75049.253119876012</v>
      </c>
      <c r="NR36" s="4">
        <v>96185.17428847999</v>
      </c>
      <c r="NS36" s="4">
        <v>92366.482987576004</v>
      </c>
      <c r="NT36" s="4">
        <v>206910.85114866041</v>
      </c>
      <c r="NU36" s="4">
        <v>44775.550430472802</v>
      </c>
      <c r="NV36" s="4">
        <v>63748.827045575214</v>
      </c>
      <c r="NW36" s="4">
        <v>57379.84064045913</v>
      </c>
      <c r="NX36" s="4">
        <v>6619.0119999999997</v>
      </c>
      <c r="NY36" s="12">
        <f t="shared" si="66"/>
        <v>31.260080983183052</v>
      </c>
      <c r="NZ36" s="9">
        <v>178957.49177299999</v>
      </c>
      <c r="OA36" s="9">
        <v>438881.55265258218</v>
      </c>
      <c r="OB36" s="9">
        <v>277847.24246987479</v>
      </c>
      <c r="OC36" s="4">
        <v>3.4081579999999998</v>
      </c>
      <c r="OD36" s="3">
        <f t="shared" si="67"/>
        <v>0.46483498139984558</v>
      </c>
      <c r="OE36" s="3">
        <f t="shared" si="15"/>
        <v>0.3455902688995679</v>
      </c>
      <c r="OF36" s="18"/>
      <c r="OI36">
        <f t="shared" si="68"/>
        <v>609915.40724608407</v>
      </c>
      <c r="OJ36" s="20">
        <v>473.26</v>
      </c>
      <c r="OK36" s="20"/>
      <c r="OL36" s="20"/>
      <c r="OM36" s="20"/>
      <c r="OO36" s="4">
        <v>429613</v>
      </c>
      <c r="OP36" s="4">
        <v>80344</v>
      </c>
      <c r="OQ36" s="4">
        <v>109262</v>
      </c>
      <c r="OR36" s="4">
        <v>111797</v>
      </c>
      <c r="OS36" s="4">
        <v>1184007.5044130229</v>
      </c>
      <c r="OT36" s="4">
        <v>180609.5541515825</v>
      </c>
      <c r="OU36" s="4">
        <v>220596.2352172907</v>
      </c>
      <c r="OV36" s="4">
        <v>203648.97907256699</v>
      </c>
      <c r="OW36" s="4">
        <v>56804</v>
      </c>
      <c r="OX36" s="12">
        <f t="shared" si="69"/>
        <v>20.843734673843795</v>
      </c>
      <c r="OY36" s="9">
        <v>702540.14016299997</v>
      </c>
      <c r="OZ36" s="9">
        <v>1277629.4604999998</v>
      </c>
      <c r="PA36" s="9">
        <v>1192562.8444999999</v>
      </c>
      <c r="PB36" s="4">
        <v>2.6056539999999999</v>
      </c>
      <c r="PC36" s="3">
        <f t="shared" si="70"/>
        <v>0.64474229316422205</v>
      </c>
      <c r="PD36" s="3">
        <f t="shared" si="16"/>
        <v>0.25727689804545023</v>
      </c>
      <c r="PE36" s="18"/>
      <c r="PH36">
        <f t="shared" si="71"/>
        <v>1830576.5263762814</v>
      </c>
      <c r="PI36" s="20">
        <v>402.14</v>
      </c>
      <c r="PJ36" s="20"/>
      <c r="PK36" s="20"/>
      <c r="PL36" s="20"/>
      <c r="PN36" s="4">
        <v>4736350</v>
      </c>
      <c r="PO36" s="4">
        <v>942125</v>
      </c>
      <c r="PP36" s="4">
        <v>363775</v>
      </c>
      <c r="PQ36" s="4">
        <v>508700</v>
      </c>
      <c r="PR36" s="4">
        <v>7313275</v>
      </c>
      <c r="PS36" s="4">
        <v>1199610.2180342849</v>
      </c>
      <c r="PT36" s="4">
        <v>425708.15470375272</v>
      </c>
      <c r="PU36" s="4">
        <v>598875</v>
      </c>
      <c r="PV36" s="4">
        <v>242843</v>
      </c>
      <c r="PW36" s="12">
        <f t="shared" si="72"/>
        <v>30.115239063921958</v>
      </c>
      <c r="PX36" s="9">
        <v>4739475</v>
      </c>
      <c r="PY36" s="9">
        <v>1518881.28</v>
      </c>
      <c r="PZ36" s="9">
        <v>1710495</v>
      </c>
      <c r="QA36" s="4">
        <v>2.69224</v>
      </c>
      <c r="QB36" s="3">
        <f t="shared" si="73"/>
        <v>0.12847419411010783</v>
      </c>
      <c r="QC36" s="3">
        <f t="shared" si="17"/>
        <v>9.2104151931339528E-2</v>
      </c>
      <c r="QD36" s="18"/>
      <c r="QG36">
        <f t="shared" si="74"/>
        <v>12759804.174000001</v>
      </c>
      <c r="QH36" s="20">
        <v>503.91</v>
      </c>
      <c r="QI36" s="20"/>
      <c r="QJ36" s="20"/>
      <c r="QK36" s="20"/>
      <c r="QM36" s="4">
        <v>62056.051838274267</v>
      </c>
      <c r="QN36" s="4">
        <v>14341.84842883549</v>
      </c>
      <c r="QO36" s="4">
        <v>16056.44404065641</v>
      </c>
      <c r="QP36" s="4">
        <v>15857.418907313209</v>
      </c>
      <c r="QQ36" s="4">
        <v>61829.898722837039</v>
      </c>
      <c r="QR36" s="4">
        <v>11455.062099778979</v>
      </c>
      <c r="QS36" s="4">
        <v>12838.867765912781</v>
      </c>
      <c r="QT36" s="4">
        <v>10703.82697963751</v>
      </c>
      <c r="QU36">
        <v>3342.1</v>
      </c>
      <c r="QV36" s="12">
        <f t="shared" si="75"/>
        <v>18.500313791579259</v>
      </c>
      <c r="QW36" s="31">
        <v>36025.217333300003</v>
      </c>
      <c r="QX36" s="9">
        <v>10580.967859638229</v>
      </c>
      <c r="QY36" s="9">
        <v>30375.134945359921</v>
      </c>
      <c r="QZ36" s="32">
        <v>3.2523772738254646</v>
      </c>
      <c r="RA36" s="3">
        <f t="shared" si="76"/>
        <v>0.21030430150089069</v>
      </c>
      <c r="RB36" s="3">
        <f t="shared" si="18"/>
        <v>0.25713739436035249</v>
      </c>
      <c r="RC36" s="18"/>
      <c r="RF36">
        <f t="shared" si="77"/>
        <v>117167.59813944814</v>
      </c>
      <c r="RG36" s="18">
        <v>100</v>
      </c>
      <c r="RH36" s="20"/>
      <c r="RI36" s="20"/>
      <c r="RJ36" s="20"/>
      <c r="RL36" s="4">
        <v>117938200</v>
      </c>
      <c r="RM36" s="4">
        <v>33859100</v>
      </c>
      <c r="RN36" s="4">
        <v>44316300</v>
      </c>
      <c r="RO36" s="4">
        <v>35893200</v>
      </c>
      <c r="RP36" s="4">
        <v>358997.51189794828</v>
      </c>
      <c r="RQ36" s="4">
        <v>104883.5868200579</v>
      </c>
      <c r="RR36" s="4">
        <v>56661.682744299491</v>
      </c>
      <c r="RS36" s="4">
        <v>64728.775495707559</v>
      </c>
      <c r="RT36">
        <v>41575</v>
      </c>
      <c r="RU36" s="12">
        <f t="shared" si="78"/>
        <v>8.6349371472747638</v>
      </c>
      <c r="RV36" s="9">
        <v>146059.42552399999</v>
      </c>
      <c r="RW36" s="9">
        <v>17667.041537661935</v>
      </c>
      <c r="RX36" s="9">
        <v>52276.51491803275</v>
      </c>
      <c r="RY36" s="32">
        <v>2.0951293364773469</v>
      </c>
      <c r="RZ36" s="3">
        <f t="shared" si="79"/>
        <v>0.12885509912071036</v>
      </c>
      <c r="SA36" s="3">
        <f t="shared" si="20"/>
        <v>0.3400488560958197</v>
      </c>
      <c r="SB36" s="18"/>
      <c r="SE36">
        <f t="shared" si="80"/>
        <v>306013.38728436059</v>
      </c>
      <c r="SF36" s="18">
        <v>100</v>
      </c>
      <c r="SG36" s="20"/>
      <c r="SH36" s="20"/>
      <c r="SI36" s="20"/>
    </row>
    <row r="37" spans="1:504">
      <c r="A37" s="43" t="s">
        <v>60</v>
      </c>
      <c r="B37" s="44"/>
      <c r="C37" s="2" t="s">
        <v>30</v>
      </c>
      <c r="D37" s="3">
        <v>346218</v>
      </c>
      <c r="E37" s="3">
        <v>96533</v>
      </c>
      <c r="F37" s="3">
        <v>53550</v>
      </c>
      <c r="G37" s="3">
        <v>57254</v>
      </c>
      <c r="H37" s="3">
        <v>395119.70389780769</v>
      </c>
      <c r="I37" s="3">
        <v>86137.021511044179</v>
      </c>
      <c r="J37" s="3">
        <v>50152.489958387217</v>
      </c>
      <c r="K37" s="3">
        <v>41652.916788915019</v>
      </c>
      <c r="L37" s="3">
        <v>16687.081999999999</v>
      </c>
      <c r="M37" s="12">
        <f t="shared" si="21"/>
        <v>23.678178359632184</v>
      </c>
      <c r="N37" s="9">
        <v>266715.22519999999</v>
      </c>
      <c r="O37" s="9">
        <v>68754.263202000002</v>
      </c>
      <c r="P37" s="9">
        <v>188012.391</v>
      </c>
      <c r="Q37" s="3">
        <v>3.3473999999999999</v>
      </c>
      <c r="R37" s="3">
        <f t="shared" si="22"/>
        <v>0.16596762160452067</v>
      </c>
      <c r="S37" s="3">
        <f t="shared" si="19"/>
        <v>0.16002056507749451</v>
      </c>
      <c r="T37">
        <v>138000.00716800001</v>
      </c>
      <c r="U37">
        <v>58</v>
      </c>
      <c r="V37">
        <f t="shared" ref="V37:V59" si="81">+T37/(U37/100)</f>
        <v>237931.04684137934</v>
      </c>
      <c r="W37">
        <f t="shared" si="23"/>
        <v>892802.54483447992</v>
      </c>
      <c r="X37" s="18">
        <v>221.30500000000001</v>
      </c>
      <c r="Y37" s="3">
        <f>+W37-T37</f>
        <v>754802.53766647994</v>
      </c>
      <c r="Z37" s="3">
        <f>+T37</f>
        <v>138000.00716800001</v>
      </c>
      <c r="AA37" s="3">
        <f>+Y37+Z37</f>
        <v>892802.54483447992</v>
      </c>
      <c r="AB37">
        <f>0.5*(O37+P37)/(AA37+O37-P37)</f>
        <v>0.16596762160452067</v>
      </c>
      <c r="AC37" s="3">
        <v>118416.17</v>
      </c>
      <c r="AD37" s="3">
        <v>27844.807000000001</v>
      </c>
      <c r="AE37" s="3">
        <v>40681.478000000003</v>
      </c>
      <c r="AF37" s="3">
        <v>40872.930999999997</v>
      </c>
      <c r="AG37" s="3">
        <v>180167.91426974139</v>
      </c>
      <c r="AH37" s="3">
        <v>41943.628448515126</v>
      </c>
      <c r="AI37" s="3">
        <v>53261.272157195534</v>
      </c>
      <c r="AJ37" s="3">
        <v>55643.111484941946</v>
      </c>
      <c r="AK37" s="3">
        <v>7585.317</v>
      </c>
      <c r="AL37" s="12">
        <f t="shared" si="24"/>
        <v>23.752193121228999</v>
      </c>
      <c r="AM37" s="9">
        <v>132185.47973399999</v>
      </c>
      <c r="AN37" s="9">
        <v>76440.990900000019</v>
      </c>
      <c r="AO37" s="9">
        <v>89733.38</v>
      </c>
      <c r="AP37" s="3">
        <v>3.4315660000000001</v>
      </c>
      <c r="AQ37" s="3">
        <f t="shared" si="25"/>
        <v>0.18870121691360953</v>
      </c>
      <c r="AR37" s="3">
        <f t="shared" si="1"/>
        <v>0.3443550361407568</v>
      </c>
      <c r="AS37">
        <v>8860.0002559999994</v>
      </c>
      <c r="AT37">
        <v>7</v>
      </c>
      <c r="AU37">
        <f t="shared" ref="AU37:AU59" si="82">+AS37/(AT37/100)</f>
        <v>126571.4322285714</v>
      </c>
      <c r="AV37">
        <f t="shared" si="26"/>
        <v>453603.19794888346</v>
      </c>
      <c r="AW37" s="20">
        <v>497.01</v>
      </c>
      <c r="AX37" s="3">
        <f>+AV37-AS37</f>
        <v>444743.19769288343</v>
      </c>
      <c r="AY37" s="3">
        <f>+AS37</f>
        <v>8860.0002559999994</v>
      </c>
      <c r="AZ37" s="3">
        <f>+AX37+AY37</f>
        <v>453603.1979488834</v>
      </c>
      <c r="BA37">
        <f>0.5*(AN37+AO37)/(AZ37+AN37-AO37)</f>
        <v>0.18870121691360955</v>
      </c>
      <c r="BB37" s="3">
        <v>146134.3891430379</v>
      </c>
      <c r="BC37" s="3">
        <v>29002.497429221181</v>
      </c>
      <c r="BD37" s="3">
        <v>94386.96857005448</v>
      </c>
      <c r="BE37" s="3">
        <v>90962.97450485939</v>
      </c>
      <c r="BF37" s="3">
        <v>234385.6898849179</v>
      </c>
      <c r="BG37" s="3">
        <v>44044.597318549757</v>
      </c>
      <c r="BH37" s="3">
        <v>121121.3496170669</v>
      </c>
      <c r="BI37" s="3">
        <v>117347.66037224259</v>
      </c>
      <c r="BJ37" s="3">
        <v>9904</v>
      </c>
      <c r="BK37" s="12">
        <f t="shared" si="27"/>
        <v>23.665760287249384</v>
      </c>
      <c r="BL37" s="9">
        <v>155784.34213599999</v>
      </c>
      <c r="BM37" s="9">
        <v>267974.929</v>
      </c>
      <c r="BN37" s="9">
        <v>278537.96110000001</v>
      </c>
      <c r="BO37" s="3">
        <v>2.7615940000000001</v>
      </c>
      <c r="BP37" s="3">
        <f t="shared" si="28"/>
        <v>0.65115309873132898</v>
      </c>
      <c r="BQ37" s="3">
        <f t="shared" si="2"/>
        <v>0.63417633645935101</v>
      </c>
      <c r="BR37">
        <v>58900.000767999998</v>
      </c>
      <c r="BS37">
        <v>37</v>
      </c>
      <c r="BT37">
        <f t="shared" ref="BT37:BT59" si="83">+BR37/(BS37/100)</f>
        <v>159189.19126486487</v>
      </c>
      <c r="BU37">
        <f t="shared" si="29"/>
        <v>430213.1045367248</v>
      </c>
      <c r="BV37" s="20">
        <v>582.29</v>
      </c>
      <c r="BW37" s="3">
        <f>+BU37-BR37</f>
        <v>371313.10376872483</v>
      </c>
      <c r="BX37" s="3">
        <f>+BR37</f>
        <v>58900.000767999998</v>
      </c>
      <c r="BY37" s="3">
        <f>+BW37+BX37</f>
        <v>430213.10453672486</v>
      </c>
      <c r="BZ37">
        <f>0.5*(BM37+BN37)/(BY37+BM37-BN37)</f>
        <v>0.65115309873132876</v>
      </c>
      <c r="CA37" s="3">
        <v>622817</v>
      </c>
      <c r="CB37" s="3">
        <v>141856</v>
      </c>
      <c r="CC37" s="3">
        <v>162819</v>
      </c>
      <c r="CD37" s="3">
        <v>157893</v>
      </c>
      <c r="CE37" s="3">
        <v>751020.25763051782</v>
      </c>
      <c r="CF37" s="3">
        <v>143658.0531846924</v>
      </c>
      <c r="CG37" s="3">
        <v>173479.46876674911</v>
      </c>
      <c r="CH37" s="3">
        <v>153257.38678941899</v>
      </c>
      <c r="CI37" s="3">
        <v>26791.746999999999</v>
      </c>
      <c r="CJ37" s="12">
        <f t="shared" si="30"/>
        <v>28.031776264180078</v>
      </c>
      <c r="CK37" s="9">
        <v>498368.02973800001</v>
      </c>
      <c r="CL37" s="9">
        <v>191567.32536186936</v>
      </c>
      <c r="CM37" s="9">
        <v>378347.42318172788</v>
      </c>
      <c r="CN37" s="3">
        <v>2.5387569999999999</v>
      </c>
      <c r="CO37" s="3">
        <f t="shared" si="31"/>
        <v>0.26422735718169249</v>
      </c>
      <c r="CP37" s="3">
        <f t="shared" si="3"/>
        <v>0.25746888732966505</v>
      </c>
      <c r="CQ37">
        <v>242000.00307199999</v>
      </c>
      <c r="CR37">
        <v>49</v>
      </c>
      <c r="CS37">
        <f t="shared" ref="CS37:CS59" si="84">+CQ37/(CR37/100)</f>
        <v>493877.55728979589</v>
      </c>
      <c r="CT37">
        <f t="shared" si="32"/>
        <v>1265235.3240735556</v>
      </c>
      <c r="CU37" s="20">
        <v>332.75</v>
      </c>
      <c r="CV37" s="3">
        <f>+CT37-CQ37</f>
        <v>1023235.3210015557</v>
      </c>
      <c r="CW37" s="3">
        <f>+CQ37</f>
        <v>242000.00307199999</v>
      </c>
      <c r="CX37" s="3">
        <f>+CV37+CW37</f>
        <v>1265235.3240735556</v>
      </c>
      <c r="CY37">
        <f>0.5*(CL37+CM37)/(CX37+CL37-CM37)</f>
        <v>0.26422735718169249</v>
      </c>
      <c r="CZ37" s="3">
        <v>762180.32200264139</v>
      </c>
      <c r="DA37" s="3">
        <v>152846.3608034084</v>
      </c>
      <c r="DB37" s="3">
        <v>262417.86098701722</v>
      </c>
      <c r="DC37" s="3">
        <v>244681.07672670551</v>
      </c>
      <c r="DD37" s="3">
        <v>129352.0764153902</v>
      </c>
      <c r="DE37" s="3">
        <v>21997.458696579321</v>
      </c>
      <c r="DF37" s="3">
        <v>39018.075610666412</v>
      </c>
      <c r="DG37" s="3">
        <v>32789.171078879663</v>
      </c>
      <c r="DH37" s="3">
        <v>5130</v>
      </c>
      <c r="DI37" s="12">
        <f t="shared" si="33"/>
        <v>25.214829710602377</v>
      </c>
      <c r="DJ37" s="9">
        <v>113447.762006</v>
      </c>
      <c r="DK37" s="9">
        <v>62795.893516617565</v>
      </c>
      <c r="DL37" s="9">
        <v>112016.85119394024</v>
      </c>
      <c r="DM37" s="3">
        <v>3.0047519999999999</v>
      </c>
      <c r="DN37" s="3">
        <f t="shared" si="34"/>
        <v>0.2996843693875621</v>
      </c>
      <c r="DO37" s="3">
        <f t="shared" si="4"/>
        <v>0.33266336264186924</v>
      </c>
      <c r="DP37">
        <v>30200.000511999999</v>
      </c>
      <c r="DQ37">
        <v>27</v>
      </c>
      <c r="DR37">
        <f t="shared" ref="DR37:DR59" si="85">+DP37/(DQ37/100)</f>
        <v>111851.85374814813</v>
      </c>
      <c r="DS37">
        <f t="shared" si="35"/>
        <v>340882.38978305249</v>
      </c>
      <c r="DT37" s="20">
        <v>622.41999999999996</v>
      </c>
      <c r="DU37" s="3">
        <f>+DS37-DP37</f>
        <v>310682.3892710525</v>
      </c>
      <c r="DV37" s="3">
        <f>+DP37</f>
        <v>30200.000511999999</v>
      </c>
      <c r="DW37" s="3">
        <f>+DU37+DV37</f>
        <v>340882.38978305249</v>
      </c>
      <c r="DX37">
        <f>0.5*(DK37+DL37)/(DW37+DK37-DL37)</f>
        <v>0.2996843693875621</v>
      </c>
      <c r="DY37" s="3">
        <v>75625.544550408726</v>
      </c>
      <c r="DZ37" s="3">
        <v>20047.274123327788</v>
      </c>
      <c r="EA37" s="3">
        <v>18151.36065819746</v>
      </c>
      <c r="EB37" s="3">
        <v>18644.07041596717</v>
      </c>
      <c r="EC37" s="3">
        <v>110463.6075841089</v>
      </c>
      <c r="ED37" s="3">
        <v>27108.852364252311</v>
      </c>
      <c r="EE37" s="3">
        <v>21606.490574825999</v>
      </c>
      <c r="EF37" s="3">
        <v>25263.448954885022</v>
      </c>
      <c r="EG37" s="3">
        <v>4946.5</v>
      </c>
      <c r="EH37" s="12">
        <f t="shared" si="36"/>
        <v>22.331670389994724</v>
      </c>
      <c r="EI37" s="9">
        <v>107771.308623</v>
      </c>
      <c r="EJ37" s="9">
        <v>31806.552806165586</v>
      </c>
      <c r="EK37" s="9">
        <v>51753.900099999999</v>
      </c>
      <c r="EL37" s="3">
        <v>3.449827</v>
      </c>
      <c r="EM37" s="3">
        <f t="shared" si="37"/>
        <v>0.11874610615370824</v>
      </c>
      <c r="EN37" s="3">
        <f t="shared" si="5"/>
        <v>0.24327382561614738</v>
      </c>
      <c r="EO37">
        <v>30200.000511999999</v>
      </c>
      <c r="EP37">
        <v>28</v>
      </c>
      <c r="EQ37">
        <f t="shared" ref="EQ37:EQ59" si="86">+EO37/(EP37/100)</f>
        <v>107857.14468571427</v>
      </c>
      <c r="ER37">
        <f t="shared" si="38"/>
        <v>371792.37031295826</v>
      </c>
      <c r="ES37" s="20">
        <v>823.38</v>
      </c>
      <c r="ET37" s="3">
        <f>+ER37-EO37</f>
        <v>341592.36980095826</v>
      </c>
      <c r="EU37" s="3">
        <f>+EO37</f>
        <v>30200.000511999999</v>
      </c>
      <c r="EV37" s="3">
        <f>+ET37+EU37</f>
        <v>371792.37031295826</v>
      </c>
      <c r="EW37">
        <f>0.5*(EJ37+EK37)/(EV37+EJ37-EK37)</f>
        <v>0.11874610615370824</v>
      </c>
      <c r="EX37" s="3">
        <v>909152</v>
      </c>
      <c r="EY37" s="3">
        <v>181521</v>
      </c>
      <c r="EZ37" s="3">
        <v>189190</v>
      </c>
      <c r="FA37" s="3">
        <v>196111</v>
      </c>
      <c r="FB37" s="3">
        <v>1322773.300790689</v>
      </c>
      <c r="FC37" s="3">
        <v>243492.65856448509</v>
      </c>
      <c r="FD37" s="3">
        <v>198029.14329162869</v>
      </c>
      <c r="FE37" s="3">
        <v>212116.13988875199</v>
      </c>
      <c r="FF37" s="3">
        <v>57492.298000000003</v>
      </c>
      <c r="FG37" s="12">
        <f t="shared" si="39"/>
        <v>23.007834906698093</v>
      </c>
      <c r="FH37" s="9">
        <v>1004377.0168099999</v>
      </c>
      <c r="FI37" s="9">
        <v>489778.0140916052</v>
      </c>
      <c r="FJ37" s="9">
        <v>520875.50013970805</v>
      </c>
      <c r="FK37" s="3">
        <v>2.9930110000000001</v>
      </c>
      <c r="FL37" s="3">
        <f t="shared" si="40"/>
        <v>0.16985693567556748</v>
      </c>
      <c r="FM37" s="3">
        <f t="shared" si="6"/>
        <v>0.21190131023195241</v>
      </c>
      <c r="FN37">
        <v>244999.99539200001</v>
      </c>
      <c r="FO37">
        <v>24</v>
      </c>
      <c r="FP37">
        <f t="shared" ref="FP37:FP59" si="87">+FN37/(FO37/100)</f>
        <v>1020833.3141333334</v>
      </c>
      <c r="FQ37">
        <f t="shared" si="41"/>
        <v>3006111.4594595148</v>
      </c>
      <c r="FR37" s="20">
        <v>405.23</v>
      </c>
      <c r="FS37" s="3">
        <f>+FQ37-FN37</f>
        <v>2761111.464067515</v>
      </c>
      <c r="FT37" s="3">
        <f>+FN37</f>
        <v>244999.99539200001</v>
      </c>
      <c r="FU37" s="3">
        <f>+FS37+FT37</f>
        <v>3006111.4594595148</v>
      </c>
      <c r="FV37">
        <f>0.5*(FI37+FJ37)/(FU37+FI37-FJ37)</f>
        <v>0.16985693567556748</v>
      </c>
      <c r="FW37" s="3">
        <v>1217545.4400339031</v>
      </c>
      <c r="FX37" s="3">
        <v>260751.14132915929</v>
      </c>
      <c r="FY37" s="3">
        <v>278093.61809680267</v>
      </c>
      <c r="FZ37" s="3">
        <v>280835.58044908819</v>
      </c>
      <c r="GA37" s="3">
        <v>1879911.9254196519</v>
      </c>
      <c r="GB37" s="3">
        <v>345579.52501126728</v>
      </c>
      <c r="GC37" s="3">
        <v>348812.82721368899</v>
      </c>
      <c r="GD37" s="3">
        <v>344315.30327029218</v>
      </c>
      <c r="GE37" s="3">
        <v>78115</v>
      </c>
      <c r="GF37" s="12">
        <f t="shared" si="42"/>
        <v>24.065953087366726</v>
      </c>
      <c r="GG37" s="9">
        <v>1225727.9784599999</v>
      </c>
      <c r="GH37" s="9">
        <v>694841.47599999991</v>
      </c>
      <c r="GI37" s="9">
        <v>480660.00099999999</v>
      </c>
      <c r="GJ37" s="3">
        <v>3.1608390000000002</v>
      </c>
      <c r="GK37" s="3">
        <f t="shared" si="43"/>
        <v>0.14375669847853281</v>
      </c>
      <c r="GL37" s="3">
        <f t="shared" si="7"/>
        <v>0.22953114527303689</v>
      </c>
      <c r="GM37">
        <v>251999.99385599999</v>
      </c>
      <c r="GN37">
        <v>19</v>
      </c>
      <c r="GO37">
        <f t="shared" ref="GO37:GO59" si="88">+GM37/(GN37/100)</f>
        <v>1326315.757136842</v>
      </c>
      <c r="GP37">
        <f t="shared" si="44"/>
        <v>3874328.7977075279</v>
      </c>
      <c r="GQ37" s="20">
        <v>428.93</v>
      </c>
      <c r="GR37" s="3">
        <f>+GP37-GM37</f>
        <v>3622328.8038515281</v>
      </c>
      <c r="GS37" s="3">
        <f>+GM37</f>
        <v>251999.99385599999</v>
      </c>
      <c r="GT37" s="3">
        <f>+GR37+GS37</f>
        <v>3874328.7977075279</v>
      </c>
      <c r="GU37">
        <f>0.5*(GH37+GI37)/(GT37+GH37-GI37)</f>
        <v>0.14375669847853281</v>
      </c>
      <c r="GV37" s="3">
        <v>30532.295327387481</v>
      </c>
      <c r="GW37" s="3">
        <v>6020.0740736385487</v>
      </c>
      <c r="GX37" s="3">
        <v>5913.851578353544</v>
      </c>
      <c r="GY37" s="3">
        <v>8323.1589796067001</v>
      </c>
      <c r="GZ37" s="3">
        <v>169526.24633380101</v>
      </c>
      <c r="HA37" s="3">
        <v>28004.800608297031</v>
      </c>
      <c r="HB37" s="3">
        <v>25859.685948290949</v>
      </c>
      <c r="HC37" s="3">
        <v>32598.758368551738</v>
      </c>
      <c r="HD37" s="3">
        <v>10210.299999999999</v>
      </c>
      <c r="HE37" s="12">
        <f t="shared" si="45"/>
        <v>16.603453995847431</v>
      </c>
      <c r="HF37" s="9">
        <v>71950.487773500005</v>
      </c>
      <c r="HG37" s="9">
        <v>16369.709881938819</v>
      </c>
      <c r="HH37" s="9">
        <v>36836.722723862527</v>
      </c>
      <c r="HI37" s="3">
        <v>3.007701</v>
      </c>
      <c r="HJ37" s="3">
        <f t="shared" si="46"/>
        <v>0.13577326922013508</v>
      </c>
      <c r="HK37" s="3">
        <f t="shared" si="8"/>
        <v>0.23314674519720174</v>
      </c>
      <c r="HL37">
        <v>4280</v>
      </c>
      <c r="HM37">
        <v>6</v>
      </c>
      <c r="HN37">
        <f t="shared" ref="HN37:HN59" si="89">+HL37/(HM37/100)</f>
        <v>71333.333333333343</v>
      </c>
      <c r="HO37">
        <f t="shared" si="47"/>
        <v>216405.55402684375</v>
      </c>
      <c r="HP37" s="20">
        <v>93.742999999999995</v>
      </c>
      <c r="HQ37" s="3">
        <f>+HO37-HL37</f>
        <v>212125.55402684375</v>
      </c>
      <c r="HR37" s="3">
        <f>+HL37</f>
        <v>4280</v>
      </c>
      <c r="HS37" s="3">
        <f>+HQ37+HR37</f>
        <v>216405.55402684375</v>
      </c>
      <c r="HT37">
        <f>0.5*(HG37+HH37)/(HS37+HG37-HH37)</f>
        <v>0.13577326922013508</v>
      </c>
      <c r="HU37" s="3">
        <v>579841.78488589474</v>
      </c>
      <c r="HV37" s="3">
        <v>127830.4629477597</v>
      </c>
      <c r="HW37" s="3">
        <v>105160.0647204065</v>
      </c>
      <c r="HX37" s="3">
        <v>104580.06298207041</v>
      </c>
      <c r="HY37" s="3">
        <v>1275759.907609843</v>
      </c>
      <c r="HZ37" s="3">
        <v>258946.53406674229</v>
      </c>
      <c r="IA37" s="3">
        <v>200273.6882213777</v>
      </c>
      <c r="IB37" s="3">
        <v>203935.13239985961</v>
      </c>
      <c r="IC37" s="3">
        <v>56629.3</v>
      </c>
      <c r="ID37" s="12">
        <f t="shared" si="48"/>
        <v>22.528265537625273</v>
      </c>
      <c r="IE37" s="9">
        <v>860860.79786000005</v>
      </c>
      <c r="IF37" s="9">
        <v>211366.79345687712</v>
      </c>
      <c r="IG37" s="9">
        <v>266678.63197256264</v>
      </c>
      <c r="IH37" s="3">
        <v>3.0185059999999999</v>
      </c>
      <c r="II37" s="3">
        <f t="shared" si="49"/>
        <v>9.398496308211754E-2</v>
      </c>
      <c r="IJ37" s="3">
        <f t="shared" si="9"/>
        <v>0.18085979069596633</v>
      </c>
      <c r="IK37">
        <v>134999.998464</v>
      </c>
      <c r="IL37">
        <v>16</v>
      </c>
      <c r="IM37">
        <f t="shared" ref="IM37:IM59" si="90">+IK37/(IL37/100)</f>
        <v>843749.99040000001</v>
      </c>
      <c r="IN37">
        <f t="shared" si="50"/>
        <v>2598513.4835051973</v>
      </c>
      <c r="IO37" s="20">
        <v>220.94</v>
      </c>
      <c r="IP37" s="3">
        <f>+IN37-IK37</f>
        <v>2463513.4850411974</v>
      </c>
      <c r="IQ37" s="3">
        <f>+IK37</f>
        <v>134999.998464</v>
      </c>
      <c r="IR37" s="3">
        <f>+IP37+IQ37</f>
        <v>2598513.4835051973</v>
      </c>
      <c r="IS37">
        <f>0.5*(IF37+IG37)/(IR37+IF37-IG37)</f>
        <v>9.398496308211754E-2</v>
      </c>
      <c r="IT37" s="3">
        <v>217596</v>
      </c>
      <c r="IU37" s="3">
        <v>386427786.55638051</v>
      </c>
      <c r="IV37" s="3">
        <v>115797618.5523859</v>
      </c>
      <c r="IW37" s="3">
        <v>37733124.495987102</v>
      </c>
      <c r="IX37" s="3">
        <v>29513223.83712307</v>
      </c>
      <c r="IY37" s="3">
        <v>2945400.3704592548</v>
      </c>
      <c r="IZ37" s="3">
        <v>829316.10979863827</v>
      </c>
      <c r="JA37" s="3">
        <v>227944.29566393999</v>
      </c>
      <c r="JB37" s="3">
        <v>231360.37377226591</v>
      </c>
      <c r="JC37" s="3">
        <v>122745</v>
      </c>
      <c r="JD37" s="12">
        <f t="shared" si="51"/>
        <v>23.996092471866511</v>
      </c>
      <c r="JE37" s="9">
        <v>2940957.7224300001</v>
      </c>
      <c r="JF37" s="9">
        <v>1468208.19</v>
      </c>
      <c r="JG37" s="9">
        <v>1176410</v>
      </c>
      <c r="JH37" s="3">
        <v>3.2183000000000002</v>
      </c>
      <c r="JI37" s="3">
        <f t="shared" si="52"/>
        <v>0.13552855745228787</v>
      </c>
      <c r="JJ37" s="3">
        <f t="shared" si="10"/>
        <v>8.7010239264068562E-2</v>
      </c>
      <c r="JK37">
        <v>3909999.9191040001</v>
      </c>
      <c r="JL37">
        <v>130</v>
      </c>
      <c r="JM37">
        <f t="shared" ref="JM37:JM59" si="91">+JK37/(JL37/100)</f>
        <v>3007692.2454646155</v>
      </c>
      <c r="JN37">
        <f t="shared" si="53"/>
        <v>9464884.23809647</v>
      </c>
      <c r="JO37" s="20">
        <v>4094.58</v>
      </c>
      <c r="JP37" s="3">
        <f>+JN37-JK37</f>
        <v>5554884.3189924695</v>
      </c>
      <c r="JQ37" s="3">
        <f>+JK37</f>
        <v>3909999.9191040001</v>
      </c>
      <c r="JR37" s="3">
        <f>+JP37+JQ37</f>
        <v>9464884.23809647</v>
      </c>
      <c r="JS37">
        <f>0.5*(JF37+JG37)/(JR37+JF37-JG37)</f>
        <v>0.13552855745228787</v>
      </c>
      <c r="JT37" s="3">
        <v>217596</v>
      </c>
      <c r="JU37" s="3">
        <v>50945</v>
      </c>
      <c r="JV37" s="3">
        <v>116797</v>
      </c>
      <c r="JW37" s="3">
        <v>111395</v>
      </c>
      <c r="JX37" s="3">
        <v>361126.66471148859</v>
      </c>
      <c r="JY37" s="3">
        <v>70390.826223763361</v>
      </c>
      <c r="JZ37" s="3">
        <v>141077.36064729051</v>
      </c>
      <c r="KA37" s="3">
        <v>129105.0841368554</v>
      </c>
      <c r="KB37" s="3">
        <v>14760</v>
      </c>
      <c r="KC37" s="12">
        <f t="shared" si="54"/>
        <v>24.466576199965353</v>
      </c>
      <c r="KD37" s="9">
        <v>241381.42352000001</v>
      </c>
      <c r="KE37" s="9">
        <v>283399.13800000004</v>
      </c>
      <c r="KF37" s="9">
        <v>241512.37100000001</v>
      </c>
      <c r="KG37" s="3">
        <v>3.3981189999999999</v>
      </c>
      <c r="KH37" s="3">
        <f t="shared" si="55"/>
        <v>0.3044272741433604</v>
      </c>
      <c r="KI37" s="3">
        <f t="shared" si="11"/>
        <v>0.52434787404180228</v>
      </c>
      <c r="KJ37">
        <v>114000.00307200001</v>
      </c>
      <c r="KK37">
        <v>47</v>
      </c>
      <c r="KL37">
        <f t="shared" ref="KL37:KL59" si="92">+KJ37/(KK37/100)</f>
        <v>242553.19802553195</v>
      </c>
      <c r="KM37">
        <f t="shared" si="56"/>
        <v>820242.80151035893</v>
      </c>
      <c r="KN37" s="20">
        <v>484.07</v>
      </c>
      <c r="KO37" s="3">
        <f>+KM37-KJ37</f>
        <v>706242.79843835894</v>
      </c>
      <c r="KP37" s="3">
        <f>+KJ37</f>
        <v>114000.00307200001</v>
      </c>
      <c r="KQ37" s="3">
        <f>+KO37+KP37</f>
        <v>820242.80151035893</v>
      </c>
      <c r="KR37">
        <f>0.5*(KE37+KF37)/(KQ37+KE37-KF37)</f>
        <v>0.3044272741433604</v>
      </c>
      <c r="KS37" s="3">
        <v>652073</v>
      </c>
      <c r="KT37" s="3">
        <v>181428</v>
      </c>
      <c r="KU37" s="3">
        <v>215573</v>
      </c>
      <c r="KV37" s="3">
        <v>219452</v>
      </c>
      <c r="KW37" s="3">
        <v>133337.36537886839</v>
      </c>
      <c r="KX37" s="3">
        <v>27690.51698631042</v>
      </c>
      <c r="KY37" s="3">
        <v>46253.088467508052</v>
      </c>
      <c r="KZ37" s="3">
        <v>29688.008288608238</v>
      </c>
      <c r="LA37" s="3">
        <v>4209</v>
      </c>
      <c r="LB37" s="12">
        <f t="shared" si="57"/>
        <v>31.67910795411461</v>
      </c>
      <c r="LC37" s="9">
        <v>100191.15281499999</v>
      </c>
      <c r="LD37" s="9">
        <v>41127.420108721562</v>
      </c>
      <c r="LE37" s="9">
        <v>62608.374539743003</v>
      </c>
      <c r="LF37" s="3">
        <v>4.09579</v>
      </c>
      <c r="LG37" s="3">
        <f t="shared" si="58"/>
        <v>0.13337730996899005</v>
      </c>
      <c r="LH37" s="3">
        <f t="shared" si="12"/>
        <v>0.33357078118554212</v>
      </c>
      <c r="LI37">
        <v>14300.000255999999</v>
      </c>
      <c r="LJ37">
        <v>14</v>
      </c>
      <c r="LK37">
        <f t="shared" ref="LK37:LK59" si="93">+LI37/(LJ37/100)</f>
        <v>102142.85897142856</v>
      </c>
      <c r="LL37">
        <f t="shared" si="59"/>
        <v>410361.92178814881</v>
      </c>
      <c r="LM37" s="20">
        <v>628.04999999999995</v>
      </c>
      <c r="LN37" s="3">
        <f>+LL37-LI37</f>
        <v>396061.92153214884</v>
      </c>
      <c r="LO37" s="3">
        <f>+LI37</f>
        <v>14300.000255999999</v>
      </c>
      <c r="LP37" s="3">
        <f>+LN37+LO37</f>
        <v>410361.92178814881</v>
      </c>
      <c r="LQ37">
        <f>0.5*(LD37+LE37)/(LP37+LD37-LE37)</f>
        <v>0.13337730996899005</v>
      </c>
      <c r="LR37" s="3">
        <v>255555.67878449991</v>
      </c>
      <c r="LS37" s="3">
        <v>60617</v>
      </c>
      <c r="LT37" s="3">
        <v>45372.427817862117</v>
      </c>
      <c r="LU37" s="3">
        <v>48407.793755950886</v>
      </c>
      <c r="LV37" s="3">
        <v>713783.0548906466</v>
      </c>
      <c r="LW37" s="3">
        <v>171851.43569174441</v>
      </c>
      <c r="LX37" s="3">
        <v>93374.448401764777</v>
      </c>
      <c r="LY37" s="3">
        <v>87893.428004107467</v>
      </c>
      <c r="LZ37" s="3">
        <v>38879.871401983502</v>
      </c>
      <c r="MA37" s="12">
        <f t="shared" si="60"/>
        <v>18.358678389410315</v>
      </c>
      <c r="MB37" s="9">
        <v>363912.60463700001</v>
      </c>
      <c r="MC37" s="9">
        <v>85141.942885307464</v>
      </c>
      <c r="MD37" s="9">
        <v>125510.25463725664</v>
      </c>
      <c r="ME37" s="3">
        <v>2.8654190000000002</v>
      </c>
      <c r="MF37" s="3">
        <f t="shared" si="61"/>
        <v>0.10507457335806349</v>
      </c>
      <c r="MG37" s="3">
        <f t="shared" si="13"/>
        <v>0.18348295373411402</v>
      </c>
      <c r="MH37">
        <v>91099.996159999995</v>
      </c>
      <c r="MI37">
        <v>25</v>
      </c>
      <c r="MJ37">
        <f t="shared" ref="MJ37:MJ59" si="94">+MH37/(MI37/100)</f>
        <v>364399.98463999998</v>
      </c>
      <c r="MK37">
        <f t="shared" si="62"/>
        <v>1042762.091666348</v>
      </c>
      <c r="ML37" s="20">
        <v>149.55000000000001</v>
      </c>
      <c r="MM37" s="3">
        <f>+MK37-MH37</f>
        <v>951662.09550634807</v>
      </c>
      <c r="MN37" s="3">
        <f>+MH37</f>
        <v>91099.996159999995</v>
      </c>
      <c r="MO37" s="3">
        <f>+MM37+MN37</f>
        <v>1042762.091666348</v>
      </c>
      <c r="MP37">
        <f>0.5*(MC37+MD37)/(MO37+MC37-MD37)</f>
        <v>0.10507457335806349</v>
      </c>
      <c r="MQ37" s="3">
        <v>1187312.776324997</v>
      </c>
      <c r="MR37" s="3">
        <v>256968.02681646831</v>
      </c>
      <c r="MS37" s="3">
        <v>384695.75747438852</v>
      </c>
      <c r="MT37" s="3">
        <v>360317.43144070561</v>
      </c>
      <c r="MU37" s="3">
        <v>202540.76431348</v>
      </c>
      <c r="MV37" s="3">
        <v>38113.964572786572</v>
      </c>
      <c r="MW37" s="3">
        <v>50863.652092476143</v>
      </c>
      <c r="MX37" s="3">
        <v>55015.535597297421</v>
      </c>
      <c r="MY37" s="3">
        <v>8436</v>
      </c>
      <c r="MZ37" s="12">
        <f t="shared" si="63"/>
        <v>24.009099610417259</v>
      </c>
      <c r="NA37" s="9">
        <v>192456.61123099999</v>
      </c>
      <c r="NB37" s="9">
        <v>74108.308000000005</v>
      </c>
      <c r="NC37" s="9">
        <v>108331.9797</v>
      </c>
      <c r="ND37" s="3">
        <v>2.9217170000000001</v>
      </c>
      <c r="NE37" s="3">
        <f t="shared" si="64"/>
        <v>0.17273922481733678</v>
      </c>
      <c r="NF37" s="3">
        <f t="shared" si="14"/>
        <v>0.3137392285211818</v>
      </c>
      <c r="NG37">
        <v>99999.997952000005</v>
      </c>
      <c r="NH37">
        <v>52</v>
      </c>
      <c r="NI37">
        <f t="shared" ref="NI37:NI59" si="95">+NG37/(NH37/100)</f>
        <v>192307.68836923077</v>
      </c>
      <c r="NJ37">
        <f t="shared" si="65"/>
        <v>562303.75279600359</v>
      </c>
      <c r="NK37" s="20">
        <v>907.69</v>
      </c>
      <c r="NL37" s="3">
        <f>+NJ37-NG37</f>
        <v>462303.75484400359</v>
      </c>
      <c r="NM37" s="3">
        <f>+NG37</f>
        <v>99999.997952000005</v>
      </c>
      <c r="NN37" s="3">
        <f>+NL37+NM37</f>
        <v>562303.75279600359</v>
      </c>
      <c r="NO37">
        <f>0.5*(NB37+NC37)/(NN37+NB37-NC37)</f>
        <v>0.17273922481733678</v>
      </c>
      <c r="NP37" s="3">
        <v>289598.86005491699</v>
      </c>
      <c r="NQ37" s="3">
        <v>84118.434062168002</v>
      </c>
      <c r="NR37" s="3">
        <v>104216.473697521</v>
      </c>
      <c r="NS37" s="3">
        <v>101108.28856561201</v>
      </c>
      <c r="NT37" s="3">
        <v>213692.55345173739</v>
      </c>
      <c r="NU37" s="3">
        <v>48452.564899211393</v>
      </c>
      <c r="NV37" s="3">
        <v>67282.236512229021</v>
      </c>
      <c r="NW37" s="3">
        <v>60132.512270914936</v>
      </c>
      <c r="NX37" s="3">
        <v>6671.5360000000001</v>
      </c>
      <c r="NY37" s="12">
        <f t="shared" si="66"/>
        <v>32.030487949362396</v>
      </c>
      <c r="NZ37" s="9">
        <v>193738.78531899999</v>
      </c>
      <c r="OA37" s="9">
        <v>431771.88157446805</v>
      </c>
      <c r="OB37" s="9">
        <v>267489.18015292549</v>
      </c>
      <c r="OC37" s="3">
        <v>3.4422700000000002</v>
      </c>
      <c r="OD37" s="3">
        <f t="shared" si="67"/>
        <v>0.42064160130320516</v>
      </c>
      <c r="OE37" s="3">
        <f t="shared" si="15"/>
        <v>0.35449856781928807</v>
      </c>
      <c r="OF37">
        <v>140999.999488</v>
      </c>
      <c r="OG37">
        <v>73</v>
      </c>
      <c r="OH37">
        <f t="shared" ref="OH37:OH59" si="96">+OF37/(OG37/100)</f>
        <v>193150.68423013701</v>
      </c>
      <c r="OI37">
        <f t="shared" si="68"/>
        <v>666901.20854003413</v>
      </c>
      <c r="OJ37" s="20">
        <v>494.28</v>
      </c>
      <c r="OK37" s="3">
        <f>+OI37-OF37</f>
        <v>525901.20905203419</v>
      </c>
      <c r="OL37" s="3">
        <f>+OF37</f>
        <v>140999.999488</v>
      </c>
      <c r="OM37" s="3">
        <f>+OK37+OL37</f>
        <v>666901.20854003425</v>
      </c>
      <c r="ON37">
        <f>0.5*(OA37+OB37)/(OM37+OA37-OB37)</f>
        <v>0.42064160130320516</v>
      </c>
      <c r="OO37" s="3">
        <v>480406</v>
      </c>
      <c r="OP37" s="3">
        <v>97956</v>
      </c>
      <c r="OQ37" s="3">
        <v>111022</v>
      </c>
      <c r="OR37" s="3">
        <v>125069</v>
      </c>
      <c r="OS37" s="3">
        <v>1249947.0759243879</v>
      </c>
      <c r="OT37" s="3">
        <v>207420.957394909</v>
      </c>
      <c r="OU37" s="3">
        <v>223045.92935646881</v>
      </c>
      <c r="OV37" s="3">
        <v>229757.04698980521</v>
      </c>
      <c r="OW37" s="3">
        <v>56916</v>
      </c>
      <c r="OX37" s="12">
        <f t="shared" si="69"/>
        <v>21.961260030999856</v>
      </c>
      <c r="OY37" s="9">
        <v>852398.972358</v>
      </c>
      <c r="OZ37" s="9">
        <v>1377724.6144999999</v>
      </c>
      <c r="PA37" s="9">
        <v>1296707.6045000001</v>
      </c>
      <c r="PB37" s="3">
        <v>2.5836269999999999</v>
      </c>
      <c r="PC37" s="3">
        <f t="shared" si="70"/>
        <v>0.5856511518803782</v>
      </c>
      <c r="PD37" s="3">
        <f t="shared" si="16"/>
        <v>0.24572028659092518</v>
      </c>
      <c r="PE37">
        <v>770999.975936</v>
      </c>
      <c r="PF37">
        <v>91</v>
      </c>
      <c r="PG37">
        <f t="shared" ref="PG37:PG59" si="97">+PE37/(PF37/100)</f>
        <v>847252.72080879123</v>
      </c>
      <c r="PH37">
        <f t="shared" si="71"/>
        <v>2202280.9997563823</v>
      </c>
      <c r="PI37" s="20">
        <v>411.48</v>
      </c>
      <c r="PJ37" s="3">
        <f>+PH37-PE37</f>
        <v>1431281.0238203823</v>
      </c>
      <c r="PK37" s="3">
        <f>+PE37</f>
        <v>770999.975936</v>
      </c>
      <c r="PL37" s="3">
        <f>+PJ37+PK37</f>
        <v>2202280.9997563823</v>
      </c>
      <c r="PM37">
        <f>0.5*(OZ37+PA37)/(PL37+OZ37-PA37)</f>
        <v>0.5856511518803782</v>
      </c>
      <c r="PN37" s="3">
        <v>5100425</v>
      </c>
      <c r="PO37" s="3">
        <v>989200</v>
      </c>
      <c r="PP37" s="3">
        <v>443900</v>
      </c>
      <c r="PQ37" s="3">
        <v>553975</v>
      </c>
      <c r="PR37" s="3">
        <v>7613900</v>
      </c>
      <c r="PS37" s="3">
        <v>1230072.873562363</v>
      </c>
      <c r="PT37" s="3">
        <v>493884.46066318027</v>
      </c>
      <c r="PU37" s="3">
        <v>622400</v>
      </c>
      <c r="PV37" s="3">
        <v>245061</v>
      </c>
      <c r="PW37" s="12">
        <f t="shared" si="72"/>
        <v>31.069407208817395</v>
      </c>
      <c r="PX37" s="9">
        <v>5103750</v>
      </c>
      <c r="PY37" s="9">
        <v>1722234.71</v>
      </c>
      <c r="PZ37" s="9">
        <v>1990529</v>
      </c>
      <c r="QA37" s="3">
        <v>2.6596129999999998</v>
      </c>
      <c r="QB37" s="3">
        <f t="shared" si="73"/>
        <v>0.13951773145763172</v>
      </c>
      <c r="QC37" s="3">
        <f t="shared" si="17"/>
        <v>9.7822730458736282E-2</v>
      </c>
      <c r="QD37">
        <v>2789999.9027200001</v>
      </c>
      <c r="QE37">
        <v>55</v>
      </c>
      <c r="QF37">
        <f t="shared" ref="QF37:QF59" si="98">+QD37/(QE37/100)</f>
        <v>5072727.095854545</v>
      </c>
      <c r="QG37">
        <f t="shared" si="74"/>
        <v>13573999.848749999</v>
      </c>
      <c r="QH37" s="20">
        <v>497.01</v>
      </c>
      <c r="QI37" s="3">
        <f>+QG37-QD37</f>
        <v>10783999.946029998</v>
      </c>
      <c r="QJ37" s="3">
        <f>+QD37</f>
        <v>2789999.9027200001</v>
      </c>
      <c r="QK37" s="3">
        <f>+QI37+QJ37</f>
        <v>13573999.848749999</v>
      </c>
      <c r="QL37">
        <f>0.5*(PY37+PZ37)/(QK37+PY37-PZ37)</f>
        <v>0.13951773145763172</v>
      </c>
      <c r="QM37" s="3">
        <v>68850</v>
      </c>
      <c r="QN37" s="3">
        <v>14120</v>
      </c>
      <c r="QO37" s="3">
        <v>17522</v>
      </c>
      <c r="QP37" s="3">
        <v>15125</v>
      </c>
      <c r="QQ37" s="3">
        <v>63471.438388083567</v>
      </c>
      <c r="QR37" s="3">
        <v>11203.010469745181</v>
      </c>
      <c r="QS37" s="3">
        <v>13367.04682676795</v>
      </c>
      <c r="QT37" s="3">
        <v>10619.616950380911</v>
      </c>
      <c r="QU37">
        <v>3345.2</v>
      </c>
      <c r="QV37" s="12">
        <f t="shared" si="75"/>
        <v>18.973884487649041</v>
      </c>
      <c r="QW37" s="31">
        <v>44226.584600000002</v>
      </c>
      <c r="QX37" s="9">
        <v>11295.837955645922</v>
      </c>
      <c r="QY37" s="9">
        <v>29819.785526488988</v>
      </c>
      <c r="QZ37" s="32">
        <v>3.3880344555119173</v>
      </c>
      <c r="RA37" s="3">
        <f t="shared" si="76"/>
        <v>0.15655073906068992</v>
      </c>
      <c r="RB37" s="3">
        <f t="shared" si="18"/>
        <v>0.2370878721859114</v>
      </c>
      <c r="RC37">
        <v>13200</v>
      </c>
      <c r="RD37">
        <v>29.85268213550923</v>
      </c>
      <c r="RE37">
        <f t="shared" ref="RE37:RE59" si="99">+RC37/(RD37/100)</f>
        <v>44217.132450885671</v>
      </c>
      <c r="RF37">
        <f t="shared" si="77"/>
        <v>149841.19247441276</v>
      </c>
      <c r="RG37" s="18">
        <v>82.593999999999994</v>
      </c>
      <c r="RH37" s="3">
        <f>+RF37-RC37</f>
        <v>136641.19247441276</v>
      </c>
      <c r="RI37" s="3">
        <f>+RC37</f>
        <v>13200</v>
      </c>
      <c r="RJ37" s="3">
        <f>+RH37+RI37</f>
        <v>149841.19247441276</v>
      </c>
      <c r="RK37">
        <f>0.5*(QX37+QY37)/(RJ37+QX37-QY37)</f>
        <v>0.15655073906068992</v>
      </c>
      <c r="RL37" s="3">
        <v>140524800</v>
      </c>
      <c r="RM37" s="3">
        <v>40989800</v>
      </c>
      <c r="RN37" s="3">
        <v>50081000</v>
      </c>
      <c r="RO37" s="3">
        <v>40144400</v>
      </c>
      <c r="RP37" s="3">
        <v>400858.28611126338</v>
      </c>
      <c r="RQ37" s="3">
        <v>119170.8975648964</v>
      </c>
      <c r="RR37" s="3">
        <v>63269.83936796194</v>
      </c>
      <c r="RS37" s="3">
        <v>73617.682909091513</v>
      </c>
      <c r="RT37">
        <v>41975</v>
      </c>
      <c r="RU37" s="12">
        <f t="shared" si="78"/>
        <v>9.5499293891903125</v>
      </c>
      <c r="RV37" s="9">
        <v>195704.033379</v>
      </c>
      <c r="RW37" s="9">
        <v>29611.410737162187</v>
      </c>
      <c r="RX37" s="9">
        <v>48968.79961995536</v>
      </c>
      <c r="RY37" s="32">
        <v>2.0939906267179365</v>
      </c>
      <c r="RZ37" s="3">
        <f t="shared" si="79"/>
        <v>0.1006290332875437</v>
      </c>
      <c r="SA37" s="3">
        <f t="shared" si="20"/>
        <v>0.32103016691715625</v>
      </c>
      <c r="SE37">
        <f t="shared" si="80"/>
        <v>409802.41150652018</v>
      </c>
      <c r="SF37" s="18">
        <v>194.00200000000001</v>
      </c>
      <c r="SG37" s="3">
        <f>+SE37-SB37</f>
        <v>409802.41150652018</v>
      </c>
      <c r="SH37" s="3"/>
      <c r="SI37" s="3">
        <f>+SG37+SH37</f>
        <v>409802.41150652018</v>
      </c>
      <c r="SJ37">
        <f>0.5*(RW37+RX37)/(SI37+RW37-RX37)</f>
        <v>0.1006290332875437</v>
      </c>
    </row>
    <row r="38" spans="1:504">
      <c r="A38" s="43" t="s">
        <v>61</v>
      </c>
      <c r="B38" s="44"/>
      <c r="C38" s="2" t="s">
        <v>30</v>
      </c>
      <c r="D38" s="4">
        <v>388572</v>
      </c>
      <c r="E38" s="4">
        <v>111178</v>
      </c>
      <c r="F38" s="4">
        <v>58609</v>
      </c>
      <c r="G38" s="4">
        <v>68336</v>
      </c>
      <c r="H38" s="4">
        <v>411935.45890019397</v>
      </c>
      <c r="I38" s="4">
        <v>94178.35181374471</v>
      </c>
      <c r="J38" s="4">
        <v>51754.603329278543</v>
      </c>
      <c r="K38" s="4">
        <v>50418.647182739958</v>
      </c>
      <c r="L38" s="4">
        <v>16936.723000000002</v>
      </c>
      <c r="M38" s="12">
        <f t="shared" si="21"/>
        <v>24.322028464431632</v>
      </c>
      <c r="N38" s="9">
        <v>302485.55598</v>
      </c>
      <c r="O38" s="9">
        <v>73814.470847599994</v>
      </c>
      <c r="P38" s="9">
        <v>207155.497</v>
      </c>
      <c r="Q38" s="4">
        <v>3.3644229999999999</v>
      </c>
      <c r="R38" s="3">
        <f t="shared" si="22"/>
        <v>0.15885706827922486</v>
      </c>
      <c r="S38" s="3">
        <f t="shared" si="19"/>
        <v>0.16334810537043329</v>
      </c>
      <c r="T38">
        <v>140999.999488</v>
      </c>
      <c r="U38">
        <v>47</v>
      </c>
      <c r="V38">
        <f t="shared" si="81"/>
        <v>299999.99891063833</v>
      </c>
      <c r="W38">
        <f t="shared" si="23"/>
        <v>1017689.3617068996</v>
      </c>
      <c r="X38" s="18">
        <v>233.61099999999999</v>
      </c>
      <c r="Y38" s="3">
        <f>+Y37*W38/W37</f>
        <v>860385.66670411883</v>
      </c>
      <c r="Z38" s="3">
        <f>+Z37*X38/X37</f>
        <v>145673.70676000835</v>
      </c>
      <c r="AA38" s="3">
        <f t="shared" ref="AA38:AA60" si="100">+Y38+Z38</f>
        <v>1006059.3734641272</v>
      </c>
      <c r="AB38">
        <f>0.5*(O38+P38)/(AA38+O38-P38)</f>
        <v>0.16097402370024885</v>
      </c>
      <c r="AC38" s="4">
        <v>126666.31600000001</v>
      </c>
      <c r="AD38" s="4">
        <v>30090.066999999999</v>
      </c>
      <c r="AE38" s="4">
        <v>46074.13</v>
      </c>
      <c r="AF38" s="4">
        <v>46372.578999999998</v>
      </c>
      <c r="AG38" s="4">
        <v>187171.16962007381</v>
      </c>
      <c r="AH38" s="4">
        <v>43814.709852838452</v>
      </c>
      <c r="AI38" s="4">
        <v>58877.178608232847</v>
      </c>
      <c r="AJ38" s="4">
        <v>61295.541142868227</v>
      </c>
      <c r="AK38" s="4">
        <v>7619.5659999999998</v>
      </c>
      <c r="AL38" s="12">
        <f t="shared" si="24"/>
        <v>24.564544702424495</v>
      </c>
      <c r="AM38" s="9">
        <v>131696.871235</v>
      </c>
      <c r="AN38" s="9">
        <v>86245.075400000002</v>
      </c>
      <c r="AO38" s="9">
        <v>98358.030500000008</v>
      </c>
      <c r="AP38" s="4">
        <v>3.4100809999999999</v>
      </c>
      <c r="AQ38" s="3">
        <f t="shared" si="25"/>
        <v>0.21122408100270398</v>
      </c>
      <c r="AR38" s="3">
        <f t="shared" si="1"/>
        <v>0.36492222999522617</v>
      </c>
      <c r="AS38">
        <v>22300.000255999999</v>
      </c>
      <c r="AT38">
        <v>17</v>
      </c>
      <c r="AU38">
        <f t="shared" si="82"/>
        <v>131176.47209411763</v>
      </c>
      <c r="AV38">
        <f t="shared" si="26"/>
        <v>449096.99835792003</v>
      </c>
      <c r="AW38" s="20">
        <v>999.59</v>
      </c>
      <c r="AX38" s="3">
        <f>+AX37*AV38/AV37</f>
        <v>440325.01540362788</v>
      </c>
      <c r="AY38" s="3">
        <f>+AY37*AW38/AW37</f>
        <v>17819.294694060562</v>
      </c>
      <c r="AZ38" s="3">
        <f t="shared" ref="AZ38:AZ60" si="101">+AX38+AY38</f>
        <v>458144.31009768846</v>
      </c>
      <c r="BA38">
        <f>0.5*(AN38+AO38)/(AZ38+AN38-AO38)</f>
        <v>0.20693960618638205</v>
      </c>
      <c r="BB38" s="4">
        <v>158457.98467966751</v>
      </c>
      <c r="BC38" s="4">
        <v>34076.723721075417</v>
      </c>
      <c r="BD38" s="4">
        <v>109511.139904683</v>
      </c>
      <c r="BE38" s="4">
        <v>106168.04589088869</v>
      </c>
      <c r="BF38" s="4">
        <v>242509.21750222769</v>
      </c>
      <c r="BG38" s="4">
        <v>49220.891732086842</v>
      </c>
      <c r="BH38" s="4">
        <v>130994.62153029381</v>
      </c>
      <c r="BI38" s="4">
        <v>128723.5146726816</v>
      </c>
      <c r="BJ38" s="4">
        <v>9940</v>
      </c>
      <c r="BK38" s="12">
        <f t="shared" si="27"/>
        <v>24.397305583725121</v>
      </c>
      <c r="BL38" s="9">
        <v>157715.44166400001</v>
      </c>
      <c r="BM38" s="9">
        <v>319322.50300000003</v>
      </c>
      <c r="BN38" s="9">
        <v>328383.62919999997</v>
      </c>
      <c r="BO38" s="4">
        <v>2.7454890000000001</v>
      </c>
      <c r="BP38" s="3">
        <f t="shared" si="28"/>
        <v>0.76390370142018327</v>
      </c>
      <c r="BQ38" s="3">
        <f t="shared" si="2"/>
        <v>0.68055638291620446</v>
      </c>
      <c r="BR38">
        <v>74599.997439999992</v>
      </c>
      <c r="BS38">
        <v>46</v>
      </c>
      <c r="BT38">
        <f t="shared" si="83"/>
        <v>162173.90747826084</v>
      </c>
      <c r="BU38">
        <f t="shared" si="29"/>
        <v>433006.01021865377</v>
      </c>
      <c r="BV38" s="20">
        <v>662.22</v>
      </c>
      <c r="BW38" s="3">
        <f>+BW37*BU38/BU37</f>
        <v>373723.63581982796</v>
      </c>
      <c r="BX38" s="3">
        <f>+BX37*BV38/BV37</f>
        <v>66985.107950651669</v>
      </c>
      <c r="BY38" s="3">
        <f t="shared" ref="BY38:BY60" si="102">+BW38+BX38</f>
        <v>440708.74377047963</v>
      </c>
      <c r="BZ38">
        <f>0.5*(BM38+BN38)/(BY38+BM38-BN38)</f>
        <v>0.75027187204878065</v>
      </c>
      <c r="CA38" s="4">
        <v>667433</v>
      </c>
      <c r="CB38" s="4">
        <v>154203</v>
      </c>
      <c r="CC38" s="4">
        <v>167622</v>
      </c>
      <c r="CD38" s="4">
        <v>167221</v>
      </c>
      <c r="CE38" s="4">
        <v>769017.18117501109</v>
      </c>
      <c r="CF38" s="4">
        <v>151165.8122852206</v>
      </c>
      <c r="CG38" s="4">
        <v>174911.53043033191</v>
      </c>
      <c r="CH38" s="4">
        <v>162206.58692310011</v>
      </c>
      <c r="CI38" s="4">
        <v>27276.780999999999</v>
      </c>
      <c r="CJ38" s="12">
        <f t="shared" si="30"/>
        <v>28.19310611376801</v>
      </c>
      <c r="CK38" s="9">
        <v>555564.68798100005</v>
      </c>
      <c r="CL38" s="9">
        <v>217129.48653890128</v>
      </c>
      <c r="CM38" s="9">
        <v>425502.78993542836</v>
      </c>
      <c r="CN38" s="4">
        <v>2.599132</v>
      </c>
      <c r="CO38" s="3">
        <f t="shared" si="31"/>
        <v>0.2600460078517729</v>
      </c>
      <c r="CP38" s="3">
        <f t="shared" si="3"/>
        <v>0.2508439049312815</v>
      </c>
      <c r="CQ38">
        <v>290999.99232000002</v>
      </c>
      <c r="CR38">
        <v>52</v>
      </c>
      <c r="CS38">
        <f t="shared" si="84"/>
        <v>559615.36984615389</v>
      </c>
      <c r="CT38">
        <f t="shared" si="32"/>
        <v>1443985.9586014326</v>
      </c>
      <c r="CU38" s="20">
        <v>403.86</v>
      </c>
      <c r="CV38" s="3">
        <f>+CV37*CT38/CT37</f>
        <v>1167796.5416853772</v>
      </c>
      <c r="CW38" s="3">
        <f>+CW37*CU38/CU37</f>
        <v>293716.36736486229</v>
      </c>
      <c r="CX38" s="3">
        <f t="shared" ref="CX38:CX60" si="103">+CV38+CW38</f>
        <v>1461512.9090502395</v>
      </c>
      <c r="CY38">
        <f>0.5*(CL38+CM38)/(CX38+CL38-CM38)</f>
        <v>0.2564088923432814</v>
      </c>
      <c r="CZ38" s="4">
        <v>803255.76183494681</v>
      </c>
      <c r="DA38" s="4">
        <v>161319.75386488129</v>
      </c>
      <c r="DB38" s="4">
        <v>292213.6106784264</v>
      </c>
      <c r="DC38" s="4">
        <v>271939.01851589221</v>
      </c>
      <c r="DD38" s="4">
        <v>129546.43233605</v>
      </c>
      <c r="DE38" s="4">
        <v>21855.324411398131</v>
      </c>
      <c r="DF38" s="4">
        <v>40668.366157068936</v>
      </c>
      <c r="DG38" s="4">
        <v>34123.513148528727</v>
      </c>
      <c r="DH38" s="4">
        <v>5132</v>
      </c>
      <c r="DI38" s="12">
        <f t="shared" si="33"/>
        <v>25.242874578341777</v>
      </c>
      <c r="DJ38" s="9">
        <v>110190.594763</v>
      </c>
      <c r="DK38" s="9">
        <v>72279.790993439834</v>
      </c>
      <c r="DL38" s="9">
        <v>124048.70340407133</v>
      </c>
      <c r="DM38" s="4">
        <v>3.0317430000000001</v>
      </c>
      <c r="DN38" s="3">
        <f t="shared" si="34"/>
        <v>0.34772943855551669</v>
      </c>
      <c r="DO38" s="3">
        <f t="shared" si="4"/>
        <v>0.35116625114868505</v>
      </c>
      <c r="DP38">
        <v>40199.999488000001</v>
      </c>
      <c r="DQ38">
        <v>37</v>
      </c>
      <c r="DR38">
        <f t="shared" si="85"/>
        <v>108648.64726486486</v>
      </c>
      <c r="DS38">
        <f t="shared" si="35"/>
        <v>334069.5643385619</v>
      </c>
      <c r="DT38" s="20">
        <v>885.39</v>
      </c>
      <c r="DU38" s="3">
        <f>+DU37*DS38/DS37</f>
        <v>304473.1366073169</v>
      </c>
      <c r="DV38" s="3">
        <f>+DV37*DT38/DT37</f>
        <v>42959.381853603161</v>
      </c>
      <c r="DW38" s="3">
        <f t="shared" ref="DW38:DW60" si="104">+DU38+DV38</f>
        <v>347432.51846092008</v>
      </c>
      <c r="DX38">
        <f>0.5*(DK38+DL38)/(DW38+DK38-DL38)</f>
        <v>0.3320132920994649</v>
      </c>
      <c r="DY38" s="4">
        <v>84265.103133514989</v>
      </c>
      <c r="DZ38" s="4">
        <v>24493.20224808043</v>
      </c>
      <c r="EA38" s="4">
        <v>19744.574072221669</v>
      </c>
      <c r="EB38" s="4">
        <v>21399.653189703418</v>
      </c>
      <c r="EC38" s="4">
        <v>115783.0126797914</v>
      </c>
      <c r="ED38" s="4">
        <v>30510.100674215359</v>
      </c>
      <c r="EE38" s="4">
        <v>22244.052717264571</v>
      </c>
      <c r="EF38" s="4">
        <v>27571.44995553097</v>
      </c>
      <c r="EG38" s="4">
        <v>4964.3999999999996</v>
      </c>
      <c r="EH38" s="12">
        <f t="shared" si="36"/>
        <v>23.322659874263035</v>
      </c>
      <c r="EI38" s="9">
        <v>117513.339286</v>
      </c>
      <c r="EJ38" s="9">
        <v>35099.215076768203</v>
      </c>
      <c r="EK38" s="9">
        <v>61645.98</v>
      </c>
      <c r="EL38" s="4">
        <v>3.4182359999999998</v>
      </c>
      <c r="EM38" s="3">
        <f t="shared" si="37"/>
        <v>0.12894491693435137</v>
      </c>
      <c r="EN38" s="3">
        <f t="shared" si="5"/>
        <v>0.24413562513970674</v>
      </c>
      <c r="EO38">
        <v>30699.999231999998</v>
      </c>
      <c r="EP38">
        <v>26</v>
      </c>
      <c r="EQ38">
        <f t="shared" si="86"/>
        <v>118076.92012307691</v>
      </c>
      <c r="ER38">
        <f t="shared" si="38"/>
        <v>401688.32682761946</v>
      </c>
      <c r="ES38" s="20">
        <v>731.01</v>
      </c>
      <c r="ET38" s="3">
        <f>+ET37*ER38/ER37</f>
        <v>369059.9335508903</v>
      </c>
      <c r="EU38" s="3">
        <f>+EU37*ES38/ES37</f>
        <v>26812.045925668728</v>
      </c>
      <c r="EV38" s="3">
        <f t="shared" ref="EV38:EV60" si="105">+ET38+EU38</f>
        <v>395871.97947655903</v>
      </c>
      <c r="EW38">
        <f>0.5*(EJ38+EK38)/(EV38+EJ38-EK38)</f>
        <v>0.13097561615685335</v>
      </c>
      <c r="EX38" s="4">
        <v>979418</v>
      </c>
      <c r="EY38" s="4">
        <v>200332</v>
      </c>
      <c r="EZ38" s="4">
        <v>216897</v>
      </c>
      <c r="FA38" s="4">
        <v>224618</v>
      </c>
      <c r="FB38" s="4">
        <v>1378151.9413487951</v>
      </c>
      <c r="FC38" s="4">
        <v>261620.44737379171</v>
      </c>
      <c r="FD38" s="4">
        <v>217507.4729448357</v>
      </c>
      <c r="FE38" s="4">
        <v>229213.96531189239</v>
      </c>
      <c r="FF38" s="4">
        <v>57827.972000000002</v>
      </c>
      <c r="FG38" s="12">
        <f t="shared" si="39"/>
        <v>23.831925860183979</v>
      </c>
      <c r="FH38" s="9">
        <v>1009773.95355</v>
      </c>
      <c r="FI38" s="9">
        <v>620756.80526341987</v>
      </c>
      <c r="FJ38" s="9">
        <v>690175.01102422667</v>
      </c>
      <c r="FK38" s="4">
        <v>2.9829050000000001</v>
      </c>
      <c r="FL38" s="3">
        <f t="shared" si="40"/>
        <v>0.2227474507989205</v>
      </c>
      <c r="FM38" s="3">
        <f t="shared" si="6"/>
        <v>0.22539661309063139</v>
      </c>
      <c r="FN38">
        <v>364999.999488</v>
      </c>
      <c r="FO38">
        <v>36</v>
      </c>
      <c r="FP38">
        <f t="shared" si="87"/>
        <v>1013888.8874666668</v>
      </c>
      <c r="FQ38">
        <f t="shared" si="41"/>
        <v>3012059.774914063</v>
      </c>
      <c r="FR38" s="20">
        <v>543.9</v>
      </c>
      <c r="FS38" s="3">
        <f>+FS37*FQ38/FQ37</f>
        <v>2766574.9880302609</v>
      </c>
      <c r="FT38" s="3">
        <f>+FT37*FR38/FR37</f>
        <v>328839.17156604596</v>
      </c>
      <c r="FU38" s="3">
        <f t="shared" ref="FU38:FU60" si="106">+FS38+FT38</f>
        <v>3095414.1595963067</v>
      </c>
      <c r="FV38">
        <f>0.5*(FI38+FJ38)/(FU38+FI38-FJ38)</f>
        <v>0.21661162742567758</v>
      </c>
      <c r="FW38" s="4">
        <v>1301407.5688656589</v>
      </c>
      <c r="FX38" s="4">
        <v>286984.46977108199</v>
      </c>
      <c r="FY38" s="4">
        <v>314295.54741143272</v>
      </c>
      <c r="FZ38" s="4">
        <v>320901.81845581962</v>
      </c>
      <c r="GA38" s="4">
        <v>1953327.8284620009</v>
      </c>
      <c r="GB38" s="4">
        <v>370585.91428630252</v>
      </c>
      <c r="GC38" s="4">
        <v>384654.64432095189</v>
      </c>
      <c r="GD38" s="4">
        <v>373931.71637160121</v>
      </c>
      <c r="GE38" s="4">
        <v>78677</v>
      </c>
      <c r="GF38" s="12">
        <f t="shared" si="42"/>
        <v>24.827177300380047</v>
      </c>
      <c r="GG38" s="9">
        <v>1216796.19194</v>
      </c>
      <c r="GH38" s="9">
        <v>866853.35800000001</v>
      </c>
      <c r="GI38" s="9">
        <v>595019.99900000007</v>
      </c>
      <c r="GJ38" s="4">
        <v>3.138782</v>
      </c>
      <c r="GK38" s="3">
        <f t="shared" si="43"/>
        <v>0.17866545062224823</v>
      </c>
      <c r="GL38" s="3">
        <f t="shared" si="7"/>
        <v>0.24404244337571629</v>
      </c>
      <c r="GM38">
        <v>364999.999488</v>
      </c>
      <c r="GN38">
        <v>27</v>
      </c>
      <c r="GO38">
        <f t="shared" si="88"/>
        <v>1351851.8499555555</v>
      </c>
      <c r="GP38">
        <f t="shared" si="44"/>
        <v>3819257.9849298173</v>
      </c>
      <c r="GQ38" s="20">
        <v>617.22</v>
      </c>
      <c r="GR38" s="3">
        <f>+GR37*GP38/GP37</f>
        <v>3570839.9907455645</v>
      </c>
      <c r="GS38" s="3">
        <f>+GS37*GQ38/GQ37</f>
        <v>362621.95744713664</v>
      </c>
      <c r="GT38" s="3">
        <f t="shared" ref="GT38:GT60" si="107">+GR38+GS38</f>
        <v>3933461.9481927012</v>
      </c>
      <c r="GU38">
        <f>0.5*(GH38+GI38)/(GT38+GH38-GI38)</f>
        <v>0.17381340074971954</v>
      </c>
      <c r="GV38" s="4">
        <v>36286.861876138217</v>
      </c>
      <c r="GW38" s="4">
        <v>7491.4980888495584</v>
      </c>
      <c r="GX38" s="4">
        <v>6869.2643171458667</v>
      </c>
      <c r="GY38" s="4">
        <v>10546.28173731089</v>
      </c>
      <c r="GZ38" s="4">
        <v>175966.4839540321</v>
      </c>
      <c r="HA38" s="4">
        <v>29715.626093625819</v>
      </c>
      <c r="HB38" s="4">
        <v>26368.752916934729</v>
      </c>
      <c r="HC38" s="4">
        <v>36012.785175412188</v>
      </c>
      <c r="HD38" s="4">
        <v>10264.200000000001</v>
      </c>
      <c r="HE38" s="12">
        <f t="shared" si="45"/>
        <v>17.143711536606077</v>
      </c>
      <c r="HF38" s="9">
        <v>74564.357974099999</v>
      </c>
      <c r="HG38" s="9">
        <v>22514.727398545307</v>
      </c>
      <c r="HH38" s="9">
        <v>38859.383291792299</v>
      </c>
      <c r="HI38" s="4">
        <v>2.9954450000000001</v>
      </c>
      <c r="HJ38" s="3">
        <f t="shared" si="46"/>
        <v>0.14824035837409272</v>
      </c>
      <c r="HK38" s="3">
        <f t="shared" si="8"/>
        <v>0.23997040738743244</v>
      </c>
      <c r="HL38">
        <v>6380.0002560000003</v>
      </c>
      <c r="HM38">
        <v>8</v>
      </c>
      <c r="HN38">
        <f t="shared" si="89"/>
        <v>79750.003200000006</v>
      </c>
      <c r="HO38">
        <f t="shared" si="47"/>
        <v>223353.43327172799</v>
      </c>
      <c r="HP38" s="20">
        <v>172.458</v>
      </c>
      <c r="HQ38" s="3">
        <f>+HQ37*HO38/HO37</f>
        <v>218936.02033285113</v>
      </c>
      <c r="HR38" s="3">
        <f>+HR37*HP38/HP37</f>
        <v>7873.8704756621828</v>
      </c>
      <c r="HS38" s="3">
        <f t="shared" ref="HS38:HS60" si="108">+HQ38+HR38</f>
        <v>226809.8908085133</v>
      </c>
      <c r="HT38">
        <f>0.5*(HG38+HH38)/(HS38+HG38-HH38)</f>
        <v>0.14580581613644394</v>
      </c>
      <c r="HU38" s="4">
        <v>636641.70987890882</v>
      </c>
      <c r="HV38" s="4">
        <v>140648.92559103991</v>
      </c>
      <c r="HW38" s="4">
        <v>121626.96723705569</v>
      </c>
      <c r="HX38" s="4">
        <v>121393.1137146736</v>
      </c>
      <c r="HY38" s="4">
        <v>1318987.5459556191</v>
      </c>
      <c r="HZ38" s="4">
        <v>270300.6969184663</v>
      </c>
      <c r="IA38" s="4">
        <v>217351.02832309509</v>
      </c>
      <c r="IB38" s="4">
        <v>221370.22530018521</v>
      </c>
      <c r="IC38" s="4">
        <v>56671.8</v>
      </c>
      <c r="ID38" s="12">
        <f t="shared" si="48"/>
        <v>23.274142447489211</v>
      </c>
      <c r="IE38" s="9">
        <v>895336.90591199999</v>
      </c>
      <c r="IF38" s="9">
        <v>272778.41589932091</v>
      </c>
      <c r="IG38" s="9">
        <v>351336.70789709745</v>
      </c>
      <c r="IH38" s="4">
        <v>3.0152410000000001</v>
      </c>
      <c r="II38" s="3">
        <f t="shared" si="49"/>
        <v>0.11905603356946791</v>
      </c>
      <c r="IJ38" s="3">
        <f t="shared" si="9"/>
        <v>0.19086094830163772</v>
      </c>
      <c r="IK38">
        <v>168999.99334399999</v>
      </c>
      <c r="IL38">
        <v>19</v>
      </c>
      <c r="IM38">
        <f t="shared" si="90"/>
        <v>889473.64917894732</v>
      </c>
      <c r="IN38">
        <f t="shared" si="50"/>
        <v>2699656.5475190049</v>
      </c>
      <c r="IO38" s="20">
        <v>259.27</v>
      </c>
      <c r="IP38" s="3">
        <f>+IP37*IN38/IN37</f>
        <v>2559401.8857356948</v>
      </c>
      <c r="IQ38" s="3">
        <f>+IQ37*IO38/IO37</f>
        <v>158420.61012836645</v>
      </c>
      <c r="IR38" s="3">
        <f t="shared" ref="IR38:IR60" si="109">+IP38+IQ38</f>
        <v>2717822.4958640612</v>
      </c>
      <c r="IS38">
        <f>0.5*(IF38+IG38)/(IR38+IF38-IG38)</f>
        <v>0.11823657572480727</v>
      </c>
      <c r="IT38" s="4">
        <v>230277</v>
      </c>
      <c r="IU38" s="4">
        <v>416245859.31403869</v>
      </c>
      <c r="IV38" s="4">
        <v>129546986.8949137</v>
      </c>
      <c r="IW38" s="4">
        <v>42614561.308298901</v>
      </c>
      <c r="IX38" s="4">
        <v>36433080.686428182</v>
      </c>
      <c r="IY38" s="4">
        <v>3103572.8626462189</v>
      </c>
      <c r="IZ38" s="4">
        <v>905518.34882203629</v>
      </c>
      <c r="JA38" s="4">
        <v>249541.6075424962</v>
      </c>
      <c r="JB38" s="4">
        <v>272993.35045155272</v>
      </c>
      <c r="JC38" s="4">
        <v>123205</v>
      </c>
      <c r="JD38" s="12">
        <f t="shared" si="51"/>
        <v>25.190315836583085</v>
      </c>
      <c r="JE38" s="9">
        <v>2946832.2655699998</v>
      </c>
      <c r="JF38" s="9">
        <v>1769897.35</v>
      </c>
      <c r="JG38" s="9">
        <v>1476619.9997999999</v>
      </c>
      <c r="JH38" s="4">
        <v>3.2657479999999999</v>
      </c>
      <c r="JI38" s="3">
        <f t="shared" si="52"/>
        <v>0.16368628172754196</v>
      </c>
      <c r="JJ38" s="3">
        <f t="shared" si="10"/>
        <v>9.4953067070739555E-2</v>
      </c>
      <c r="JK38">
        <v>4390000.0010240003</v>
      </c>
      <c r="JL38">
        <v>146</v>
      </c>
      <c r="JM38">
        <f t="shared" si="91"/>
        <v>3006849.3157698633</v>
      </c>
      <c r="JN38">
        <f t="shared" si="53"/>
        <v>9623611.5776206963</v>
      </c>
      <c r="JO38" s="20">
        <v>4149.24</v>
      </c>
      <c r="JP38" s="3">
        <f>+JP37*JN38/JN37</f>
        <v>5648040.4514013156</v>
      </c>
      <c r="JQ38" s="3">
        <f>+JQ37*JO38/JO37</f>
        <v>3962195.8941681641</v>
      </c>
      <c r="JR38" s="3">
        <f t="shared" ref="JR38:JR60" si="110">+JP38+JQ38</f>
        <v>9610236.3455694802</v>
      </c>
      <c r="JS38">
        <f>0.5*(JF38+JG38)/(JR38+JF38-JG38)</f>
        <v>0.16390734892338396</v>
      </c>
      <c r="JT38" s="4">
        <v>230277</v>
      </c>
      <c r="JU38" s="4">
        <v>53089</v>
      </c>
      <c r="JV38" s="4">
        <v>131475</v>
      </c>
      <c r="JW38" s="4">
        <v>124623</v>
      </c>
      <c r="JX38" s="4">
        <v>377091.55985873402</v>
      </c>
      <c r="JY38" s="4">
        <v>72698.466061919738</v>
      </c>
      <c r="JZ38" s="4">
        <v>153243.8002775705</v>
      </c>
      <c r="KA38" s="4">
        <v>139178.1328888078</v>
      </c>
      <c r="KB38" s="4">
        <v>14846</v>
      </c>
      <c r="KC38" s="12">
        <f t="shared" si="54"/>
        <v>25.40021284243123</v>
      </c>
      <c r="KD38" s="9">
        <v>238181.40194700001</v>
      </c>
      <c r="KE38" s="9">
        <v>334043.34999999998</v>
      </c>
      <c r="KF38" s="9">
        <v>292266.27799999999</v>
      </c>
      <c r="KG38" s="4">
        <v>3.3544260000000001</v>
      </c>
      <c r="KH38" s="3">
        <f t="shared" si="55"/>
        <v>0.37247567808764803</v>
      </c>
      <c r="KI38" s="3">
        <f t="shared" si="11"/>
        <v>0.55606508683020883</v>
      </c>
      <c r="KJ38">
        <v>158000.00511999999</v>
      </c>
      <c r="KK38">
        <v>66</v>
      </c>
      <c r="KL38">
        <f t="shared" si="92"/>
        <v>239393.94715151511</v>
      </c>
      <c r="KM38">
        <f t="shared" si="56"/>
        <v>798961.88740746747</v>
      </c>
      <c r="KN38" s="20">
        <v>636</v>
      </c>
      <c r="KO38" s="3">
        <f>+KO37*KM38/KM37</f>
        <v>687919.57475181425</v>
      </c>
      <c r="KP38" s="3">
        <f>+KP37*KN38/KN37</f>
        <v>149779.99453341874</v>
      </c>
      <c r="KQ38" s="3">
        <f t="shared" ref="KQ38:KQ60" si="111">+KO38+KP38</f>
        <v>837699.56928523304</v>
      </c>
      <c r="KR38">
        <f>0.5*(KE38+KF38)/(KQ38+KE38-KF38)</f>
        <v>0.35606950690852651</v>
      </c>
      <c r="KS38" s="4">
        <v>695770</v>
      </c>
      <c r="KT38" s="4">
        <v>175057</v>
      </c>
      <c r="KU38" s="4">
        <v>264471</v>
      </c>
      <c r="KV38" s="4">
        <v>239823</v>
      </c>
      <c r="KW38" s="4">
        <v>134667.52889310999</v>
      </c>
      <c r="KX38" s="4">
        <v>25787.34908059573</v>
      </c>
      <c r="KY38" s="4">
        <v>51284.936287386161</v>
      </c>
      <c r="KZ38" s="4">
        <v>30313.513662337278</v>
      </c>
      <c r="LA38" s="4">
        <v>4227</v>
      </c>
      <c r="LB38" s="12">
        <f t="shared" si="57"/>
        <v>31.858890204189731</v>
      </c>
      <c r="LC38" s="9">
        <v>100828.509179</v>
      </c>
      <c r="LD38" s="9">
        <v>44495.690105685819</v>
      </c>
      <c r="LE38" s="9">
        <v>67005.829270427028</v>
      </c>
      <c r="LF38" s="4">
        <v>4.1915620000000002</v>
      </c>
      <c r="LG38" s="3">
        <f t="shared" si="58"/>
        <v>0.13933551363727695</v>
      </c>
      <c r="LH38" s="3">
        <f t="shared" si="12"/>
        <v>0.36239993101168488</v>
      </c>
      <c r="LI38">
        <v>25300.000768000002</v>
      </c>
      <c r="LJ38">
        <v>25</v>
      </c>
      <c r="LK38">
        <f t="shared" si="93"/>
        <v>101200.00307200001</v>
      </c>
      <c r="LL38">
        <f t="shared" si="59"/>
        <v>422628.94759134762</v>
      </c>
      <c r="LM38" s="20">
        <v>902.83</v>
      </c>
      <c r="LN38" s="3">
        <f>+LN37*LL38/LL37</f>
        <v>407901.4747488033</v>
      </c>
      <c r="LO38" s="3">
        <f>+LO37*LM38/LM37</f>
        <v>20556.435365216908</v>
      </c>
      <c r="LP38" s="3">
        <f t="shared" ref="LP38:LP60" si="112">+LN38+LO38</f>
        <v>428457.91011402023</v>
      </c>
      <c r="LQ38">
        <f>0.5*(LD38+LE38)/(LP38+LD38-LE38)</f>
        <v>0.13733480924821281</v>
      </c>
      <c r="LR38" s="4">
        <v>286361.5348358734</v>
      </c>
      <c r="LS38" s="4">
        <v>71823</v>
      </c>
      <c r="LT38" s="4">
        <v>48784.489419753831</v>
      </c>
      <c r="LU38" s="4">
        <v>58075.508524179408</v>
      </c>
      <c r="LV38" s="4">
        <v>748241.7713032976</v>
      </c>
      <c r="LW38" s="4">
        <v>192490.781503376</v>
      </c>
      <c r="LX38" s="4">
        <v>94706.60358634741</v>
      </c>
      <c r="LY38" s="4">
        <v>103462.6538992858</v>
      </c>
      <c r="LZ38" s="4">
        <v>38955.186905642098</v>
      </c>
      <c r="MA38" s="12">
        <f t="shared" si="60"/>
        <v>19.207757188168582</v>
      </c>
      <c r="MB38" s="9">
        <v>401389.22665500001</v>
      </c>
      <c r="MC38" s="9">
        <v>102092.30633188455</v>
      </c>
      <c r="MD38" s="9">
        <v>156951.10062377813</v>
      </c>
      <c r="ME38" s="4">
        <v>2.8691339999999999</v>
      </c>
      <c r="MF38" s="3">
        <f t="shared" si="61"/>
        <v>0.11809261912536177</v>
      </c>
      <c r="MG38" s="3">
        <f t="shared" si="13"/>
        <v>0.18658231805675207</v>
      </c>
      <c r="MH38">
        <v>122999.99641599999</v>
      </c>
      <c r="MI38">
        <v>31</v>
      </c>
      <c r="MJ38">
        <f t="shared" si="94"/>
        <v>396774.18198709679</v>
      </c>
      <c r="MK38">
        <f t="shared" si="62"/>
        <v>1151639.4774295667</v>
      </c>
      <c r="ML38" s="20">
        <v>159.21</v>
      </c>
      <c r="MM38" s="3">
        <f>+MM37*MK38/MK37</f>
        <v>1051027.5038931263</v>
      </c>
      <c r="MN38" s="3">
        <f>+MN37*ML38/ML37</f>
        <v>96984.489392401199</v>
      </c>
      <c r="MO38" s="3">
        <f t="shared" ref="MO38:MO60" si="113">+MM38+MN38</f>
        <v>1148011.9932855275</v>
      </c>
      <c r="MP38">
        <f>0.5*(MC38+MD38)/(MO38+MC38-MD38)</f>
        <v>0.11848449384502567</v>
      </c>
      <c r="MQ38" s="4">
        <v>1317353.3229156891</v>
      </c>
      <c r="MR38" s="4">
        <v>310793.32953100558</v>
      </c>
      <c r="MS38" s="4">
        <v>423757.86911979929</v>
      </c>
      <c r="MT38" s="4">
        <v>411733.5053673003</v>
      </c>
      <c r="MU38" s="4">
        <v>208169.6425485441</v>
      </c>
      <c r="MV38" s="4">
        <v>42726.835833389981</v>
      </c>
      <c r="MW38" s="4">
        <v>52633.958942175013</v>
      </c>
      <c r="MX38" s="4">
        <v>59377.221129997037</v>
      </c>
      <c r="MY38" s="4">
        <v>8493</v>
      </c>
      <c r="MZ38" s="12">
        <f t="shared" si="63"/>
        <v>24.510731490467926</v>
      </c>
      <c r="NA38" s="9">
        <v>202821.84720300001</v>
      </c>
      <c r="NB38" s="9">
        <v>100775.04300000001</v>
      </c>
      <c r="NC38" s="9">
        <v>141801.78019999998</v>
      </c>
      <c r="ND38" s="4">
        <v>2.960601</v>
      </c>
      <c r="NE38" s="3">
        <f t="shared" si="64"/>
        <v>0.21680021954757303</v>
      </c>
      <c r="NF38" s="3">
        <f t="shared" si="14"/>
        <v>0.31710982921343844</v>
      </c>
      <c r="NG38">
        <v>118999.998464</v>
      </c>
      <c r="NH38">
        <v>58</v>
      </c>
      <c r="NI38">
        <f t="shared" si="95"/>
        <v>205172.41114482761</v>
      </c>
      <c r="NJ38">
        <f t="shared" si="65"/>
        <v>600474.56365104904</v>
      </c>
      <c r="NK38" s="20">
        <v>1179.77</v>
      </c>
      <c r="NL38" s="3">
        <f>+NL37*NJ38/NJ37</f>
        <v>493686.27558298514</v>
      </c>
      <c r="NM38" s="3">
        <f>+NM37*NK38/NK37</f>
        <v>129974.98879995487</v>
      </c>
      <c r="NN38" s="3">
        <f t="shared" ref="NN38:NN60" si="114">+NL38+NM38</f>
        <v>623661.26438294002</v>
      </c>
      <c r="NO38">
        <f>0.5*(NB38+NC38)/(NN38+NB38-NC38)</f>
        <v>0.20817237211538769</v>
      </c>
      <c r="NP38" s="4">
        <v>312590.20986764599</v>
      </c>
      <c r="NQ38" s="4">
        <v>92473.441690630003</v>
      </c>
      <c r="NR38" s="4">
        <v>117189.708415648</v>
      </c>
      <c r="NS38" s="4">
        <v>116065.27178463301</v>
      </c>
      <c r="NT38" s="4">
        <v>222947.1378486779</v>
      </c>
      <c r="NU38" s="4">
        <v>50841.386420399853</v>
      </c>
      <c r="NV38" s="4">
        <v>70934.58124033334</v>
      </c>
      <c r="NW38" s="4">
        <v>63583.661232926097</v>
      </c>
      <c r="NX38" s="4">
        <v>6723.0420000000004</v>
      </c>
      <c r="NY38" s="12">
        <f t="shared" si="66"/>
        <v>33.161645851487748</v>
      </c>
      <c r="NZ38" s="9">
        <v>186723.68301000001</v>
      </c>
      <c r="OA38" s="9">
        <v>469695.34532751376</v>
      </c>
      <c r="OB38" s="9">
        <v>308086.85851923696</v>
      </c>
      <c r="OC38" s="4">
        <v>3.46122</v>
      </c>
      <c r="OD38" s="3">
        <f t="shared" si="67"/>
        <v>0.48136030425397586</v>
      </c>
      <c r="OE38" s="3">
        <f t="shared" si="15"/>
        <v>0.37310026487880676</v>
      </c>
      <c r="OF38">
        <v>171000.00460799999</v>
      </c>
      <c r="OG38">
        <v>92</v>
      </c>
      <c r="OH38">
        <f t="shared" si="96"/>
        <v>185869.57022608694</v>
      </c>
      <c r="OI38">
        <f t="shared" si="68"/>
        <v>646291.74610787223</v>
      </c>
      <c r="OJ38" s="20">
        <v>615.14</v>
      </c>
      <c r="OK38" s="3">
        <f>+OK37*OI38/OI37</f>
        <v>509649.11493045662</v>
      </c>
      <c r="OL38" s="3">
        <f>+OL37*OJ38/OJ37</f>
        <v>175476.935512358</v>
      </c>
      <c r="OM38" s="3">
        <f t="shared" ref="OM38:OM60" si="115">+OK38+OL38</f>
        <v>685126.05044281459</v>
      </c>
      <c r="ON38">
        <f>0.5*(OA38+OB38)/(OM38+OA38-OB38)</f>
        <v>0.45928338199821572</v>
      </c>
      <c r="OO38" s="4">
        <v>528118</v>
      </c>
      <c r="OP38" s="4">
        <v>113478</v>
      </c>
      <c r="OQ38" s="4">
        <v>125980</v>
      </c>
      <c r="OR38" s="4">
        <v>143161</v>
      </c>
      <c r="OS38" s="4">
        <v>1282374.9886950511</v>
      </c>
      <c r="OT38" s="4">
        <v>220072.38739797761</v>
      </c>
      <c r="OU38" s="4">
        <v>234062.15412622641</v>
      </c>
      <c r="OV38" s="4">
        <v>246864.7816160759</v>
      </c>
      <c r="OW38" s="4">
        <v>57077</v>
      </c>
      <c r="OX38" s="12">
        <f t="shared" si="69"/>
        <v>22.467456045255549</v>
      </c>
      <c r="OY38" s="9">
        <v>861293.52871300001</v>
      </c>
      <c r="OZ38" s="9">
        <v>1520690.82</v>
      </c>
      <c r="PA38" s="9">
        <v>1444123.1675</v>
      </c>
      <c r="PB38" s="4">
        <v>2.6296369999999998</v>
      </c>
      <c r="PC38" s="3">
        <f t="shared" si="70"/>
        <v>0.63311305918451144</v>
      </c>
      <c r="PD38" s="3">
        <f t="shared" si="16"/>
        <v>0.2548114247194756</v>
      </c>
      <c r="PE38">
        <v>827000.02918399998</v>
      </c>
      <c r="PF38">
        <v>96</v>
      </c>
      <c r="PG38">
        <f t="shared" si="97"/>
        <v>861458.3637333333</v>
      </c>
      <c r="PH38">
        <f t="shared" si="71"/>
        <v>2264889.3309642668</v>
      </c>
      <c r="PI38" s="20">
        <v>484.62</v>
      </c>
      <c r="PJ38" s="3">
        <f>+PJ37*PH38/PH37</f>
        <v>1471970.7071082185</v>
      </c>
      <c r="PK38" s="3">
        <f>+PK37*PI38/PI37</f>
        <v>908044.15363591013</v>
      </c>
      <c r="PL38" s="3">
        <f t="shared" ref="PL38:PL60" si="116">+PJ38+PK38</f>
        <v>2380014.8607441285</v>
      </c>
      <c r="PM38">
        <f>0.5*(OZ38+PA38)/(PL38+OZ38-PA38)</f>
        <v>0.60344278515292127</v>
      </c>
      <c r="PN38" s="4">
        <v>5482125</v>
      </c>
      <c r="PO38" s="4">
        <v>1044925</v>
      </c>
      <c r="PP38" s="4">
        <v>503125</v>
      </c>
      <c r="PQ38" s="4">
        <v>591050</v>
      </c>
      <c r="PR38" s="4">
        <v>7885925</v>
      </c>
      <c r="PS38" s="4">
        <v>1269327.826543618</v>
      </c>
      <c r="PT38" s="4">
        <v>550660.54824435373</v>
      </c>
      <c r="PU38" s="4">
        <v>649800</v>
      </c>
      <c r="PV38" s="4">
        <v>247387</v>
      </c>
      <c r="PW38" s="12">
        <f t="shared" si="72"/>
        <v>31.87687711965463</v>
      </c>
      <c r="PX38" s="9">
        <v>5484350</v>
      </c>
      <c r="PY38" s="9">
        <v>1965706.57</v>
      </c>
      <c r="PZ38" s="9">
        <v>2310661</v>
      </c>
      <c r="QA38" s="4">
        <v>2.6710639999999999</v>
      </c>
      <c r="QB38" s="3">
        <f t="shared" si="73"/>
        <v>0.14948053144622891</v>
      </c>
      <c r="QC38" s="3">
        <f t="shared" si="17"/>
        <v>9.9794787605171353E-2</v>
      </c>
      <c r="QD38">
        <v>3509999.8945280001</v>
      </c>
      <c r="QE38">
        <v>65</v>
      </c>
      <c r="QF38">
        <f t="shared" si="98"/>
        <v>5399999.8377353847</v>
      </c>
      <c r="QG38">
        <f t="shared" si="74"/>
        <v>14649049.848399999</v>
      </c>
      <c r="QH38" s="20">
        <v>999.59</v>
      </c>
      <c r="QI38" s="3">
        <f>+QI37*QG38/QG37</f>
        <v>11638084.170826329</v>
      </c>
      <c r="QJ38" s="3">
        <f>+QJ37*QH38/QH37</f>
        <v>5611267.3844789537</v>
      </c>
      <c r="QK38" s="3">
        <f t="shared" ref="QK38:QK60" si="117">+QI38+QJ38</f>
        <v>17249351.555305284</v>
      </c>
      <c r="QL38">
        <f>0.5*(PY38+PZ38)/(QK38+PY38-PZ38)</f>
        <v>0.1264868406220305</v>
      </c>
      <c r="QM38" s="4">
        <v>72947</v>
      </c>
      <c r="QN38" s="4">
        <v>15064</v>
      </c>
      <c r="QO38" s="4">
        <v>18922</v>
      </c>
      <c r="QP38" s="4">
        <v>18602</v>
      </c>
      <c r="QQ38" s="4">
        <v>63942.66455356143</v>
      </c>
      <c r="QR38" s="4">
        <v>11633.84070965084</v>
      </c>
      <c r="QS38" s="4">
        <v>13234.127941724601</v>
      </c>
      <c r="QT38" s="4">
        <v>12139.816686355691</v>
      </c>
      <c r="QU38">
        <v>3369.8</v>
      </c>
      <c r="QV38" s="12">
        <f t="shared" si="75"/>
        <v>18.975210562514519</v>
      </c>
      <c r="QW38" s="31">
        <v>42603.0518333</v>
      </c>
      <c r="QX38" s="9">
        <v>12465.342589366443</v>
      </c>
      <c r="QY38" s="9">
        <v>39129.008958747989</v>
      </c>
      <c r="QZ38" s="32">
        <v>3.4581729825203129</v>
      </c>
      <c r="RA38" s="3">
        <f t="shared" si="76"/>
        <v>0.21379160240984452</v>
      </c>
      <c r="RB38" s="3">
        <f t="shared" si="18"/>
        <v>0.25720043319122105</v>
      </c>
      <c r="RC38">
        <v>13500.000255999999</v>
      </c>
      <c r="RD38">
        <v>31.398101724735248</v>
      </c>
      <c r="RE38">
        <f t="shared" si="99"/>
        <v>42996.230709593423</v>
      </c>
      <c r="RF38">
        <f t="shared" si="77"/>
        <v>147328.72282283055</v>
      </c>
      <c r="RG38" s="18">
        <v>88.793999999999997</v>
      </c>
      <c r="RH38" s="3">
        <f>+RH37*RF38/RF37</f>
        <v>134350.05447972156</v>
      </c>
      <c r="RI38" s="3">
        <f>+RI37*RG38/RG37</f>
        <v>14190.871007579244</v>
      </c>
      <c r="RJ38" s="3">
        <f t="shared" ref="RJ38:RJ60" si="118">+RH38+RI38</f>
        <v>148540.92548730079</v>
      </c>
      <c r="RK38">
        <f>0.5*(QX38+QY38)/(RJ38+QX38-QY38)</f>
        <v>0.21166521105547517</v>
      </c>
      <c r="RL38" s="4">
        <v>158620000</v>
      </c>
      <c r="RM38" s="4">
        <v>49888000</v>
      </c>
      <c r="RN38" s="4">
        <v>47955800</v>
      </c>
      <c r="RO38" s="4">
        <v>44510400</v>
      </c>
      <c r="RP38" s="4">
        <v>427924.40344662708</v>
      </c>
      <c r="RQ38" s="4">
        <v>138226.8777940202</v>
      </c>
      <c r="RR38" s="4">
        <v>60756.327682288233</v>
      </c>
      <c r="RS38" s="4">
        <v>86468.450552124952</v>
      </c>
      <c r="RT38">
        <v>42380</v>
      </c>
      <c r="RU38" s="12">
        <f t="shared" si="78"/>
        <v>10.097319571652362</v>
      </c>
      <c r="RV38" s="9">
        <v>240272.402524</v>
      </c>
      <c r="RW38" s="9">
        <v>35063.853324875257</v>
      </c>
      <c r="RX38" s="9">
        <v>48426.168685252538</v>
      </c>
      <c r="RY38" s="32">
        <v>2.2058032754554837</v>
      </c>
      <c r="RZ38" s="3">
        <f t="shared" si="79"/>
        <v>8.0802320736248864E-2</v>
      </c>
      <c r="SA38" s="3">
        <f t="shared" si="20"/>
        <v>0.29147081074265541</v>
      </c>
      <c r="SB38">
        <v>140999.999488</v>
      </c>
      <c r="SC38">
        <v>61.178493317574393</v>
      </c>
      <c r="SD38">
        <f t="shared" ref="SD37:SD59" si="119">+SB38/(SC38/100)</f>
        <v>230473.14806540971</v>
      </c>
      <c r="SE38">
        <f t="shared" si="80"/>
        <v>529993.65248899767</v>
      </c>
      <c r="SF38" s="18">
        <v>194.83500000000001</v>
      </c>
      <c r="SG38" s="3">
        <f>+SG37*SE38/SE37</f>
        <v>529993.65248899767</v>
      </c>
      <c r="SH38" s="3">
        <f>+SB38</f>
        <v>140999.999488</v>
      </c>
      <c r="SI38" s="3">
        <f t="shared" ref="SI38:SI60" si="120">+SG38+SH38</f>
        <v>670993.65197699773</v>
      </c>
      <c r="SJ38">
        <f>0.5*(RW38+RX38)/(SI38+RW38-RX38)</f>
        <v>6.3477831241791932E-2</v>
      </c>
    </row>
    <row r="39" spans="1:504">
      <c r="A39" s="43" t="s">
        <v>62</v>
      </c>
      <c r="B39" s="44"/>
      <c r="C39" s="2" t="s">
        <v>30</v>
      </c>
      <c r="D39" s="3">
        <v>413750</v>
      </c>
      <c r="E39" s="3">
        <v>107267</v>
      </c>
      <c r="F39" s="3">
        <v>64151</v>
      </c>
      <c r="G39" s="3">
        <v>68310</v>
      </c>
      <c r="H39" s="3">
        <v>418202.25252560183</v>
      </c>
      <c r="I39" s="3">
        <v>88129.610493087603</v>
      </c>
      <c r="J39" s="3">
        <v>55819.113501733947</v>
      </c>
      <c r="K39" s="3">
        <v>48446.613383496137</v>
      </c>
      <c r="L39" s="3">
        <v>17169.768</v>
      </c>
      <c r="M39" s="12">
        <f t="shared" si="21"/>
        <v>24.3568959420769</v>
      </c>
      <c r="N39" s="9">
        <v>317722.07415599999</v>
      </c>
      <c r="O39" s="9">
        <v>79222.766003600002</v>
      </c>
      <c r="P39" s="9">
        <v>224478.16</v>
      </c>
      <c r="Q39" s="3">
        <v>3.4628580000000002</v>
      </c>
      <c r="R39" s="3">
        <f t="shared" si="22"/>
        <v>0.15901054363988368</v>
      </c>
      <c r="S39" s="3">
        <f t="shared" si="19"/>
        <v>0.16007371601208459</v>
      </c>
      <c r="T39">
        <v>108999.999488</v>
      </c>
      <c r="U39">
        <v>35</v>
      </c>
      <c r="V39">
        <f t="shared" si="81"/>
        <v>311428.5699657143</v>
      </c>
      <c r="W39">
        <f t="shared" si="23"/>
        <v>1100226.4262676979</v>
      </c>
      <c r="X39" s="18">
        <v>184.613</v>
      </c>
      <c r="Y39" s="3">
        <f t="shared" ref="Y39:Y60" si="121">+Y38*W39/W38</f>
        <v>930165.02177258197</v>
      </c>
      <c r="Z39" s="3">
        <f t="shared" ref="Z39:Z60" si="122">+Z38*X39/X38</f>
        <v>115119.83607829007</v>
      </c>
      <c r="AA39" s="3">
        <f t="shared" si="100"/>
        <v>1045284.857850872</v>
      </c>
      <c r="AB39">
        <f>0.5*(O39+P39)/(AA39+O39-P39)</f>
        <v>0.16871721326931258</v>
      </c>
      <c r="AC39" s="3">
        <v>136135.476</v>
      </c>
      <c r="AD39" s="3">
        <v>32592.538</v>
      </c>
      <c r="AE39" s="3">
        <v>50483.267</v>
      </c>
      <c r="AF39" s="3">
        <v>50214.966999999997</v>
      </c>
      <c r="AG39" s="3">
        <v>195304.948785046</v>
      </c>
      <c r="AH39" s="3">
        <v>46221.16154365235</v>
      </c>
      <c r="AI39" s="3">
        <v>63924.260160914731</v>
      </c>
      <c r="AJ39" s="3">
        <v>66187.126499353471</v>
      </c>
      <c r="AK39" s="3">
        <v>7677.85</v>
      </c>
      <c r="AL39" s="12">
        <f t="shared" si="24"/>
        <v>25.437453035035329</v>
      </c>
      <c r="AM39" s="9">
        <v>165396.30871400001</v>
      </c>
      <c r="AN39" s="9">
        <v>100572.44320000001</v>
      </c>
      <c r="AO39" s="9">
        <v>114966.75</v>
      </c>
      <c r="AP39" s="3">
        <v>3.3510680000000002</v>
      </c>
      <c r="AQ39" s="3">
        <f t="shared" si="25"/>
        <v>0.19962509254079763</v>
      </c>
      <c r="AR39" s="3">
        <f t="shared" si="1"/>
        <v>0.36984567490695813</v>
      </c>
      <c r="AS39">
        <v>11500.000255999999</v>
      </c>
      <c r="AT39">
        <v>7</v>
      </c>
      <c r="AU39">
        <f t="shared" si="82"/>
        <v>164285.71794285713</v>
      </c>
      <c r="AV39">
        <f t="shared" si="26"/>
        <v>554254.27744960657</v>
      </c>
      <c r="AW39" s="20">
        <v>1052.04</v>
      </c>
      <c r="AX39" s="3">
        <f t="shared" ref="AX39:AX60" si="123">+AX38*AV39/AV38</f>
        <v>543428.31091696757</v>
      </c>
      <c r="AY39" s="3">
        <f t="shared" ref="AY39:AY60" si="124">+AY38*AW39/AW38</f>
        <v>18754.300052961189</v>
      </c>
      <c r="AZ39" s="3">
        <f t="shared" si="101"/>
        <v>562182.61096992879</v>
      </c>
      <c r="BA39">
        <f>0.5*(AN39+AO39)/(AZ39+AN39-AO39)</f>
        <v>0.19673584809975958</v>
      </c>
      <c r="BB39" s="3">
        <v>168024.7157723766</v>
      </c>
      <c r="BC39" s="3">
        <v>37944.07546367553</v>
      </c>
      <c r="BD39" s="3">
        <v>112555.89811422479</v>
      </c>
      <c r="BE39" s="3">
        <v>109797.2049638544</v>
      </c>
      <c r="BF39" s="3">
        <v>250141.70822617071</v>
      </c>
      <c r="BG39" s="3">
        <v>53443.9080608371</v>
      </c>
      <c r="BH39" s="3">
        <v>136986.83661107041</v>
      </c>
      <c r="BI39" s="3">
        <v>134990.49699415849</v>
      </c>
      <c r="BJ39" s="3">
        <v>9968</v>
      </c>
      <c r="BK39" s="12">
        <f t="shared" si="27"/>
        <v>25.094473136654365</v>
      </c>
      <c r="BL39" s="9">
        <v>197380.370177</v>
      </c>
      <c r="BM39" s="9">
        <v>388912.554</v>
      </c>
      <c r="BN39" s="9">
        <v>391963.25079999998</v>
      </c>
      <c r="BO39" s="3">
        <v>2.7449469999999998</v>
      </c>
      <c r="BP39" s="3">
        <f t="shared" si="28"/>
        <v>0.72471347032422984</v>
      </c>
      <c r="BQ39" s="3">
        <f t="shared" si="2"/>
        <v>0.66166784468572271</v>
      </c>
      <c r="BR39">
        <v>65400.000511999999</v>
      </c>
      <c r="BS39">
        <v>32</v>
      </c>
      <c r="BT39">
        <f t="shared" si="83"/>
        <v>204375.00159999999</v>
      </c>
      <c r="BU39">
        <f t="shared" si="29"/>
        <v>541798.6549762456</v>
      </c>
      <c r="BV39" s="20">
        <v>567.91</v>
      </c>
      <c r="BW39" s="3">
        <f t="shared" ref="BW39:BW60" si="125">+BW38*BU39/BU38</f>
        <v>467621.59979665832</v>
      </c>
      <c r="BX39" s="3">
        <f t="shared" ref="BX39:BX60" si="126">+BX38*BV39/BV38</f>
        <v>57445.43000249855</v>
      </c>
      <c r="BY39" s="3">
        <f t="shared" si="102"/>
        <v>525067.02979915682</v>
      </c>
      <c r="BZ39">
        <f>0.5*(BM39+BN39)/(BY39+BM39-BN39)</f>
        <v>0.74794192771096812</v>
      </c>
      <c r="CA39" s="3">
        <v>690847</v>
      </c>
      <c r="CB39" s="3">
        <v>150956</v>
      </c>
      <c r="CC39" s="3">
        <v>173749</v>
      </c>
      <c r="CD39" s="3">
        <v>172521</v>
      </c>
      <c r="CE39" s="3">
        <v>770134.96386182343</v>
      </c>
      <c r="CF39" s="3">
        <v>145996.6270095006</v>
      </c>
      <c r="CG39" s="3">
        <v>182827.42253600751</v>
      </c>
      <c r="CH39" s="3">
        <v>165367.2878714712</v>
      </c>
      <c r="CI39" s="3">
        <v>27691.137999999999</v>
      </c>
      <c r="CJ39" s="12">
        <f t="shared" si="30"/>
        <v>27.811603981816258</v>
      </c>
      <c r="CK39" s="9">
        <v>582804.85651199997</v>
      </c>
      <c r="CL39" s="9">
        <v>231179.71169947428</v>
      </c>
      <c r="CM39" s="9">
        <v>456083.43119796604</v>
      </c>
      <c r="CN39" s="3">
        <v>2.712027</v>
      </c>
      <c r="CO39" s="3">
        <f t="shared" si="31"/>
        <v>0.25347565715439774</v>
      </c>
      <c r="CP39" s="3">
        <f t="shared" si="3"/>
        <v>0.25061265374243502</v>
      </c>
      <c r="CQ39">
        <v>242000.00307199999</v>
      </c>
      <c r="CR39">
        <v>42</v>
      </c>
      <c r="CS39">
        <f t="shared" si="84"/>
        <v>576190.48350476194</v>
      </c>
      <c r="CT39">
        <f t="shared" si="32"/>
        <v>1580582.5065916697</v>
      </c>
      <c r="CU39" s="20">
        <v>341.94</v>
      </c>
      <c r="CV39" s="3">
        <f t="shared" ref="CV39:CV60" si="127">+CV38*CT39/CT38</f>
        <v>1278266.4360766353</v>
      </c>
      <c r="CW39" s="3">
        <f t="shared" ref="CW39:CW60" si="128">+CW38*CU39/CU38</f>
        <v>248683.63952047989</v>
      </c>
      <c r="CX39" s="3">
        <f t="shared" si="103"/>
        <v>1526950.0755971151</v>
      </c>
      <c r="CY39">
        <f>0.5*(CL39+CM39)/(CX39+CL39-CM39)</f>
        <v>0.26391654171081741</v>
      </c>
      <c r="CZ39" s="3">
        <v>840648</v>
      </c>
      <c r="DA39" s="3">
        <v>163940</v>
      </c>
      <c r="DB39" s="3">
        <v>312332</v>
      </c>
      <c r="DC39" s="3">
        <v>273664</v>
      </c>
      <c r="DD39" s="3">
        <v>130796.67927607639</v>
      </c>
      <c r="DE39" s="3">
        <v>21368.433585103201</v>
      </c>
      <c r="DF39" s="3">
        <v>43177.000642923384</v>
      </c>
      <c r="DG39" s="3">
        <v>34541.111578409043</v>
      </c>
      <c r="DH39" s="3">
        <v>5140</v>
      </c>
      <c r="DI39" s="12">
        <f t="shared" si="33"/>
        <v>25.446824761882567</v>
      </c>
      <c r="DJ39" s="9">
        <v>136173.77802500001</v>
      </c>
      <c r="DK39" s="9">
        <v>102622.60066979571</v>
      </c>
      <c r="DL39" s="9">
        <v>161079.33058999552</v>
      </c>
      <c r="DM39" s="3">
        <v>3.0269650000000001</v>
      </c>
      <c r="DN39" s="3">
        <f t="shared" si="34"/>
        <v>0.37273777068022418</v>
      </c>
      <c r="DO39" s="3">
        <f t="shared" si="4"/>
        <v>0.34853827047706054</v>
      </c>
      <c r="DP39">
        <v>39099.998207999997</v>
      </c>
      <c r="DQ39">
        <v>29</v>
      </c>
      <c r="DR39">
        <f t="shared" si="85"/>
        <v>134827.5800275862</v>
      </c>
      <c r="DS39">
        <f t="shared" si="35"/>
        <v>412193.25999944418</v>
      </c>
      <c r="DT39" s="20">
        <v>867.46</v>
      </c>
      <c r="DU39" s="3">
        <f t="shared" ref="DU39:DU60" si="129">+DU38*DS39/DS38</f>
        <v>375675.5722686447</v>
      </c>
      <c r="DV39" s="3">
        <f t="shared" ref="DV39:DV60" si="130">+DV38*DT39/DT38</f>
        <v>42089.413007518269</v>
      </c>
      <c r="DW39" s="3">
        <f t="shared" si="104"/>
        <v>417764.98527616297</v>
      </c>
      <c r="DX39">
        <f>0.5*(DK39+DL39)/(DW39+DK39-DL39)</f>
        <v>0.36695779644492771</v>
      </c>
      <c r="DY39" s="3">
        <v>89316</v>
      </c>
      <c r="DZ39" s="3">
        <v>25018</v>
      </c>
      <c r="EA39" s="3">
        <v>20123</v>
      </c>
      <c r="EB39" s="3">
        <v>21511</v>
      </c>
      <c r="EC39" s="3">
        <v>115392.2253925534</v>
      </c>
      <c r="ED39" s="3">
        <v>29098.150596349638</v>
      </c>
      <c r="EE39" s="3">
        <v>22574.604166498109</v>
      </c>
      <c r="EF39" s="3">
        <v>27419.09306521179</v>
      </c>
      <c r="EG39" s="3">
        <v>4986.3999999999996</v>
      </c>
      <c r="EH39" s="12">
        <f t="shared" si="36"/>
        <v>23.141389658381481</v>
      </c>
      <c r="EI39" s="9">
        <v>139829.69198599999</v>
      </c>
      <c r="EJ39" s="9">
        <v>44447.041000000005</v>
      </c>
      <c r="EK39" s="9">
        <v>84362.399899999989</v>
      </c>
      <c r="EL39" s="3">
        <v>3.520178</v>
      </c>
      <c r="EM39" s="3">
        <f t="shared" si="37"/>
        <v>0.1423906476045817</v>
      </c>
      <c r="EN39" s="3">
        <f t="shared" si="5"/>
        <v>0.23307134220072551</v>
      </c>
      <c r="EO39">
        <v>22699.999231999998</v>
      </c>
      <c r="EP39">
        <v>16</v>
      </c>
      <c r="EQ39">
        <f t="shared" si="86"/>
        <v>141874.99519999998</v>
      </c>
      <c r="ER39">
        <f t="shared" si="38"/>
        <v>492225.40547589347</v>
      </c>
      <c r="ES39" s="20">
        <v>487.73</v>
      </c>
      <c r="ET39" s="3">
        <f t="shared" ref="ET39:ET60" si="131">+ET38*ER39/ER38</f>
        <v>452242.85423397715</v>
      </c>
      <c r="EU39" s="3">
        <f t="shared" ref="EU39:EU60" si="132">+EU38*ES39/ES38</f>
        <v>17889.001736400885</v>
      </c>
      <c r="EV39" s="3">
        <f t="shared" si="105"/>
        <v>470131.85597037803</v>
      </c>
      <c r="EW39">
        <f>0.5*(EJ39+EK39)/(EV39+EJ39-EK39)</f>
        <v>0.14970304692770575</v>
      </c>
      <c r="EX39" s="3">
        <v>1032780</v>
      </c>
      <c r="EY39" s="3">
        <v>213113</v>
      </c>
      <c r="EZ39" s="3">
        <v>221853</v>
      </c>
      <c r="FA39" s="3">
        <v>231021</v>
      </c>
      <c r="FB39" s="3">
        <v>1414245.0431663981</v>
      </c>
      <c r="FC39" s="3">
        <v>271934.16065082757</v>
      </c>
      <c r="FD39" s="3">
        <v>226424.07500404361</v>
      </c>
      <c r="FE39" s="3">
        <v>240617.2087324438</v>
      </c>
      <c r="FF39" s="3">
        <v>58138.267999999996</v>
      </c>
      <c r="FG39" s="12">
        <f t="shared" si="39"/>
        <v>24.325544805813585</v>
      </c>
      <c r="FH39" s="9">
        <v>1248488.0632799999</v>
      </c>
      <c r="FI39" s="9">
        <v>756761.65628644871</v>
      </c>
      <c r="FJ39" s="9">
        <v>845185.93537607847</v>
      </c>
      <c r="FK39" s="3">
        <v>3.0052089999999998</v>
      </c>
      <c r="FL39" s="3">
        <f t="shared" si="40"/>
        <v>0.21863363784864442</v>
      </c>
      <c r="FM39" s="3">
        <f t="shared" si="6"/>
        <v>0.21924998547609365</v>
      </c>
      <c r="FN39">
        <v>314000.01536000002</v>
      </c>
      <c r="FO39">
        <v>25</v>
      </c>
      <c r="FP39">
        <f t="shared" si="87"/>
        <v>1256000.0614400001</v>
      </c>
      <c r="FQ39">
        <f t="shared" si="41"/>
        <v>3751967.5641616248</v>
      </c>
      <c r="FR39" s="20">
        <v>461.02</v>
      </c>
      <c r="FS39" s="3">
        <f t="shared" ref="FS39:FS60" si="133">+FS38*FQ39/FQ38</f>
        <v>3446179.8219812983</v>
      </c>
      <c r="FT39" s="3">
        <f t="shared" ref="FT39:FT60" si="134">+FT38*FR39/FR38</f>
        <v>278730.34542264848</v>
      </c>
      <c r="FU39" s="3">
        <f t="shared" si="106"/>
        <v>3724910.1674039466</v>
      </c>
      <c r="FV39">
        <f>0.5*(FI39+FJ39)/(FU39+FI39-FJ39)</f>
        <v>0.22026038885649371</v>
      </c>
      <c r="FW39" s="3">
        <v>1416323.7236897871</v>
      </c>
      <c r="FX39" s="3">
        <v>323059.65890562843</v>
      </c>
      <c r="FY39" s="3">
        <v>350273.18758161669</v>
      </c>
      <c r="FZ39" s="3">
        <v>350936.4193499774</v>
      </c>
      <c r="GA39" s="3">
        <v>2055753.5581435659</v>
      </c>
      <c r="GB39" s="3">
        <v>400250.07360734418</v>
      </c>
      <c r="GC39" s="3">
        <v>428282.99021632219</v>
      </c>
      <c r="GD39" s="3">
        <v>414204.99037569802</v>
      </c>
      <c r="GE39" s="3">
        <v>79364</v>
      </c>
      <c r="GF39" s="12">
        <f t="shared" si="42"/>
        <v>25.902847111329645</v>
      </c>
      <c r="GG39" s="9">
        <v>1547025.5822600001</v>
      </c>
      <c r="GH39" s="9">
        <v>1084785.42</v>
      </c>
      <c r="GI39" s="9">
        <v>750519.99399999995</v>
      </c>
      <c r="GJ39" s="3">
        <v>3.1063770000000002</v>
      </c>
      <c r="GK39" s="3">
        <f t="shared" si="43"/>
        <v>0.17853477722369615</v>
      </c>
      <c r="GL39" s="3">
        <f t="shared" si="7"/>
        <v>0.24754566883368037</v>
      </c>
      <c r="GM39">
        <v>354999.99232000002</v>
      </c>
      <c r="GN39">
        <v>21</v>
      </c>
      <c r="GO39">
        <f t="shared" si="88"/>
        <v>1690476.1539047621</v>
      </c>
      <c r="GP39">
        <f t="shared" si="44"/>
        <v>4805644.6871440727</v>
      </c>
      <c r="GQ39" s="20">
        <v>550.72</v>
      </c>
      <c r="GR39" s="3">
        <f t="shared" ref="GR39:GR60" si="135">+GR38*GP39/GP38</f>
        <v>4493068.6269111373</v>
      </c>
      <c r="GS39" s="3">
        <f t="shared" ref="GS39:GS60" si="136">+GS38*GQ39/GQ38</f>
        <v>323552.64639073116</v>
      </c>
      <c r="GT39" s="3">
        <f t="shared" si="107"/>
        <v>4816621.2733018687</v>
      </c>
      <c r="GU39">
        <f>0.5*(GH39+GI39)/(GT39+GH39-GI39)</f>
        <v>0.17815431799817594</v>
      </c>
      <c r="GV39" s="3">
        <v>43795.961621381452</v>
      </c>
      <c r="GW39" s="3">
        <v>9265.961373522834</v>
      </c>
      <c r="GX39" s="3">
        <v>7684.1751825863757</v>
      </c>
      <c r="GY39" s="3">
        <v>12990.772546867651</v>
      </c>
      <c r="GZ39" s="3">
        <v>175967.17135264669</v>
      </c>
      <c r="HA39" s="3">
        <v>31040.679124087532</v>
      </c>
      <c r="HB39" s="3">
        <v>25448.113810402869</v>
      </c>
      <c r="HC39" s="3">
        <v>39023.995117440747</v>
      </c>
      <c r="HD39" s="3">
        <v>10336.5</v>
      </c>
      <c r="HE39" s="12">
        <f t="shared" si="45"/>
        <v>17.023864108029478</v>
      </c>
      <c r="HF39" s="9">
        <v>92194.524084499993</v>
      </c>
      <c r="HG39" s="9">
        <v>25465.432286176336</v>
      </c>
      <c r="HH39" s="9">
        <v>42965.503045791906</v>
      </c>
      <c r="HI39" s="3">
        <v>3.0646149999999999</v>
      </c>
      <c r="HJ39" s="3">
        <f t="shared" si="46"/>
        <v>0.12909516928742673</v>
      </c>
      <c r="HK39" s="3">
        <f t="shared" si="8"/>
        <v>0.23603714776478835</v>
      </c>
      <c r="HL39">
        <v>15200</v>
      </c>
      <c r="HM39">
        <v>16</v>
      </c>
      <c r="HN39">
        <f t="shared" si="89"/>
        <v>95000</v>
      </c>
      <c r="HO39">
        <f t="shared" si="47"/>
        <v>282540.72142721992</v>
      </c>
      <c r="HP39" s="20">
        <v>321.88</v>
      </c>
      <c r="HQ39" s="3">
        <f t="shared" ref="HQ39:HQ60" si="137">+HQ38*HO39/HO38</f>
        <v>276952.7211878245</v>
      </c>
      <c r="HR39" s="3">
        <f t="shared" ref="HR39:HR60" si="138">+HR38*HP39/HP38</f>
        <v>14695.992234086812</v>
      </c>
      <c r="HS39" s="3">
        <f t="shared" si="108"/>
        <v>291648.71342191129</v>
      </c>
      <c r="HT39">
        <f>0.5*(HG39+HH39)/(HS39+HG39-HH39)</f>
        <v>0.12480626325088806</v>
      </c>
      <c r="HU39" s="3">
        <v>704250.796218</v>
      </c>
      <c r="HV39" s="3">
        <v>156414.16684600001</v>
      </c>
      <c r="HW39" s="3">
        <v>134022</v>
      </c>
      <c r="HX39" s="3">
        <v>132420.29999999999</v>
      </c>
      <c r="HY39" s="3">
        <v>1346060.840026556</v>
      </c>
      <c r="HZ39" s="3">
        <v>281924.62286780431</v>
      </c>
      <c r="IA39" s="3">
        <v>232256.92190218659</v>
      </c>
      <c r="IB39" s="3">
        <v>242688.4424266108</v>
      </c>
      <c r="IC39" s="3">
        <v>56719.199999999997</v>
      </c>
      <c r="ID39" s="12">
        <f t="shared" si="48"/>
        <v>23.732013851157213</v>
      </c>
      <c r="IE39" s="9">
        <v>1135542.93035</v>
      </c>
      <c r="IF39" s="9">
        <v>357683.20531855861</v>
      </c>
      <c r="IG39" s="9">
        <v>482090.03165293759</v>
      </c>
      <c r="IH39" s="3">
        <v>3.0389300000000001</v>
      </c>
      <c r="II39" s="3">
        <f t="shared" si="49"/>
        <v>0.1262274536867819</v>
      </c>
      <c r="IJ39" s="3">
        <f t="shared" si="9"/>
        <v>0.18916719827003439</v>
      </c>
      <c r="IK39">
        <v>148999.99539200001</v>
      </c>
      <c r="IL39">
        <v>13</v>
      </c>
      <c r="IM39">
        <f t="shared" si="90"/>
        <v>1146153.8107076923</v>
      </c>
      <c r="IN39">
        <f t="shared" si="50"/>
        <v>3450835.4773285259</v>
      </c>
      <c r="IO39" s="20">
        <v>205.25</v>
      </c>
      <c r="IP39" s="3">
        <f t="shared" ref="IP39:IP60" si="139">+IP38*IN39/IN38</f>
        <v>3271554.9821161428</v>
      </c>
      <c r="IQ39" s="3">
        <f t="shared" ref="IQ39:IQ60" si="140">+IQ38*IO39/IO38</f>
        <v>125413.00662956461</v>
      </c>
      <c r="IR39" s="3">
        <f t="shared" si="109"/>
        <v>3396967.9887457076</v>
      </c>
      <c r="IS39">
        <f>0.5*(IF39+IG39)/(IR39+IF39-IG39)</f>
        <v>0.12830520123155226</v>
      </c>
      <c r="IT39" s="3">
        <v>243652</v>
      </c>
      <c r="IU39" s="3">
        <v>449392297.79058373</v>
      </c>
      <c r="IV39" s="3">
        <v>143629271.4355655</v>
      </c>
      <c r="IW39" s="3">
        <v>46233778.300959803</v>
      </c>
      <c r="IX39" s="3">
        <v>42149514.940951012</v>
      </c>
      <c r="IY39" s="3">
        <v>3276516.3040679088</v>
      </c>
      <c r="IZ39" s="3">
        <v>976663.73357223161</v>
      </c>
      <c r="JA39" s="3">
        <v>267465.34944740369</v>
      </c>
      <c r="JB39" s="3">
        <v>295121.50954678102</v>
      </c>
      <c r="JC39" s="3">
        <v>123611</v>
      </c>
      <c r="JD39" s="12">
        <f t="shared" si="51"/>
        <v>26.506672578232592</v>
      </c>
      <c r="JE39" s="9">
        <v>3031620.29727</v>
      </c>
      <c r="JF39" s="9">
        <v>1856670.59</v>
      </c>
      <c r="JG39" s="9">
        <v>1528519.9974</v>
      </c>
      <c r="JH39" s="3">
        <v>3.2930419999999998</v>
      </c>
      <c r="JI39" s="3">
        <f t="shared" si="52"/>
        <v>0.16414790517342523</v>
      </c>
      <c r="JJ39" s="3">
        <f t="shared" si="10"/>
        <v>9.8336457563295093E-2</v>
      </c>
      <c r="JK39">
        <v>2919999.995904</v>
      </c>
      <c r="JL39">
        <v>94</v>
      </c>
      <c r="JM39">
        <f t="shared" si="91"/>
        <v>3106382.9743659575</v>
      </c>
      <c r="JN39">
        <f t="shared" si="53"/>
        <v>9983252.9669625945</v>
      </c>
      <c r="JO39" s="20">
        <v>2637.6</v>
      </c>
      <c r="JP39" s="3">
        <f t="shared" ref="JP39:JP60" si="141">+JP38*JN39/JN38</f>
        <v>5859111.8458167808</v>
      </c>
      <c r="JQ39" s="3">
        <f t="shared" ref="JQ39:JQ60" si="142">+JQ38*JO39/JO38</f>
        <v>2518699.3016692093</v>
      </c>
      <c r="JR39" s="3">
        <f t="shared" si="110"/>
        <v>8377811.1474859901</v>
      </c>
      <c r="JS39">
        <f>0.5*(JF39+JG39)/(JR39+JF39-JG39)</f>
        <v>0.19441795682452451</v>
      </c>
      <c r="JT39" s="3">
        <v>243652</v>
      </c>
      <c r="JU39" s="3">
        <v>55328</v>
      </c>
      <c r="JV39" s="3">
        <v>137551</v>
      </c>
      <c r="JW39" s="3">
        <v>128271</v>
      </c>
      <c r="JX39" s="3">
        <v>392863.40776613361</v>
      </c>
      <c r="JY39" s="3">
        <v>74798.552220241938</v>
      </c>
      <c r="JZ39" s="3">
        <v>161918.65139064001</v>
      </c>
      <c r="KA39" s="3">
        <v>144730.7517643717</v>
      </c>
      <c r="KB39" s="3">
        <v>14947</v>
      </c>
      <c r="KC39" s="12">
        <f t="shared" si="54"/>
        <v>26.283763147530181</v>
      </c>
      <c r="KD39" s="9">
        <v>295459.90621599997</v>
      </c>
      <c r="KE39" s="9">
        <v>410341.24</v>
      </c>
      <c r="KF39" s="9">
        <v>357737.63199999998</v>
      </c>
      <c r="KG39" s="3">
        <v>3.3198129999999999</v>
      </c>
      <c r="KH39" s="3">
        <f t="shared" si="55"/>
        <v>0.37160003359747745</v>
      </c>
      <c r="KI39" s="3">
        <f t="shared" si="11"/>
        <v>0.5454952144862345</v>
      </c>
      <c r="KJ39">
        <v>120000.004096</v>
      </c>
      <c r="KK39">
        <v>41</v>
      </c>
      <c r="KL39">
        <f t="shared" si="92"/>
        <v>292682.93681951222</v>
      </c>
      <c r="KM39">
        <f t="shared" si="56"/>
        <v>980871.63763465744</v>
      </c>
      <c r="KN39" s="20">
        <v>593.79</v>
      </c>
      <c r="KO39" s="3">
        <f t="shared" ref="KO39:KO60" si="143">+KO38*KM39/KM38</f>
        <v>844546.91829827393</v>
      </c>
      <c r="KP39" s="3">
        <f t="shared" ref="KP39:KP60" si="144">+KP38*KN39/KN38</f>
        <v>139839.40716037533</v>
      </c>
      <c r="KQ39" s="3">
        <f t="shared" si="111"/>
        <v>984386.32545864931</v>
      </c>
      <c r="KR39">
        <f>0.5*(KE39+KF39)/(KQ39+KE39-KF39)</f>
        <v>0.37034056320982967</v>
      </c>
      <c r="KS39" s="3">
        <v>736289</v>
      </c>
      <c r="KT39" s="3">
        <v>154010</v>
      </c>
      <c r="KU39" s="3">
        <v>295592</v>
      </c>
      <c r="KV39" s="3">
        <v>248729</v>
      </c>
      <c r="KW39" s="3">
        <v>137262.22253548959</v>
      </c>
      <c r="KX39" s="3">
        <v>22671.055645447501</v>
      </c>
      <c r="KY39" s="3">
        <v>55672.579450538273</v>
      </c>
      <c r="KZ39" s="3">
        <v>31073.113776159778</v>
      </c>
      <c r="LA39" s="3">
        <v>4241</v>
      </c>
      <c r="LB39" s="12">
        <f t="shared" si="57"/>
        <v>32.365532312070172</v>
      </c>
      <c r="LC39" s="9">
        <v>117864.670029</v>
      </c>
      <c r="LD39" s="9">
        <v>58620.399942117001</v>
      </c>
      <c r="LE39" s="9">
        <v>74934.631957822159</v>
      </c>
      <c r="LF39" s="3">
        <v>4.2535559999999997</v>
      </c>
      <c r="LG39" s="3">
        <f t="shared" si="58"/>
        <v>0.13767715691640039</v>
      </c>
      <c r="LH39" s="3">
        <f t="shared" si="12"/>
        <v>0.36963814480455365</v>
      </c>
      <c r="LI39">
        <v>26100.000768000002</v>
      </c>
      <c r="LJ39">
        <v>22</v>
      </c>
      <c r="LK39">
        <f t="shared" si="93"/>
        <v>118636.36712727274</v>
      </c>
      <c r="LL39">
        <f t="shared" si="59"/>
        <v>501343.9743898731</v>
      </c>
      <c r="LM39" s="20">
        <v>895.82</v>
      </c>
      <c r="LN39" s="3">
        <f t="shared" ref="LN39:LN60" si="145">+LN38*LL39/LL38</f>
        <v>483873.49630340881</v>
      </c>
      <c r="LO39" s="3">
        <f t="shared" ref="LO39:LO60" si="146">+LO38*LM39/LM38</f>
        <v>20396.825458689465</v>
      </c>
      <c r="LP39" s="3">
        <f t="shared" si="112"/>
        <v>504270.32176209829</v>
      </c>
      <c r="LQ39">
        <f>0.5*(LD39+LE39)/(LP39+LD39-LE39)</f>
        <v>0.13685148592914592</v>
      </c>
      <c r="LR39" s="3">
        <v>318967.30883709021</v>
      </c>
      <c r="LS39" s="3">
        <v>80784</v>
      </c>
      <c r="LT39" s="3">
        <v>51466.189777481362</v>
      </c>
      <c r="LU39" s="3">
        <v>61898.654833375098</v>
      </c>
      <c r="LV39" s="3">
        <v>776553.08482123062</v>
      </c>
      <c r="LW39" s="3">
        <v>204912.5523872934</v>
      </c>
      <c r="LX39" s="3">
        <v>99157.285907850659</v>
      </c>
      <c r="LY39" s="3">
        <v>113423.50039072891</v>
      </c>
      <c r="LZ39" s="3">
        <v>39014.435101853502</v>
      </c>
      <c r="MA39" s="12">
        <f t="shared" si="60"/>
        <v>19.904250383067524</v>
      </c>
      <c r="MB39" s="9">
        <v>520709.00651099999</v>
      </c>
      <c r="MC39" s="9">
        <v>131334.4454098811</v>
      </c>
      <c r="MD39" s="9">
        <v>195398.27630894963</v>
      </c>
      <c r="ME39" s="3">
        <v>2.9121869999999999</v>
      </c>
      <c r="MF39" s="3">
        <f t="shared" si="61"/>
        <v>0.1124850702035961</v>
      </c>
      <c r="MG39" s="3">
        <f t="shared" si="13"/>
        <v>0.17770605555812083</v>
      </c>
      <c r="MH39">
        <v>111000.00255999999</v>
      </c>
      <c r="MI39">
        <v>21</v>
      </c>
      <c r="MJ39">
        <f t="shared" si="94"/>
        <v>528571.4407619047</v>
      </c>
      <c r="MK39">
        <f t="shared" si="62"/>
        <v>1516401.9995442494</v>
      </c>
      <c r="ML39" s="20">
        <v>132.02000000000001</v>
      </c>
      <c r="MM39" s="3">
        <f t="shared" ref="MM39:MM60" si="147">+MM38*MK39/MK38</f>
        <v>1383922.8679767209</v>
      </c>
      <c r="MN39" s="3">
        <f t="shared" ref="MN39:MN60" si="148">+MN38*ML39/ML38</f>
        <v>80421.407509483121</v>
      </c>
      <c r="MO39" s="3">
        <f t="shared" si="113"/>
        <v>1464344.2754862041</v>
      </c>
      <c r="MP39">
        <f>0.5*(MC39+MD39)/(MO39+MC39-MD39)</f>
        <v>0.11666688733026116</v>
      </c>
      <c r="MQ39" s="3">
        <v>1446639.252598067</v>
      </c>
      <c r="MR39" s="3">
        <v>333490.51251913671</v>
      </c>
      <c r="MS39" s="3">
        <v>440728.48003345192</v>
      </c>
      <c r="MT39" s="3">
        <v>430789.44592148688</v>
      </c>
      <c r="MU39" s="3">
        <v>210272.75618037611</v>
      </c>
      <c r="MV39" s="3">
        <v>42798.534940467463</v>
      </c>
      <c r="MW39" s="3">
        <v>53753.344867629137</v>
      </c>
      <c r="MX39" s="3">
        <v>59996.0632652352</v>
      </c>
      <c r="MY39" s="3">
        <v>8559</v>
      </c>
      <c r="MZ39" s="12">
        <f t="shared" si="63"/>
        <v>24.567444348682802</v>
      </c>
      <c r="NA39" s="9">
        <v>242847.664984</v>
      </c>
      <c r="NB39" s="9">
        <v>140838.06099999999</v>
      </c>
      <c r="NC39" s="9">
        <v>202176.22980000003</v>
      </c>
      <c r="ND39" s="3">
        <v>3.0296289999999999</v>
      </c>
      <c r="NE39" s="3">
        <f t="shared" si="64"/>
        <v>0.25431065362913724</v>
      </c>
      <c r="NF39" s="3">
        <f t="shared" si="14"/>
        <v>0.30122158111974051</v>
      </c>
      <c r="NG39">
        <v>97900.003328000006</v>
      </c>
      <c r="NH39">
        <v>40</v>
      </c>
      <c r="NI39">
        <f t="shared" si="95"/>
        <v>244750.00831999999</v>
      </c>
      <c r="NJ39">
        <f t="shared" si="65"/>
        <v>735738.32841781096</v>
      </c>
      <c r="NK39" s="20">
        <v>915.32</v>
      </c>
      <c r="NL39" s="3">
        <f t="shared" ref="NL39:NL60" si="149">+NL38*NJ39/NJ38</f>
        <v>604894.756826567</v>
      </c>
      <c r="NM39" s="3">
        <f t="shared" ref="NM39:NM60" si="150">+NM38*NK39/NK38</f>
        <v>100840.59329223043</v>
      </c>
      <c r="NN39" s="3">
        <f t="shared" si="114"/>
        <v>705735.35011879739</v>
      </c>
      <c r="NO39">
        <f>0.5*(NB39+NC39)/(NN39+NB39-NC39)</f>
        <v>0.26615129670337845</v>
      </c>
      <c r="NP39" s="3">
        <v>338995.99512010202</v>
      </c>
      <c r="NQ39" s="3">
        <v>98637.897895425005</v>
      </c>
      <c r="NR39" s="3">
        <v>120924.792258232</v>
      </c>
      <c r="NS39" s="3">
        <v>118468.86004750901</v>
      </c>
      <c r="NT39" s="3">
        <v>231139.61052462569</v>
      </c>
      <c r="NU39" s="3">
        <v>53032.388903538522</v>
      </c>
      <c r="NV39" s="3">
        <v>73036.298338604975</v>
      </c>
      <c r="NW39" s="3">
        <v>65914.736402127543</v>
      </c>
      <c r="NX39" s="3">
        <v>6796.2790000000014</v>
      </c>
      <c r="NY39" s="12">
        <f t="shared" si="66"/>
        <v>34.009729518847834</v>
      </c>
      <c r="NZ39" s="9">
        <v>239332.00701199999</v>
      </c>
      <c r="OA39" s="9">
        <v>557000.55219143175</v>
      </c>
      <c r="OB39" s="9">
        <v>370244.74812813581</v>
      </c>
      <c r="OC39" s="3">
        <v>3.50848</v>
      </c>
      <c r="OD39" s="3">
        <f t="shared" si="67"/>
        <v>0.45167698452835742</v>
      </c>
      <c r="OE39" s="3">
        <f t="shared" si="15"/>
        <v>0.35309215411368922</v>
      </c>
      <c r="OF39">
        <v>160000</v>
      </c>
      <c r="OG39">
        <v>67</v>
      </c>
      <c r="OH39">
        <f t="shared" si="96"/>
        <v>238805.97014925373</v>
      </c>
      <c r="OI39">
        <f t="shared" si="68"/>
        <v>839691.55996146169</v>
      </c>
      <c r="OJ39" s="20">
        <v>567.20000000000005</v>
      </c>
      <c r="OK39" s="3">
        <f t="shared" ref="OK39:OK60" si="151">+OK38*OI39/OI38</f>
        <v>662159.25381399633</v>
      </c>
      <c r="OL39" s="3">
        <f t="shared" ref="OL39:OL60" si="152">+OL38*OJ39/OJ38</f>
        <v>161801.40752123008</v>
      </c>
      <c r="OM39" s="3">
        <f t="shared" si="115"/>
        <v>823960.66133522638</v>
      </c>
      <c r="ON39">
        <f>0.5*(OA39+OB39)/(OM39+OA39-OB39)</f>
        <v>0.45870693318227362</v>
      </c>
      <c r="OO39" s="3">
        <v>574074</v>
      </c>
      <c r="OP39" s="3">
        <v>117027</v>
      </c>
      <c r="OQ39" s="3">
        <v>139019</v>
      </c>
      <c r="OR39" s="3">
        <v>148847</v>
      </c>
      <c r="OS39" s="3">
        <v>1305733.5081761391</v>
      </c>
      <c r="OT39" s="3">
        <v>215208.86792267839</v>
      </c>
      <c r="OU39" s="3">
        <v>247119.11805531019</v>
      </c>
      <c r="OV39" s="3">
        <v>248324.50837717671</v>
      </c>
      <c r="OW39" s="3">
        <v>57238</v>
      </c>
      <c r="OX39" s="12">
        <f t="shared" si="69"/>
        <v>22.81235382396553</v>
      </c>
      <c r="OY39" s="9">
        <v>1017791.6738700001</v>
      </c>
      <c r="OZ39" s="9">
        <v>1730704.2859999996</v>
      </c>
      <c r="PA39" s="9">
        <v>1762465.7759999998</v>
      </c>
      <c r="PB39" s="3">
        <v>2.709517</v>
      </c>
      <c r="PC39" s="3">
        <f t="shared" si="70"/>
        <v>0.6407223596467021</v>
      </c>
      <c r="PD39" s="3">
        <f t="shared" si="16"/>
        <v>0.25072203235122997</v>
      </c>
      <c r="PE39">
        <v>849000.00563200004</v>
      </c>
      <c r="PF39">
        <v>84</v>
      </c>
      <c r="PG39">
        <f t="shared" si="97"/>
        <v>1010714.2924190477</v>
      </c>
      <c r="PH39">
        <f t="shared" si="71"/>
        <v>2757723.8428092208</v>
      </c>
      <c r="PI39" s="20">
        <v>513.63</v>
      </c>
      <c r="PJ39" s="3">
        <f t="shared" ref="PJ39:PJ60" si="153">+PJ38*PH39/PH38</f>
        <v>1792268.0191975904</v>
      </c>
      <c r="PK39" s="3">
        <f t="shared" ref="PK39:PK60" si="154">+PK38*PI39/PI38</f>
        <v>962400.88859727723</v>
      </c>
      <c r="PL39" s="3">
        <f t="shared" si="116"/>
        <v>2754668.9077948676</v>
      </c>
      <c r="PM39">
        <f>0.5*(OZ39+PA39)/(PL39+OZ39-PA39)</f>
        <v>0.64144121081225103</v>
      </c>
      <c r="PN39" s="3">
        <v>5800525</v>
      </c>
      <c r="PO39" s="3">
        <v>1062150</v>
      </c>
      <c r="PP39" s="3">
        <v>552125</v>
      </c>
      <c r="PQ39" s="3">
        <v>629750</v>
      </c>
      <c r="PR39" s="3">
        <v>8033925</v>
      </c>
      <c r="PS39" s="3">
        <v>1263976.5099224951</v>
      </c>
      <c r="PT39" s="3">
        <v>600186.49694462016</v>
      </c>
      <c r="PU39" s="3">
        <v>673050</v>
      </c>
      <c r="PV39" s="3">
        <v>250181</v>
      </c>
      <c r="PW39" s="12">
        <f t="shared" si="72"/>
        <v>32.112450585775896</v>
      </c>
      <c r="PX39" s="9">
        <v>5803075</v>
      </c>
      <c r="PY39" s="9">
        <v>2076576.25</v>
      </c>
      <c r="PZ39" s="9">
        <v>2402383</v>
      </c>
      <c r="QA39" s="3">
        <v>2.7207979999999998</v>
      </c>
      <c r="QB39" s="3">
        <f t="shared" si="73"/>
        <v>0.14482651377967898</v>
      </c>
      <c r="QC39" s="3">
        <f t="shared" si="17"/>
        <v>0.10187655427741454</v>
      </c>
      <c r="QD39">
        <v>3060000.096256</v>
      </c>
      <c r="QE39">
        <v>53</v>
      </c>
      <c r="QF39">
        <f t="shared" si="98"/>
        <v>5773585.0872754715</v>
      </c>
      <c r="QG39">
        <f t="shared" si="74"/>
        <v>15788994.85385</v>
      </c>
      <c r="QH39" s="20">
        <v>1052.04</v>
      </c>
      <c r="QI39" s="3">
        <f t="shared" ref="QI39:QI60" si="155">+QI38*QG39/QG38</f>
        <v>12543724.882055748</v>
      </c>
      <c r="QJ39" s="3">
        <f t="shared" ref="QJ39:QJ60" si="156">+QJ38*QH39/QH38</f>
        <v>5905699.0757883117</v>
      </c>
      <c r="QK39" s="3">
        <f t="shared" si="117"/>
        <v>18449423.95784406</v>
      </c>
      <c r="QL39">
        <f>0.5*(PY39+PZ39)/(QK39+PY39-PZ39)</f>
        <v>0.12356692371712275</v>
      </c>
      <c r="QM39" s="3">
        <v>75865</v>
      </c>
      <c r="QN39" s="3">
        <v>15262</v>
      </c>
      <c r="QO39" s="3">
        <v>19767</v>
      </c>
      <c r="QP39" s="3">
        <v>19538</v>
      </c>
      <c r="QQ39" s="3">
        <v>64402.986311904257</v>
      </c>
      <c r="QR39" s="3">
        <v>11603.931833492101</v>
      </c>
      <c r="QS39" s="3">
        <v>13867.406399260981</v>
      </c>
      <c r="QT39" s="3">
        <v>12567.112608772541</v>
      </c>
      <c r="QU39">
        <v>3410.4</v>
      </c>
      <c r="QV39" s="12">
        <f t="shared" si="75"/>
        <v>18.88429108371577</v>
      </c>
      <c r="QW39" s="31">
        <v>44171.912199999999</v>
      </c>
      <c r="QX39" s="9">
        <v>16075.504018308748</v>
      </c>
      <c r="QY39" s="9">
        <v>43220.802681678979</v>
      </c>
      <c r="QZ39" s="32">
        <v>3.4981168247410066</v>
      </c>
      <c r="RA39" s="3">
        <f t="shared" si="76"/>
        <v>0.23276600482909943</v>
      </c>
      <c r="RB39" s="3">
        <f t="shared" si="18"/>
        <v>0.25904567323535227</v>
      </c>
      <c r="RC39">
        <v>8839.9994879999995</v>
      </c>
      <c r="RD39">
        <v>19.863574332868868</v>
      </c>
      <c r="RE39">
        <f t="shared" si="99"/>
        <v>44503.568893802658</v>
      </c>
      <c r="RF39">
        <f t="shared" si="77"/>
        <v>154518.50924780252</v>
      </c>
      <c r="RG39" s="18">
        <v>52.991</v>
      </c>
      <c r="RH39" s="3">
        <f t="shared" ref="RH39:RH60" si="157">+RH38*RF39/RF38</f>
        <v>140906.4691379423</v>
      </c>
      <c r="RI39" s="3">
        <f t="shared" ref="RI39:RI60" si="158">+RI38*RG39/RG38</f>
        <v>8468.9105746180121</v>
      </c>
      <c r="RJ39" s="3">
        <f t="shared" si="118"/>
        <v>149375.3797125603</v>
      </c>
      <c r="RK39">
        <f>0.5*(QX39+QY39)/(RJ39+QX39-QY39)</f>
        <v>0.24256020363810699</v>
      </c>
      <c r="RL39" s="3">
        <v>191382800</v>
      </c>
      <c r="RM39" s="3">
        <v>69367500</v>
      </c>
      <c r="RN39" s="3">
        <v>52906700</v>
      </c>
      <c r="RO39" s="3">
        <v>54200600</v>
      </c>
      <c r="RP39" s="3">
        <v>467710.06218718772</v>
      </c>
      <c r="RQ39" s="3">
        <v>173389.57638845319</v>
      </c>
      <c r="RR39" s="3">
        <v>63461.809692179559</v>
      </c>
      <c r="RS39" s="3">
        <v>98381.871955626877</v>
      </c>
      <c r="RT39">
        <v>42869</v>
      </c>
      <c r="RU39" s="12">
        <f t="shared" si="78"/>
        <v>10.910216291193816</v>
      </c>
      <c r="RV39" s="9">
        <v>275041.93935499998</v>
      </c>
      <c r="RW39" s="9">
        <v>39618.104895169883</v>
      </c>
      <c r="RX39" s="9">
        <v>53480.085154819608</v>
      </c>
      <c r="RY39" s="32">
        <v>2.2941351303089439</v>
      </c>
      <c r="RZ39" s="3">
        <f t="shared" si="79"/>
        <v>7.5429397510549959E-2</v>
      </c>
      <c r="SA39" s="3">
        <f t="shared" si="20"/>
        <v>0.27982478049229087</v>
      </c>
      <c r="SB39">
        <v>111000.00255999999</v>
      </c>
      <c r="SC39">
        <v>42.081003355208502</v>
      </c>
      <c r="SD39">
        <f t="shared" si="119"/>
        <v>263776.98654911271</v>
      </c>
      <c r="SE39">
        <f t="shared" si="80"/>
        <v>630983.37538260757</v>
      </c>
      <c r="SF39" s="18">
        <v>139.363</v>
      </c>
      <c r="SG39" s="3">
        <f t="shared" ref="SG39:SG60" si="159">+SG38*SE39/SE38</f>
        <v>630983.37538260757</v>
      </c>
      <c r="SH39" s="3">
        <f t="shared" ref="SH39:SH60" si="160">+SH38*SF39/SF38</f>
        <v>100855.5081409713</v>
      </c>
      <c r="SI39" s="3">
        <f t="shared" si="120"/>
        <v>731838.88352357887</v>
      </c>
      <c r="SJ39">
        <f>0.5*(RW39+RX39)/(SI39+RW39-RX39)</f>
        <v>6.483369425030551E-2</v>
      </c>
    </row>
    <row r="40" spans="1:504">
      <c r="A40" s="43" t="s">
        <v>63</v>
      </c>
      <c r="B40" s="44"/>
      <c r="C40" s="2" t="s">
        <v>30</v>
      </c>
      <c r="D40" s="4">
        <v>416843</v>
      </c>
      <c r="E40" s="4">
        <v>96669</v>
      </c>
      <c r="F40" s="4">
        <v>68845</v>
      </c>
      <c r="G40" s="4">
        <v>67610</v>
      </c>
      <c r="H40" s="4">
        <v>413270.64788393449</v>
      </c>
      <c r="I40" s="4">
        <v>79744.684620247746</v>
      </c>
      <c r="J40" s="4">
        <v>63080.073166598748</v>
      </c>
      <c r="K40" s="4">
        <v>47289.385108116127</v>
      </c>
      <c r="L40" s="4">
        <v>17387.023000000001</v>
      </c>
      <c r="M40" s="12">
        <f t="shared" si="21"/>
        <v>23.768913625060165</v>
      </c>
      <c r="N40" s="9">
        <v>319720.92034499999</v>
      </c>
      <c r="O40" s="9">
        <v>85543.432493800006</v>
      </c>
      <c r="P40" s="9">
        <v>240020.81700000001</v>
      </c>
      <c r="Q40" s="4">
        <f t="shared" ref="Q40:Q60" si="161">+(Q39*(1-$C$1)+I40/H40)*H39/H40</f>
        <v>3.4891923949381631</v>
      </c>
      <c r="R40" s="3">
        <f t="shared" si="22"/>
        <v>0.16937233113979372</v>
      </c>
      <c r="S40" s="3">
        <f t="shared" si="19"/>
        <v>0.16367673200701463</v>
      </c>
      <c r="T40">
        <v>148999.99539199998</v>
      </c>
      <c r="U40">
        <v>45</v>
      </c>
      <c r="V40">
        <f t="shared" si="81"/>
        <v>331111.10087111109</v>
      </c>
      <c r="W40">
        <f t="shared" si="23"/>
        <v>1115567.8037704043</v>
      </c>
      <c r="X40" s="18">
        <v>238.34399999999999</v>
      </c>
      <c r="Y40" s="3">
        <f t="shared" si="121"/>
        <v>943135.09084030509</v>
      </c>
      <c r="Z40" s="3">
        <f t="shared" si="122"/>
        <v>148625.08171279362</v>
      </c>
      <c r="AA40" s="3">
        <f t="shared" si="100"/>
        <v>1091760.1725530988</v>
      </c>
      <c r="AB40">
        <f t="shared" ref="AB40:AB60" si="162">0.5*(O40+P40)/(AA40+O40-P40)</f>
        <v>0.17367450552047786</v>
      </c>
      <c r="AC40" s="4">
        <v>145949.264</v>
      </c>
      <c r="AD40" s="4">
        <v>36422.57</v>
      </c>
      <c r="AE40" s="4">
        <v>52444.260999999999</v>
      </c>
      <c r="AF40" s="4">
        <v>53333.946000000004</v>
      </c>
      <c r="AG40" s="4">
        <v>202026.62768348819</v>
      </c>
      <c r="AH40" s="4">
        <v>50066.608794532993</v>
      </c>
      <c r="AI40" s="4">
        <v>65801.904920113258</v>
      </c>
      <c r="AJ40" s="4">
        <v>69572.178130905901</v>
      </c>
      <c r="AK40" s="4">
        <v>7754.8909999999996</v>
      </c>
      <c r="AL40" s="12">
        <f t="shared" si="24"/>
        <v>26.051510934646043</v>
      </c>
      <c r="AM40" s="9">
        <v>173381.79003800001</v>
      </c>
      <c r="AN40" s="9">
        <v>104363.20119999998</v>
      </c>
      <c r="AO40" s="9">
        <v>123341.74990000001</v>
      </c>
      <c r="AP40" s="4">
        <f>+(AP39*(1-$C$1)+AH40/AG40)*AG39/AG40</f>
        <v>3.2847758332635086</v>
      </c>
      <c r="AQ40" s="3">
        <f t="shared" si="25"/>
        <v>0.20680079652096381</v>
      </c>
      <c r="AR40" s="3">
        <f t="shared" si="1"/>
        <v>0.36238006311563176</v>
      </c>
      <c r="AS40">
        <v>7689.9998720000003</v>
      </c>
      <c r="AT40">
        <v>4</v>
      </c>
      <c r="AU40">
        <f t="shared" si="82"/>
        <v>192249.99679999999</v>
      </c>
      <c r="AV40">
        <f t="shared" si="26"/>
        <v>569520.31384479022</v>
      </c>
      <c r="AW40" s="20">
        <v>911.49</v>
      </c>
      <c r="AX40" s="3">
        <f t="shared" si="123"/>
        <v>558396.16359788063</v>
      </c>
      <c r="AY40" s="3">
        <f t="shared" si="124"/>
        <v>16248.770916765137</v>
      </c>
      <c r="AZ40" s="3">
        <f t="shared" si="101"/>
        <v>574644.93451464572</v>
      </c>
      <c r="BA40">
        <f t="shared" ref="BA40:BA60" si="163">0.5*(AN40+AO40)/(AZ40+AN40-AO40)</f>
        <v>0.20489358085442641</v>
      </c>
      <c r="BB40" s="4">
        <v>176027.85210584721</v>
      </c>
      <c r="BC40" s="4">
        <v>37117.334074556573</v>
      </c>
      <c r="BD40" s="4">
        <v>115267.1145944452</v>
      </c>
      <c r="BE40" s="4">
        <v>112156.2022535065</v>
      </c>
      <c r="BF40" s="4">
        <v>254725.9345145839</v>
      </c>
      <c r="BG40" s="4">
        <v>51229.415987703687</v>
      </c>
      <c r="BH40" s="4">
        <v>141172.20732381221</v>
      </c>
      <c r="BI40" s="4">
        <v>138849.65726196009</v>
      </c>
      <c r="BJ40" s="4">
        <v>10006</v>
      </c>
      <c r="BK40" s="12">
        <f t="shared" si="27"/>
        <v>25.457319060022378</v>
      </c>
      <c r="BL40" s="9">
        <v>202445.20485499999</v>
      </c>
      <c r="BM40" s="9">
        <v>414674.65499999997</v>
      </c>
      <c r="BN40" s="9">
        <v>408826.39189999999</v>
      </c>
      <c r="BO40" s="4">
        <f>+(BO39*(1-$C$1)+BG40/BF40)*BF39/BF40</f>
        <v>2.7313105928781356</v>
      </c>
      <c r="BP40" s="3">
        <f t="shared" si="28"/>
        <v>0.73686226230971152</v>
      </c>
      <c r="BQ40" s="3">
        <f t="shared" si="2"/>
        <v>0.64598674052785665</v>
      </c>
      <c r="BR40">
        <v>71299.997695999991</v>
      </c>
      <c r="BS40">
        <v>34</v>
      </c>
      <c r="BT40">
        <f t="shared" si="83"/>
        <v>209705.87557647054</v>
      </c>
      <c r="BU40">
        <f t="shared" si="29"/>
        <v>552940.73249784566</v>
      </c>
      <c r="BV40" s="20">
        <v>620.94000000000005</v>
      </c>
      <c r="BW40" s="3">
        <f t="shared" si="125"/>
        <v>477238.22779647767</v>
      </c>
      <c r="BX40" s="3">
        <f t="shared" si="126"/>
        <v>62809.539021590484</v>
      </c>
      <c r="BY40" s="3">
        <f t="shared" si="102"/>
        <v>540047.76681806811</v>
      </c>
      <c r="BZ40">
        <f t="shared" ref="BZ40:BZ60" si="164">0.5*(BM40+BN40)/(BY40+BM40-BN40)</f>
        <v>0.75426546610313028</v>
      </c>
      <c r="CA40" s="4">
        <v>696948</v>
      </c>
      <c r="CB40" s="4">
        <v>142205</v>
      </c>
      <c r="CC40" s="4">
        <v>170179</v>
      </c>
      <c r="CD40" s="4">
        <v>173868</v>
      </c>
      <c r="CE40" s="4">
        <v>753827.54901305505</v>
      </c>
      <c r="CF40" s="4">
        <v>139838.940644499</v>
      </c>
      <c r="CG40" s="4">
        <v>185719.06982737931</v>
      </c>
      <c r="CH40" s="4">
        <v>169651.0956095274</v>
      </c>
      <c r="CI40" s="4">
        <v>28037.42</v>
      </c>
      <c r="CJ40" s="12">
        <f t="shared" si="30"/>
        <v>26.886480603887772</v>
      </c>
      <c r="CK40" s="9">
        <v>598238.79598399997</v>
      </c>
      <c r="CL40" s="9">
        <v>253232.01781169957</v>
      </c>
      <c r="CM40" s="9">
        <v>496958.24492211838</v>
      </c>
      <c r="CN40" s="4">
        <f>+(CN39*(1-$C$1)+CF40/CE40)*CE39/CE40</f>
        <v>2.7939722560936091</v>
      </c>
      <c r="CO40" s="3">
        <f t="shared" si="31"/>
        <v>0.26272016240808266</v>
      </c>
      <c r="CP40" s="3">
        <f t="shared" si="3"/>
        <v>0.24682400982569719</v>
      </c>
      <c r="CQ40">
        <v>267000.00460799999</v>
      </c>
      <c r="CR40">
        <v>45</v>
      </c>
      <c r="CS40">
        <f t="shared" si="84"/>
        <v>593333.34357333335</v>
      </c>
      <c r="CT40">
        <f t="shared" si="32"/>
        <v>1671462.5984981407</v>
      </c>
      <c r="CU40" s="20">
        <v>370.32</v>
      </c>
      <c r="CV40" s="3">
        <f t="shared" si="127"/>
        <v>1351764.0046674111</v>
      </c>
      <c r="CW40" s="3">
        <f t="shared" si="128"/>
        <v>269323.63978248846</v>
      </c>
      <c r="CX40" s="3">
        <f t="shared" si="103"/>
        <v>1621087.6444498994</v>
      </c>
      <c r="CY40">
        <f t="shared" ref="CY40:CY60" si="165">0.5*(CL40+CM40)/(CX40+CL40-CM40)</f>
        <v>0.2723287632751068</v>
      </c>
      <c r="CZ40" s="4">
        <v>874364</v>
      </c>
      <c r="DA40" s="4">
        <v>162916</v>
      </c>
      <c r="DB40" s="4">
        <v>337014</v>
      </c>
      <c r="DC40" s="4">
        <v>289493</v>
      </c>
      <c r="DD40" s="4">
        <v>132497.4767307835</v>
      </c>
      <c r="DE40" s="4">
        <v>20686.598529273109</v>
      </c>
      <c r="DF40" s="4">
        <v>45978.719933268439</v>
      </c>
      <c r="DG40" s="4">
        <v>35784.405799578482</v>
      </c>
      <c r="DH40" s="4">
        <v>5146</v>
      </c>
      <c r="DI40" s="12">
        <f t="shared" si="33"/>
        <v>25.747663569915176</v>
      </c>
      <c r="DJ40" s="9">
        <v>137189.16615100001</v>
      </c>
      <c r="DK40" s="9">
        <v>101595.5332926355</v>
      </c>
      <c r="DL40" s="9">
        <v>158620.10653589247</v>
      </c>
      <c r="DM40" s="4">
        <f>+(DM39*(1-$C$1)+DE40/DD40)*DD39/DD40</f>
        <v>2.9629470519864776</v>
      </c>
      <c r="DN40" s="3">
        <f t="shared" si="34"/>
        <v>0.37231141101370441</v>
      </c>
      <c r="DO40" s="3">
        <f t="shared" si="4"/>
        <v>0.35826440704329088</v>
      </c>
      <c r="DP40">
        <v>44800</v>
      </c>
      <c r="DQ40">
        <v>33</v>
      </c>
      <c r="DR40">
        <f t="shared" si="85"/>
        <v>135757.57575757575</v>
      </c>
      <c r="DS40">
        <f t="shared" si="35"/>
        <v>406484.23541158857</v>
      </c>
      <c r="DT40" s="20">
        <v>1000.43</v>
      </c>
      <c r="DU40" s="3">
        <f t="shared" si="129"/>
        <v>370472.33076212101</v>
      </c>
      <c r="DV40" s="3">
        <f t="shared" si="130"/>
        <v>48541.156312811545</v>
      </c>
      <c r="DW40" s="3">
        <f t="shared" si="104"/>
        <v>419013.48707493255</v>
      </c>
      <c r="DX40">
        <f t="shared" ref="DX40:DX60" si="166">0.5*(DK40+DL40)/(DW40+DK40-DL40)</f>
        <v>0.35942487447216126</v>
      </c>
      <c r="DY40" s="4">
        <v>85217</v>
      </c>
      <c r="DZ40" s="4">
        <v>20413</v>
      </c>
      <c r="EA40" s="4">
        <v>18454</v>
      </c>
      <c r="EB40" s="4">
        <v>19278</v>
      </c>
      <c r="EC40" s="4">
        <v>108468.8417026247</v>
      </c>
      <c r="ED40" s="4">
        <v>23800.072408401131</v>
      </c>
      <c r="EE40" s="4">
        <v>20783.232916222569</v>
      </c>
      <c r="EF40" s="4">
        <v>23775.86694579534</v>
      </c>
      <c r="EG40" s="4">
        <v>5013.7</v>
      </c>
      <c r="EH40" s="12">
        <f t="shared" si="36"/>
        <v>21.634489838367813</v>
      </c>
      <c r="EI40" s="9">
        <v>126422.153221</v>
      </c>
      <c r="EJ40" s="9">
        <v>43589.84</v>
      </c>
      <c r="EK40" s="9">
        <v>86073.309900000007</v>
      </c>
      <c r="EL40" s="4">
        <f>+(EL39*(1-$C$1)+ED40/EC40)*EC39/EC40</f>
        <v>3.7535967694196213</v>
      </c>
      <c r="EM40" s="3">
        <f t="shared" si="37"/>
        <v>0.15005422361753834</v>
      </c>
      <c r="EN40" s="3">
        <f t="shared" si="5"/>
        <v>0.22138775127028645</v>
      </c>
      <c r="EO40">
        <v>14300.000255999999</v>
      </c>
      <c r="EP40">
        <v>11</v>
      </c>
      <c r="EQ40">
        <f t="shared" si="86"/>
        <v>130000.00232727273</v>
      </c>
      <c r="ER40">
        <f t="shared" si="38"/>
        <v>474537.78591341799</v>
      </c>
      <c r="ES40" s="20">
        <v>390.51</v>
      </c>
      <c r="ET40" s="3">
        <f t="shared" si="131"/>
        <v>435991.96700517804</v>
      </c>
      <c r="EU40" s="3">
        <f t="shared" si="132"/>
        <v>14323.158444389128</v>
      </c>
      <c r="EV40" s="3">
        <f t="shared" si="105"/>
        <v>450315.12544956716</v>
      </c>
      <c r="EW40">
        <f t="shared" ref="EW40:EW60" si="167">0.5*(EJ40+EK40)/(EV40+EJ40-EK40)</f>
        <v>0.1589665099994193</v>
      </c>
      <c r="EX40" s="4">
        <v>1071174</v>
      </c>
      <c r="EY40" s="4">
        <v>218894</v>
      </c>
      <c r="EZ40" s="4">
        <v>233636</v>
      </c>
      <c r="FA40" s="4">
        <v>237992</v>
      </c>
      <c r="FB40" s="4">
        <v>1428928.7818221941</v>
      </c>
      <c r="FC40" s="4">
        <v>271210.69530702208</v>
      </c>
      <c r="FD40" s="4">
        <v>240276.0536676253</v>
      </c>
      <c r="FE40" s="4">
        <v>247600.5987576803</v>
      </c>
      <c r="FF40" s="4">
        <v>58425.686000000002</v>
      </c>
      <c r="FG40" s="12">
        <f t="shared" si="39"/>
        <v>24.457201612013492</v>
      </c>
      <c r="FH40" s="9">
        <v>1249147.67273</v>
      </c>
      <c r="FI40" s="9">
        <v>794549.88527785172</v>
      </c>
      <c r="FJ40" s="9">
        <v>932205.41585935547</v>
      </c>
      <c r="FK40" s="4">
        <f>+(FK39*(1-$C$1)+FC40/FB40)*FB39/FB40</f>
        <v>2.9837173075609251</v>
      </c>
      <c r="FL40" s="3">
        <f t="shared" si="40"/>
        <v>0.24053215160389205</v>
      </c>
      <c r="FM40" s="3">
        <f t="shared" si="6"/>
        <v>0.22014537320734073</v>
      </c>
      <c r="FN40">
        <v>347999.99385600002</v>
      </c>
      <c r="FO40">
        <v>28</v>
      </c>
      <c r="FP40">
        <f t="shared" si="87"/>
        <v>1242857.1209142855</v>
      </c>
      <c r="FQ40">
        <f t="shared" si="41"/>
        <v>3727103.5308239511</v>
      </c>
      <c r="FR40" s="20">
        <v>533.77</v>
      </c>
      <c r="FS40" s="3">
        <f t="shared" si="133"/>
        <v>3423342.223170524</v>
      </c>
      <c r="FT40" s="3">
        <f t="shared" si="134"/>
        <v>322714.6251274285</v>
      </c>
      <c r="FU40" s="3">
        <f t="shared" si="106"/>
        <v>3746056.8482979527</v>
      </c>
      <c r="FV40">
        <f t="shared" ref="FV40:FV60" si="168">0.5*(FI40+FJ40)/(FU40+FI40-FJ40)</f>
        <v>0.23926874384221378</v>
      </c>
      <c r="FW40" s="4">
        <v>1534600</v>
      </c>
      <c r="FX40" s="4">
        <v>356750</v>
      </c>
      <c r="FY40" s="4">
        <v>394400</v>
      </c>
      <c r="FZ40" s="4">
        <v>400200</v>
      </c>
      <c r="GA40" s="4">
        <v>2160934.417932048</v>
      </c>
      <c r="GB40" s="4">
        <v>421515.53654989781</v>
      </c>
      <c r="GC40" s="4">
        <v>475501.4730068128</v>
      </c>
      <c r="GD40" s="4">
        <v>459324.39395507862</v>
      </c>
      <c r="GE40" s="4">
        <v>79984</v>
      </c>
      <c r="GF40" s="12">
        <f t="shared" si="42"/>
        <v>27.017083640878777</v>
      </c>
      <c r="GG40" s="9">
        <v>1815061.0268900001</v>
      </c>
      <c r="GH40" s="9">
        <v>1142344.05</v>
      </c>
      <c r="GI40" s="9">
        <v>829569.99900000007</v>
      </c>
      <c r="GJ40" s="4">
        <f>+(GJ39*(1-$C$1)+GB40/GA40)*GA39/GA40</f>
        <v>2.9634345044253916</v>
      </c>
      <c r="GK40" s="3">
        <f t="shared" si="43"/>
        <v>0.17323055242730301</v>
      </c>
      <c r="GL40" s="3">
        <f t="shared" si="7"/>
        <v>0.25889482601329339</v>
      </c>
      <c r="GM40">
        <v>392999.99334400002</v>
      </c>
      <c r="GN40">
        <v>22</v>
      </c>
      <c r="GO40">
        <f t="shared" si="88"/>
        <v>1786363.6061090911</v>
      </c>
      <c r="GP40">
        <f t="shared" si="44"/>
        <v>5378814.4747236101</v>
      </c>
      <c r="GQ40" s="20">
        <v>585.45000000000005</v>
      </c>
      <c r="GR40" s="3">
        <f t="shared" si="135"/>
        <v>5028957.4322895892</v>
      </c>
      <c r="GS40" s="3">
        <f t="shared" si="136"/>
        <v>343956.81440560275</v>
      </c>
      <c r="GT40" s="3">
        <f t="shared" si="107"/>
        <v>5372914.2466951916</v>
      </c>
      <c r="GU40">
        <f t="shared" ref="GU40:GU60" si="169">0.5*(GH40+GI40)/(GT40+GH40-GI40)</f>
        <v>0.17341031953856451</v>
      </c>
      <c r="GV40" s="4">
        <v>54088.521972410679</v>
      </c>
      <c r="GW40" s="4">
        <v>11173.57827522815</v>
      </c>
      <c r="GX40" s="4">
        <v>9118.2522580931673</v>
      </c>
      <c r="GY40" s="4">
        <v>15438.061056921761</v>
      </c>
      <c r="GZ40" s="4">
        <v>181425.1163526077</v>
      </c>
      <c r="HA40" s="4">
        <v>32359.709446362449</v>
      </c>
      <c r="HB40" s="4">
        <v>26500.272789296421</v>
      </c>
      <c r="HC40" s="4">
        <v>41302.748587083981</v>
      </c>
      <c r="HD40" s="4">
        <v>10424</v>
      </c>
      <c r="HE40" s="12">
        <f t="shared" si="45"/>
        <v>17.404558360764362</v>
      </c>
      <c r="HF40" s="9">
        <v>99421.530612100003</v>
      </c>
      <c r="HG40" s="9">
        <v>26991.329485960941</v>
      </c>
      <c r="HH40" s="9">
        <v>46758.276977813803</v>
      </c>
      <c r="HI40" s="4">
        <f>+(HI39*(1-$C$1)+HA40/GZ40)*GZ39/GZ40</f>
        <v>2.9670728851190469</v>
      </c>
      <c r="HJ40" s="3">
        <f t="shared" si="46"/>
        <v>0.13398106955356501</v>
      </c>
      <c r="HK40" s="3">
        <f t="shared" si="8"/>
        <v>0.22700114940782209</v>
      </c>
      <c r="HL40">
        <v>13100.000255999999</v>
      </c>
      <c r="HM40">
        <v>13</v>
      </c>
      <c r="HN40">
        <f t="shared" si="89"/>
        <v>100769.23273846153</v>
      </c>
      <c r="HO40">
        <f t="shared" si="47"/>
        <v>294990.92767619522</v>
      </c>
      <c r="HP40" s="20">
        <v>245.684</v>
      </c>
      <c r="HQ40" s="3">
        <f t="shared" si="137"/>
        <v>289156.69123003865</v>
      </c>
      <c r="HR40" s="3">
        <f t="shared" si="138"/>
        <v>11217.131092454903</v>
      </c>
      <c r="HS40" s="3">
        <f t="shared" si="108"/>
        <v>300373.82232249354</v>
      </c>
      <c r="HT40">
        <f t="shared" ref="HT40:HT60" si="170">0.5*(HG40+HH40)/(HS40+HG40-HH40)</f>
        <v>0.13141090450525503</v>
      </c>
      <c r="HU40" s="4">
        <v>769298.29435400001</v>
      </c>
      <c r="HV40" s="4">
        <v>167774.138607</v>
      </c>
      <c r="HW40" s="4">
        <v>136591.6</v>
      </c>
      <c r="HX40" s="4">
        <v>134881.79999999999</v>
      </c>
      <c r="HY40" s="4">
        <v>1366705.8370112949</v>
      </c>
      <c r="HZ40" s="4">
        <v>285547.73727122892</v>
      </c>
      <c r="IA40" s="4">
        <v>227325.86301250939</v>
      </c>
      <c r="IB40" s="4">
        <v>248071.1898694518</v>
      </c>
      <c r="IC40" s="4">
        <v>56775.5</v>
      </c>
      <c r="ID40" s="12">
        <f t="shared" si="48"/>
        <v>24.072105697198527</v>
      </c>
      <c r="IE40" s="9">
        <v>1198984.8067600001</v>
      </c>
      <c r="IF40" s="9">
        <v>401653.83945402072</v>
      </c>
      <c r="IG40" s="9">
        <v>547144.43483279564</v>
      </c>
      <c r="IH40" s="4">
        <f t="shared" ref="IH40:IH60" si="171">+(IH39*(1-$C$1)+HZ40/HY40)*HY39/HY40</f>
        <v>3.0192187859834014</v>
      </c>
      <c r="II40" s="3">
        <f t="shared" si="49"/>
        <v>0.13653711350338216</v>
      </c>
      <c r="IJ40" s="3">
        <f t="shared" si="9"/>
        <v>0.17644222143243107</v>
      </c>
      <c r="IK40">
        <v>159000.00255999999</v>
      </c>
      <c r="IL40">
        <v>13</v>
      </c>
      <c r="IM40">
        <f t="shared" si="90"/>
        <v>1223076.9427692306</v>
      </c>
      <c r="IN40">
        <f t="shared" si="50"/>
        <v>3619997.4526784704</v>
      </c>
      <c r="IO40" s="20">
        <v>196.83</v>
      </c>
      <c r="IP40" s="3">
        <f t="shared" si="139"/>
        <v>3431928.522633106</v>
      </c>
      <c r="IQ40" s="3">
        <f t="shared" si="140"/>
        <v>120268.17098610087</v>
      </c>
      <c r="IR40" s="3">
        <f t="shared" si="109"/>
        <v>3552196.693619207</v>
      </c>
      <c r="IS40">
        <f t="shared" ref="IS40:IS60" si="172">0.5*(IF40+IG40)/(IR40+IF40-IG40)</f>
        <v>0.13925449494702108</v>
      </c>
      <c r="IT40" s="4">
        <v>257375</v>
      </c>
      <c r="IU40" s="4">
        <v>476430981.17177939</v>
      </c>
      <c r="IV40" s="4">
        <v>150469241.0957185</v>
      </c>
      <c r="IW40" s="4">
        <v>47045082.917887397</v>
      </c>
      <c r="IX40" s="4">
        <v>39552192.714625128</v>
      </c>
      <c r="IY40" s="4">
        <v>3385438.8715578718</v>
      </c>
      <c r="IZ40" s="4">
        <v>1001445.297977025</v>
      </c>
      <c r="JA40" s="4">
        <v>281472.5905269229</v>
      </c>
      <c r="JB40" s="4">
        <v>291838.36324396508</v>
      </c>
      <c r="JC40" s="4">
        <v>124101</v>
      </c>
      <c r="JD40" s="12">
        <f t="shared" si="51"/>
        <v>27.279706622491936</v>
      </c>
      <c r="JE40" s="9">
        <v>3454351.56489</v>
      </c>
      <c r="JF40" s="9">
        <v>2005298.83</v>
      </c>
      <c r="JG40" s="9">
        <v>1622170</v>
      </c>
      <c r="JH40" s="4">
        <f>+(JH39*(1-$C$1)+IZ40/IY40)*IY39/IY40</f>
        <v>3.2821589264741213</v>
      </c>
      <c r="JI40" s="3">
        <f t="shared" si="52"/>
        <v>0.15474414578448104</v>
      </c>
      <c r="JJ40" s="3">
        <f t="shared" si="10"/>
        <v>9.0881238893750146E-2</v>
      </c>
      <c r="JK40">
        <v>3129999.8842879999</v>
      </c>
      <c r="JL40">
        <v>88</v>
      </c>
      <c r="JM40">
        <f t="shared" si="91"/>
        <v>3556818.0503272726</v>
      </c>
      <c r="JN40">
        <f t="shared" si="53"/>
        <v>11337730.823883563</v>
      </c>
      <c r="JO40" s="20">
        <v>2855.85</v>
      </c>
      <c r="JP40" s="3">
        <f t="shared" si="141"/>
        <v>6654046.8517356692</v>
      </c>
      <c r="JQ40" s="3">
        <f t="shared" si="142"/>
        <v>2727110.7827843539</v>
      </c>
      <c r="JR40" s="3">
        <f t="shared" si="110"/>
        <v>9381157.6345200241</v>
      </c>
      <c r="JS40">
        <f t="shared" ref="JS40:JS60" si="173">0.5*(JF40+JG40)/(JR40+JF40-JG40)</f>
        <v>0.18575186436719895</v>
      </c>
      <c r="JT40" s="4">
        <v>257375</v>
      </c>
      <c r="JU40" s="4">
        <v>56927</v>
      </c>
      <c r="JV40" s="4">
        <v>147152</v>
      </c>
      <c r="JW40" s="4">
        <v>136538</v>
      </c>
      <c r="JX40" s="4">
        <v>402448.81695847563</v>
      </c>
      <c r="JY40" s="4">
        <v>75719.15321950645</v>
      </c>
      <c r="JZ40" s="4">
        <v>172611.01354209759</v>
      </c>
      <c r="KA40" s="4">
        <v>153885.43127705791</v>
      </c>
      <c r="KB40" s="4">
        <v>15068</v>
      </c>
      <c r="KC40" s="12">
        <f t="shared" si="54"/>
        <v>26.708841051133238</v>
      </c>
      <c r="KD40" s="9">
        <v>303461.98085499997</v>
      </c>
      <c r="KE40" s="9">
        <v>445460.89</v>
      </c>
      <c r="KF40" s="9">
        <v>390591.35499999998</v>
      </c>
      <c r="KG40" s="4">
        <f>+(KG39*(1-$C$1)+JY40/JX40)*JX39/JX40</f>
        <v>3.2299629345196013</v>
      </c>
      <c r="KH40" s="3">
        <f t="shared" si="55"/>
        <v>0.40387417543403231</v>
      </c>
      <c r="KI40" s="3">
        <f t="shared" si="11"/>
        <v>0.55112190383681403</v>
      </c>
      <c r="KJ40">
        <v>135999.99590400001</v>
      </c>
      <c r="KK40">
        <v>45</v>
      </c>
      <c r="KL40">
        <f t="shared" si="92"/>
        <v>302222.21312000003</v>
      </c>
      <c r="KM40">
        <f t="shared" si="56"/>
        <v>980170.95019754674</v>
      </c>
      <c r="KN40" s="20">
        <v>676.52</v>
      </c>
      <c r="KO40" s="3">
        <f t="shared" si="143"/>
        <v>843943.61467219575</v>
      </c>
      <c r="KP40" s="3">
        <f t="shared" si="144"/>
        <v>159322.5816065227</v>
      </c>
      <c r="KQ40" s="3">
        <f t="shared" si="111"/>
        <v>1003266.1962787184</v>
      </c>
      <c r="KR40">
        <f t="shared" ref="KR40:KR60" si="174">0.5*(KE40+KF40)/(KQ40+KE40-KF40)</f>
        <v>0.39505907431632675</v>
      </c>
      <c r="KS40" s="4">
        <v>775727</v>
      </c>
      <c r="KT40" s="4">
        <v>154177</v>
      </c>
      <c r="KU40" s="4">
        <v>309838</v>
      </c>
      <c r="KV40" s="4">
        <v>248664</v>
      </c>
      <c r="KW40" s="4">
        <v>141524.8161443134</v>
      </c>
      <c r="KX40" s="4">
        <v>22600.16533534888</v>
      </c>
      <c r="KY40" s="4">
        <v>59056.996002848442</v>
      </c>
      <c r="KZ40" s="4">
        <v>31204.980355919361</v>
      </c>
      <c r="LA40" s="4">
        <v>4262</v>
      </c>
      <c r="LB40" s="12">
        <f t="shared" si="57"/>
        <v>33.206198062954812</v>
      </c>
      <c r="LC40" s="9">
        <v>120067.87689</v>
      </c>
      <c r="LD40" s="9">
        <v>60793.805177623472</v>
      </c>
      <c r="LE40" s="9">
        <v>74397.115936958755</v>
      </c>
      <c r="LF40" s="4">
        <f>+(LF39*(1-$C$1)+KX40/KW40)*KW39/KW40</f>
        <v>4.0327970917368905</v>
      </c>
      <c r="LG40" s="3">
        <f t="shared" si="58"/>
        <v>0.14363490888787725</v>
      </c>
      <c r="LH40" s="3">
        <f t="shared" si="12"/>
        <v>0.35998618070532545</v>
      </c>
      <c r="LI40">
        <v>22000.001024000001</v>
      </c>
      <c r="LJ40">
        <v>18</v>
      </c>
      <c r="LK40">
        <f t="shared" si="93"/>
        <v>122222.22791111113</v>
      </c>
      <c r="LL40">
        <f t="shared" si="59"/>
        <v>484209.38473301503</v>
      </c>
      <c r="LM40" s="20">
        <v>745.82</v>
      </c>
      <c r="LN40" s="3">
        <f t="shared" si="145"/>
        <v>467336.00063473522</v>
      </c>
      <c r="LO40" s="3">
        <f t="shared" si="146"/>
        <v>16981.492223437494</v>
      </c>
      <c r="LP40" s="3">
        <f t="shared" si="112"/>
        <v>484317.49285817269</v>
      </c>
      <c r="LQ40">
        <f t="shared" ref="LQ40:LQ60" si="175">0.5*(LD40+LE40)/(LP40+LD40-LE40)</f>
        <v>0.14360192050278586</v>
      </c>
      <c r="LR40" s="4">
        <v>349773.16488846362</v>
      </c>
      <c r="LS40" s="4">
        <v>86057</v>
      </c>
      <c r="LT40" s="4">
        <v>56565.567937913052</v>
      </c>
      <c r="LU40" s="4">
        <v>67302.824124279636</v>
      </c>
      <c r="LV40" s="4">
        <v>796306.58653578837</v>
      </c>
      <c r="LW40" s="4">
        <v>208320.2948421734</v>
      </c>
      <c r="LX40" s="4">
        <v>107338.0027461853</v>
      </c>
      <c r="LY40" s="4">
        <v>125149.5402875518</v>
      </c>
      <c r="LZ40" s="4">
        <v>39083.624944547802</v>
      </c>
      <c r="MA40" s="12">
        <f t="shared" si="60"/>
        <v>20.374430152412813</v>
      </c>
      <c r="MB40" s="9">
        <v>560796.27703799994</v>
      </c>
      <c r="MC40" s="9">
        <v>160207.32310129685</v>
      </c>
      <c r="MD40" s="9">
        <v>246259.11242346515</v>
      </c>
      <c r="ME40" s="4">
        <f>+(ME39*(1-$C$1)+LW40/LV40)*LV39/LV40</f>
        <v>2.9246679453044693</v>
      </c>
      <c r="MF40" s="3">
        <f t="shared" si="61"/>
        <v>0.1307730396118712</v>
      </c>
      <c r="MG40" s="3">
        <f t="shared" si="13"/>
        <v>0.17706960467034699</v>
      </c>
      <c r="MH40">
        <v>147999.99795200001</v>
      </c>
      <c r="MI40">
        <v>26</v>
      </c>
      <c r="MJ40">
        <f t="shared" si="94"/>
        <v>569230.76135384617</v>
      </c>
      <c r="MK40">
        <f t="shared" si="62"/>
        <v>1640142.8952991231</v>
      </c>
      <c r="ML40" s="20">
        <v>147.32</v>
      </c>
      <c r="MM40" s="3">
        <f t="shared" si="147"/>
        <v>1496853.2488325636</v>
      </c>
      <c r="MN40" s="3">
        <f t="shared" si="148"/>
        <v>89741.567598068868</v>
      </c>
      <c r="MO40" s="3">
        <f t="shared" si="113"/>
        <v>1586594.8164306325</v>
      </c>
      <c r="MP40">
        <f t="shared" ref="MP40:MP60" si="176">0.5*(MC40+MD40)/(MO40+MC40-MD40)</f>
        <v>0.13543978019344768</v>
      </c>
      <c r="MQ40" s="4">
        <v>1558833.322193417</v>
      </c>
      <c r="MR40" s="4">
        <v>324305.35540816828</v>
      </c>
      <c r="MS40" s="4">
        <v>440254.96968429862</v>
      </c>
      <c r="MT40" s="4">
        <v>412653.30990601471</v>
      </c>
      <c r="MU40" s="4">
        <v>207914.99576884109</v>
      </c>
      <c r="MV40" s="4">
        <v>39141.994832159013</v>
      </c>
      <c r="MW40" s="4">
        <v>52715.875731219203</v>
      </c>
      <c r="MX40" s="4">
        <v>57079.221155115301</v>
      </c>
      <c r="MY40" s="4">
        <v>8617</v>
      </c>
      <c r="MZ40" s="12">
        <f t="shared" si="63"/>
        <v>24.128466492844506</v>
      </c>
      <c r="NA40" s="9">
        <v>256343.55528299999</v>
      </c>
      <c r="NB40" s="9">
        <v>151074.02299999999</v>
      </c>
      <c r="NC40" s="9">
        <v>219007.13099999996</v>
      </c>
      <c r="ND40" s="4">
        <f>+(ND39*(1-$C$1)+MV40/MU40)*MU39/MU40</f>
        <v>3.0705404251649844</v>
      </c>
      <c r="NE40" s="3">
        <f t="shared" si="64"/>
        <v>0.25729377994824654</v>
      </c>
      <c r="NF40" s="3">
        <f t="shared" si="14"/>
        <v>0.27357263520329278</v>
      </c>
      <c r="NG40">
        <v>101000.00358400001</v>
      </c>
      <c r="NH40">
        <v>39</v>
      </c>
      <c r="NI40">
        <f t="shared" si="95"/>
        <v>258974.36816410258</v>
      </c>
      <c r="NJ40">
        <f t="shared" si="65"/>
        <v>787113.24922696652</v>
      </c>
      <c r="NK40" s="20">
        <v>1025.97</v>
      </c>
      <c r="NL40" s="3">
        <f t="shared" si="149"/>
        <v>647133.17098757369</v>
      </c>
      <c r="NM40" s="3">
        <f t="shared" si="150"/>
        <v>113030.87827211211</v>
      </c>
      <c r="NN40" s="3">
        <f t="shared" si="114"/>
        <v>760164.04925968579</v>
      </c>
      <c r="NO40">
        <f t="shared" ref="NO40:NO60" si="177">0.5*(NB40+NC40)/(NN40+NB40-NC40)</f>
        <v>0.26731046818461018</v>
      </c>
      <c r="NP40" s="4">
        <v>354060.13230405393</v>
      </c>
      <c r="NQ40" s="4">
        <v>98530.053040657003</v>
      </c>
      <c r="NR40" s="4">
        <v>122584.44305488</v>
      </c>
      <c r="NS40" s="4">
        <v>117508.961198558</v>
      </c>
      <c r="NT40" s="4">
        <v>229022.79566857949</v>
      </c>
      <c r="NU40" s="4">
        <v>51966.605283735233</v>
      </c>
      <c r="NV40" s="4">
        <v>72116.727427172387</v>
      </c>
      <c r="NW40" s="4">
        <v>65052.362542073002</v>
      </c>
      <c r="NX40" s="4">
        <v>6880.0879999999997</v>
      </c>
      <c r="NY40" s="12">
        <f t="shared" si="66"/>
        <v>33.287771271033087</v>
      </c>
      <c r="NZ40" s="9">
        <v>241971.489584</v>
      </c>
      <c r="OA40" s="9">
        <v>579934.11248542974</v>
      </c>
      <c r="OB40" s="9">
        <v>376812.58313832537</v>
      </c>
      <c r="OC40" s="4">
        <f>+(OC39*(1-$C$1)+NU40/NT40)*NT39/NT40</f>
        <v>3.5574567990305823</v>
      </c>
      <c r="OD40" s="3">
        <f t="shared" si="67"/>
        <v>0.44963085285152538</v>
      </c>
      <c r="OE40" s="3">
        <f t="shared" si="15"/>
        <v>0.33905738368652949</v>
      </c>
      <c r="OF40">
        <v>173999.99692800001</v>
      </c>
      <c r="OG40">
        <v>72</v>
      </c>
      <c r="OH40">
        <f t="shared" si="96"/>
        <v>241666.66240000003</v>
      </c>
      <c r="OI40">
        <f t="shared" si="68"/>
        <v>860803.12079215853</v>
      </c>
      <c r="OJ40" s="20">
        <v>646.37</v>
      </c>
      <c r="OK40" s="3">
        <f t="shared" si="151"/>
        <v>678807.28987040801</v>
      </c>
      <c r="OL40" s="3">
        <f t="shared" si="152"/>
        <v>184385.71188204773</v>
      </c>
      <c r="OM40" s="3">
        <f t="shared" si="115"/>
        <v>863193.00175245572</v>
      </c>
      <c r="ON40">
        <f t="shared" ref="ON40:ON60" si="178">0.5*(OA40+OB40)/(OM40+OA40-OB40)</f>
        <v>0.44862311621936674</v>
      </c>
      <c r="OO40" s="4">
        <v>603402</v>
      </c>
      <c r="OP40" s="4">
        <v>107838</v>
      </c>
      <c r="OQ40" s="4">
        <v>141707</v>
      </c>
      <c r="OR40" s="4">
        <v>142824</v>
      </c>
      <c r="OS40" s="4">
        <v>1282515.288701741</v>
      </c>
      <c r="OT40" s="4">
        <v>197732.79071801409</v>
      </c>
      <c r="OU40" s="4">
        <v>247528.073035162</v>
      </c>
      <c r="OV40" s="4">
        <v>237458.09195647761</v>
      </c>
      <c r="OW40" s="4">
        <v>57439</v>
      </c>
      <c r="OX40" s="12">
        <f t="shared" si="69"/>
        <v>22.328301131665611</v>
      </c>
      <c r="OY40" s="9">
        <v>1059256.6250199999</v>
      </c>
      <c r="OZ40" s="9">
        <v>1757499.7257999999</v>
      </c>
      <c r="PA40" s="9">
        <v>1769057.3862000001</v>
      </c>
      <c r="PB40" s="4">
        <f>+(PB39*(1-$C$1)+OT40/OS40)*OS39/OS40</f>
        <v>2.7500219439169191</v>
      </c>
      <c r="PC40" s="3">
        <f t="shared" si="70"/>
        <v>0.60772923752677199</v>
      </c>
      <c r="PD40" s="3">
        <f t="shared" si="16"/>
        <v>0.23577233751296814</v>
      </c>
      <c r="PE40">
        <v>988000.02662400005</v>
      </c>
      <c r="PF40">
        <v>94</v>
      </c>
      <c r="PG40">
        <f t="shared" si="97"/>
        <v>1051063.8581106383</v>
      </c>
      <c r="PH40">
        <f t="shared" si="71"/>
        <v>2912978.9630443752</v>
      </c>
      <c r="PI40" s="20">
        <v>573.47</v>
      </c>
      <c r="PJ40" s="3">
        <f t="shared" si="153"/>
        <v>1893169.6332369021</v>
      </c>
      <c r="PK40" s="3">
        <f t="shared" si="154"/>
        <v>1074524.536308005</v>
      </c>
      <c r="PL40" s="3">
        <f t="shared" si="116"/>
        <v>2967694.1695449073</v>
      </c>
      <c r="PM40">
        <f t="shared" ref="PM40:PM60" si="179">0.5*(OZ40+PA40)/(PL40+OZ40-PA40)</f>
        <v>0.59648076147540496</v>
      </c>
      <c r="PN40" s="4">
        <v>5992100</v>
      </c>
      <c r="PO40" s="4">
        <v>1023575</v>
      </c>
      <c r="PP40" s="4">
        <v>596575</v>
      </c>
      <c r="PQ40" s="4">
        <v>623550</v>
      </c>
      <c r="PR40" s="4">
        <v>8015125</v>
      </c>
      <c r="PS40" s="4">
        <v>1199812.295794351</v>
      </c>
      <c r="PT40" s="4">
        <v>640037.26031071006</v>
      </c>
      <c r="PU40" s="4">
        <v>672050</v>
      </c>
      <c r="PV40" s="4">
        <v>253530</v>
      </c>
      <c r="PW40" s="12">
        <f t="shared" si="72"/>
        <v>31.614108783970337</v>
      </c>
      <c r="PX40" s="9">
        <v>5995925</v>
      </c>
      <c r="PY40" s="9">
        <v>2193895.46</v>
      </c>
      <c r="PZ40" s="9">
        <v>2571202</v>
      </c>
      <c r="QA40" s="4">
        <f>+(QA39*(1-$C$1)+PS40/PR40)*PR39/PR40</f>
        <v>2.7135936597172621</v>
      </c>
      <c r="QB40" s="3">
        <f t="shared" si="73"/>
        <v>0.14990996785770389</v>
      </c>
      <c r="QC40" s="3">
        <f t="shared" si="17"/>
        <v>0.1018111346606365</v>
      </c>
      <c r="QD40">
        <v>4090000.048128</v>
      </c>
      <c r="QE40">
        <v>69</v>
      </c>
      <c r="QF40">
        <f t="shared" si="98"/>
        <v>5927536.3016347829</v>
      </c>
      <c r="QG40">
        <f t="shared" si="74"/>
        <v>16270504.064140225</v>
      </c>
      <c r="QH40" s="20">
        <v>911.49</v>
      </c>
      <c r="QI40" s="3">
        <f t="shared" si="155"/>
        <v>12926264.690192029</v>
      </c>
      <c r="QJ40" s="3">
        <f t="shared" si="156"/>
        <v>5116711.9601823967</v>
      </c>
      <c r="QK40" s="3">
        <f t="shared" si="117"/>
        <v>18042976.650374427</v>
      </c>
      <c r="QL40">
        <f t="shared" ref="QL40:QL60" si="180">0.5*(PY40+PZ40)/(QK40+PY40-PZ40)</f>
        <v>0.13486885666458884</v>
      </c>
      <c r="QM40" s="4">
        <v>74536</v>
      </c>
      <c r="QN40" s="4">
        <v>12671</v>
      </c>
      <c r="QO40" s="4">
        <v>21219</v>
      </c>
      <c r="QP40" s="4">
        <v>18943</v>
      </c>
      <c r="QQ40" s="4">
        <v>63213.627047962633</v>
      </c>
      <c r="QR40" s="4">
        <v>9553.0374683213558</v>
      </c>
      <c r="QS40" s="4">
        <v>15319.075478844379</v>
      </c>
      <c r="QT40" s="4">
        <v>11910.4734476372</v>
      </c>
      <c r="QU40">
        <v>3516</v>
      </c>
      <c r="QV40" s="12">
        <f t="shared" si="75"/>
        <v>17.978847283265821</v>
      </c>
      <c r="QW40" s="31">
        <v>42276.212549999997</v>
      </c>
      <c r="QX40" s="9">
        <v>15123.486635954423</v>
      </c>
      <c r="QY40" s="9">
        <v>44442.138919424295</v>
      </c>
      <c r="QZ40" s="4">
        <f>+(QZ39*(1-$C$1)+QR40/QQ40)*QQ39/QQ40</f>
        <v>3.504064032071462</v>
      </c>
      <c r="RA40" s="3">
        <f t="shared" si="76"/>
        <v>0.25065508297921268</v>
      </c>
      <c r="RB40" s="3">
        <f t="shared" si="18"/>
        <v>0.26941343780186755</v>
      </c>
      <c r="RC40">
        <v>14300.000255999999</v>
      </c>
      <c r="RD40">
        <v>34.19398376898566</v>
      </c>
      <c r="RE40">
        <f t="shared" si="99"/>
        <v>41820.222974341661</v>
      </c>
      <c r="RF40">
        <f t="shared" si="77"/>
        <v>148138.55580866314</v>
      </c>
      <c r="RG40" s="18">
        <v>59.680999999999997</v>
      </c>
      <c r="RH40" s="3">
        <f t="shared" si="157"/>
        <v>135088.54663306032</v>
      </c>
      <c r="RI40" s="3">
        <f t="shared" si="158"/>
        <v>9538.0923553769062</v>
      </c>
      <c r="RJ40" s="3">
        <f t="shared" si="118"/>
        <v>144626.63898843722</v>
      </c>
      <c r="RK40">
        <f t="shared" ref="RK40:RK60" si="181">0.5*(QX40+QY40)/(RJ40+QX40-QY40)</f>
        <v>0.25828924455938274</v>
      </c>
      <c r="RL40" s="4">
        <v>231428200</v>
      </c>
      <c r="RM40" s="4">
        <v>88013100</v>
      </c>
      <c r="RN40" s="4">
        <v>60092500</v>
      </c>
      <c r="RO40" s="4">
        <v>65441600</v>
      </c>
      <c r="RP40" s="4">
        <v>513138.1184693884</v>
      </c>
      <c r="RQ40" s="4">
        <v>198420.68063289049</v>
      </c>
      <c r="RR40" s="4">
        <v>70489.1319228184</v>
      </c>
      <c r="RS40" s="4">
        <v>116728.5232002015</v>
      </c>
      <c r="RT40">
        <v>43268</v>
      </c>
      <c r="RU40" s="12">
        <f t="shared" si="78"/>
        <v>11.859529409017943</v>
      </c>
      <c r="RV40" s="9">
        <v>321363.97691600001</v>
      </c>
      <c r="RW40" s="9">
        <v>43763.567614262247</v>
      </c>
      <c r="RX40" s="9">
        <v>62356.520265657542</v>
      </c>
      <c r="RY40" s="4">
        <f>+(RY39*(1-$C$1)+RQ40/RP40)*RP39/RP40</f>
        <v>2.3180215191196183</v>
      </c>
      <c r="RZ40" s="3">
        <f t="shared" si="79"/>
        <v>7.3051685007838166E-2</v>
      </c>
      <c r="SA40" s="3">
        <f t="shared" si="20"/>
        <v>0.27121608343322035</v>
      </c>
      <c r="SB40">
        <v>96399.998976000003</v>
      </c>
      <c r="SC40">
        <v>31.279908520314414</v>
      </c>
      <c r="SD40">
        <f t="shared" si="119"/>
        <v>308185.04124906252</v>
      </c>
      <c r="SE40">
        <f t="shared" si="80"/>
        <v>744928.61396114831</v>
      </c>
      <c r="SF40" s="18">
        <v>115.605</v>
      </c>
      <c r="SG40" s="3">
        <f t="shared" si="159"/>
        <v>744928.61396114831</v>
      </c>
      <c r="SH40" s="3">
        <f t="shared" si="160"/>
        <v>83662.098395104782</v>
      </c>
      <c r="SI40" s="3">
        <f t="shared" si="120"/>
        <v>828590.71235625306</v>
      </c>
      <c r="SJ40">
        <f t="shared" ref="SJ40:SJ60" si="182">0.5*(RW40+RX40)/(SI40+RW40-RX40)</f>
        <v>6.5506408263763111E-2</v>
      </c>
    </row>
    <row r="41" spans="1:504">
      <c r="A41" s="43" t="s">
        <v>64</v>
      </c>
      <c r="B41" s="44"/>
      <c r="C41" s="2" t="s">
        <v>30</v>
      </c>
      <c r="D41" s="3">
        <v>432083</v>
      </c>
      <c r="E41" s="3">
        <v>98776</v>
      </c>
      <c r="F41" s="3">
        <v>74377</v>
      </c>
      <c r="G41" s="3">
        <v>75224</v>
      </c>
      <c r="H41" s="3">
        <v>425507.0557190582</v>
      </c>
      <c r="I41" s="3">
        <v>82336.244258344828</v>
      </c>
      <c r="J41" s="3">
        <v>66966.903103372795</v>
      </c>
      <c r="K41" s="3">
        <v>50514.291917172013</v>
      </c>
      <c r="L41" s="3">
        <v>17581.284</v>
      </c>
      <c r="M41" s="12">
        <f t="shared" si="21"/>
        <v>24.202274175143192</v>
      </c>
      <c r="N41" s="9">
        <v>313190.03090700001</v>
      </c>
      <c r="O41" s="9">
        <v>84929.926749999999</v>
      </c>
      <c r="P41" s="9">
        <v>233726.68099999998</v>
      </c>
      <c r="Q41" s="4">
        <f t="shared" si="161"/>
        <v>3.3734585960691681</v>
      </c>
      <c r="R41" s="3">
        <f t="shared" si="22"/>
        <v>0.17552256942728003</v>
      </c>
      <c r="S41" s="3">
        <f t="shared" si="19"/>
        <v>0.17311604483397866</v>
      </c>
      <c r="T41">
        <v>145000.00563199999</v>
      </c>
      <c r="U41">
        <v>44</v>
      </c>
      <c r="V41">
        <f t="shared" si="81"/>
        <v>329545.4673454545</v>
      </c>
      <c r="W41">
        <f t="shared" si="23"/>
        <v>1056533.6019663876</v>
      </c>
      <c r="X41" s="18">
        <v>206.798</v>
      </c>
      <c r="Y41" s="3">
        <f t="shared" si="121"/>
        <v>893225.77372579358</v>
      </c>
      <c r="Z41" s="3">
        <f t="shared" si="122"/>
        <v>128953.82156900235</v>
      </c>
      <c r="AA41" s="3">
        <f t="shared" si="100"/>
        <v>1022179.5952947959</v>
      </c>
      <c r="AB41">
        <f t="shared" si="162"/>
        <v>0.18242664772804712</v>
      </c>
      <c r="AC41" s="3">
        <v>154188.76800000001</v>
      </c>
      <c r="AD41" s="3">
        <v>37880.027000000002</v>
      </c>
      <c r="AE41" s="3">
        <v>53106.127</v>
      </c>
      <c r="AF41" s="3">
        <v>54782.811000000002</v>
      </c>
      <c r="AG41" s="3">
        <v>206256.1051850738</v>
      </c>
      <c r="AH41" s="3">
        <v>50135.172665233469</v>
      </c>
      <c r="AI41" s="3">
        <v>66670.086998150538</v>
      </c>
      <c r="AJ41" s="3">
        <v>71044.401995598339</v>
      </c>
      <c r="AK41" s="3">
        <v>7840.7089999999998</v>
      </c>
      <c r="AL41" s="12">
        <f t="shared" si="24"/>
        <v>26.305797751845375</v>
      </c>
      <c r="AM41" s="9">
        <v>195107.097332</v>
      </c>
      <c r="AN41" s="9">
        <v>110761.96100000001</v>
      </c>
      <c r="AO41" s="9">
        <v>127954.90990000001</v>
      </c>
      <c r="AP41" s="4">
        <f t="shared" ref="AP41:AP60" si="183">+(AP40*(1-$C$1)+AH41/AG41)*AG40/AG41</f>
        <v>3.2624612780359517</v>
      </c>
      <c r="AQ41" s="3">
        <f t="shared" si="25"/>
        <v>0.19271987762340742</v>
      </c>
      <c r="AR41" s="3">
        <f t="shared" si="1"/>
        <v>0.34985991327202248</v>
      </c>
      <c r="AS41">
        <v>21799.999488000001</v>
      </c>
      <c r="AT41">
        <v>11</v>
      </c>
      <c r="AU41">
        <f t="shared" si="82"/>
        <v>198181.81352727275</v>
      </c>
      <c r="AV41">
        <f t="shared" si="26"/>
        <v>636529.3501156416</v>
      </c>
      <c r="AW41" s="20">
        <v>802.49</v>
      </c>
      <c r="AX41" s="3">
        <f t="shared" si="123"/>
        <v>624096.34648939373</v>
      </c>
      <c r="AY41" s="3">
        <f t="shared" si="124"/>
        <v>14305.671124197585</v>
      </c>
      <c r="AZ41" s="3">
        <f t="shared" si="101"/>
        <v>638402.01761359128</v>
      </c>
      <c r="BA41">
        <f t="shared" si="163"/>
        <v>0.19213891338896449</v>
      </c>
      <c r="BB41" s="3">
        <v>184842.6175610541</v>
      </c>
      <c r="BC41" s="3">
        <v>38465.040002785092</v>
      </c>
      <c r="BD41" s="3">
        <v>118184.1031710947</v>
      </c>
      <c r="BE41" s="3">
        <v>113534.63308655861</v>
      </c>
      <c r="BF41" s="3">
        <v>258623.2895651666</v>
      </c>
      <c r="BG41" s="3">
        <v>51785.555962499362</v>
      </c>
      <c r="BH41" s="3">
        <v>146348.8365062761</v>
      </c>
      <c r="BI41" s="3">
        <v>144566.30687308931</v>
      </c>
      <c r="BJ41" s="3">
        <v>10047</v>
      </c>
      <c r="BK41" s="12">
        <f t="shared" si="27"/>
        <v>25.741344636724058</v>
      </c>
      <c r="BL41" s="9">
        <v>225030.63258400001</v>
      </c>
      <c r="BM41" s="9">
        <v>430920.17600000004</v>
      </c>
      <c r="BN41" s="9">
        <v>416666.65709999995</v>
      </c>
      <c r="BO41" s="4">
        <f t="shared" ref="BO41:BO60" si="184">+(BO40*(1-$C$1)+BG41/BF41)*BF40/BF41</f>
        <v>2.7259597271939855</v>
      </c>
      <c r="BP41" s="3">
        <f t="shared" si="28"/>
        <v>0.67517651260420175</v>
      </c>
      <c r="BQ41" s="3">
        <f t="shared" si="2"/>
        <v>0.62680008353894867</v>
      </c>
      <c r="BR41">
        <v>64199.999488000001</v>
      </c>
      <c r="BS41">
        <v>28</v>
      </c>
      <c r="BT41">
        <f t="shared" si="83"/>
        <v>229285.71245714283</v>
      </c>
      <c r="BU41">
        <f t="shared" si="29"/>
        <v>613424.44180897065</v>
      </c>
      <c r="BV41" s="20">
        <v>587.95000000000005</v>
      </c>
      <c r="BW41" s="3">
        <f t="shared" si="125"/>
        <v>529441.17929871858</v>
      </c>
      <c r="BX41" s="3">
        <f t="shared" si="126"/>
        <v>59472.523058176514</v>
      </c>
      <c r="BY41" s="3">
        <f t="shared" si="102"/>
        <v>588913.70235689508</v>
      </c>
      <c r="BZ41">
        <f t="shared" si="164"/>
        <v>0.70261347370118765</v>
      </c>
      <c r="CA41" s="3">
        <v>713385</v>
      </c>
      <c r="CB41" s="3">
        <v>139272</v>
      </c>
      <c r="CC41" s="3">
        <v>187453</v>
      </c>
      <c r="CD41" s="3">
        <v>190014</v>
      </c>
      <c r="CE41" s="3">
        <v>760425.73387101397</v>
      </c>
      <c r="CF41" s="3">
        <v>135866.65565597621</v>
      </c>
      <c r="CG41" s="3">
        <v>199505.9254388251</v>
      </c>
      <c r="CH41" s="3">
        <v>178370.24136678781</v>
      </c>
      <c r="CI41" s="3">
        <v>28371.263999999999</v>
      </c>
      <c r="CJ41" s="12">
        <f t="shared" si="30"/>
        <v>26.802673785384183</v>
      </c>
      <c r="CK41" s="9">
        <v>579977.77409099997</v>
      </c>
      <c r="CL41" s="9">
        <v>248797.79379859963</v>
      </c>
      <c r="CM41" s="9">
        <v>487433.94910785934</v>
      </c>
      <c r="CN41" s="4">
        <f t="shared" ref="CN41:CN60" si="185">+(CN40*(1-$C$1)+CF41/CE41)*CE40/CE41</f>
        <v>2.7806668213298371</v>
      </c>
      <c r="CO41" s="3">
        <f t="shared" si="31"/>
        <v>0.26789816781245218</v>
      </c>
      <c r="CP41" s="3">
        <f t="shared" si="3"/>
        <v>0.26456051080412402</v>
      </c>
      <c r="CQ41">
        <v>243000.000512</v>
      </c>
      <c r="CR41">
        <v>42</v>
      </c>
      <c r="CS41">
        <f t="shared" si="84"/>
        <v>578571.42979047622</v>
      </c>
      <c r="CT41">
        <f t="shared" si="32"/>
        <v>1612724.9535235753</v>
      </c>
      <c r="CU41" s="20">
        <v>317.68</v>
      </c>
      <c r="CV41" s="3">
        <f t="shared" si="127"/>
        <v>1304261.0367476419</v>
      </c>
      <c r="CW41" s="3">
        <f t="shared" si="128"/>
        <v>231040.0029328714</v>
      </c>
      <c r="CX41" s="3">
        <f t="shared" si="103"/>
        <v>1535301.0396805133</v>
      </c>
      <c r="CY41">
        <f t="shared" si="165"/>
        <v>0.28389437848602417</v>
      </c>
      <c r="CZ41" s="3">
        <v>906595</v>
      </c>
      <c r="DA41" s="3">
        <v>159854</v>
      </c>
      <c r="DB41" s="3">
        <v>343151</v>
      </c>
      <c r="DC41" s="3">
        <v>286581</v>
      </c>
      <c r="DD41" s="3">
        <v>135114.91204711719</v>
      </c>
      <c r="DE41" s="3">
        <v>20647.367111514061</v>
      </c>
      <c r="DF41" s="3">
        <v>46206.424380516328</v>
      </c>
      <c r="DG41" s="3">
        <v>35811.995755610063</v>
      </c>
      <c r="DH41" s="3">
        <v>5171</v>
      </c>
      <c r="DI41" s="12">
        <f t="shared" si="33"/>
        <v>26.129358353726008</v>
      </c>
      <c r="DJ41" s="9">
        <v>150540.384559</v>
      </c>
      <c r="DK41" s="9">
        <v>103602.15847733994</v>
      </c>
      <c r="DL41" s="9">
        <v>154104.38813843817</v>
      </c>
      <c r="DM41" s="4">
        <f t="shared" ref="DM41:DM60" si="186">+(DM40*(1-$C$1)+DE41/DD41)*DD40/DD41</f>
        <v>2.8810692295380731</v>
      </c>
      <c r="DN41" s="3">
        <f t="shared" si="34"/>
        <v>0.33624273534790966</v>
      </c>
      <c r="DO41" s="3">
        <f t="shared" si="4"/>
        <v>0.34730612897710667</v>
      </c>
      <c r="DP41">
        <v>32600.000511999999</v>
      </c>
      <c r="DQ41">
        <v>22</v>
      </c>
      <c r="DR41">
        <f t="shared" si="85"/>
        <v>148181.8205090909</v>
      </c>
      <c r="DS41">
        <f t="shared" si="35"/>
        <v>433717.26975576335</v>
      </c>
      <c r="DT41" s="20">
        <v>708.47</v>
      </c>
      <c r="DU41" s="3">
        <f t="shared" si="129"/>
        <v>395292.69236112759</v>
      </c>
      <c r="DV41" s="3">
        <f t="shared" si="130"/>
        <v>34375.171689111281</v>
      </c>
      <c r="DW41" s="3">
        <f t="shared" si="104"/>
        <v>429667.86405023886</v>
      </c>
      <c r="DX41">
        <f t="shared" si="166"/>
        <v>0.33983373391810601</v>
      </c>
      <c r="DY41" s="3">
        <v>83003</v>
      </c>
      <c r="DZ41" s="3">
        <v>16553</v>
      </c>
      <c r="EA41" s="3">
        <v>21555</v>
      </c>
      <c r="EB41" s="3">
        <v>20880</v>
      </c>
      <c r="EC41" s="3">
        <v>104688.75340569649</v>
      </c>
      <c r="ED41" s="3">
        <v>20038.690075506878</v>
      </c>
      <c r="EE41" s="3">
        <v>22866.154484675131</v>
      </c>
      <c r="EF41" s="3">
        <v>23912.02375433526</v>
      </c>
      <c r="EG41" s="3">
        <v>5042</v>
      </c>
      <c r="EH41" s="12">
        <f t="shared" si="36"/>
        <v>20.763338636591925</v>
      </c>
      <c r="EI41" s="9">
        <v>110810.428214</v>
      </c>
      <c r="EJ41" s="9">
        <v>39544.625100000005</v>
      </c>
      <c r="EK41" s="9">
        <v>83423.450070000006</v>
      </c>
      <c r="EL41" s="4">
        <f t="shared" ref="EL41:EL60" si="187">+(EL40*(1-$C$1)+ED41/EC41)*EC40/EC41</f>
        <v>3.8541068415840529</v>
      </c>
      <c r="EM41" s="3">
        <f t="shared" si="37"/>
        <v>0.16045045532372015</v>
      </c>
      <c r="EN41" s="3">
        <f t="shared" si="5"/>
        <v>0.25562329072443163</v>
      </c>
      <c r="EO41">
        <v>12199.999487999999</v>
      </c>
      <c r="EP41">
        <v>11</v>
      </c>
      <c r="EQ41">
        <f t="shared" si="86"/>
        <v>110909.08625454544</v>
      </c>
      <c r="ER41">
        <f t="shared" si="38"/>
        <v>427075.22949843598</v>
      </c>
      <c r="ES41" s="20">
        <v>334.33</v>
      </c>
      <c r="ET41" s="3">
        <f t="shared" si="131"/>
        <v>392384.70548725576</v>
      </c>
      <c r="EU41" s="3">
        <f t="shared" si="132"/>
        <v>12262.583705187108</v>
      </c>
      <c r="EV41" s="3">
        <f t="shared" si="105"/>
        <v>404647.2891924429</v>
      </c>
      <c r="EW41">
        <f t="shared" si="167"/>
        <v>0.17042519976771067</v>
      </c>
      <c r="EX41" s="3">
        <v>1107983</v>
      </c>
      <c r="EY41" s="3">
        <v>214587</v>
      </c>
      <c r="EZ41" s="3">
        <v>241630</v>
      </c>
      <c r="FA41" s="3">
        <v>235054</v>
      </c>
      <c r="FB41" s="3">
        <v>1450053.3077464669</v>
      </c>
      <c r="FC41" s="3">
        <v>265854.01927339617</v>
      </c>
      <c r="FD41" s="3">
        <v>254254.7470695682</v>
      </c>
      <c r="FE41" s="3">
        <v>251778.93602774281</v>
      </c>
      <c r="FF41" s="3">
        <v>58711.62</v>
      </c>
      <c r="FG41" s="12">
        <f t="shared" si="39"/>
        <v>24.69789298517852</v>
      </c>
      <c r="FH41" s="9">
        <v>1373989.09085</v>
      </c>
      <c r="FI41" s="9">
        <v>880930.84627772239</v>
      </c>
      <c r="FJ41" s="9">
        <v>999258.09574387106</v>
      </c>
      <c r="FK41" s="4">
        <f t="shared" ref="FK41:FK60" si="188">+(FK40*(1-$C$1)+FC41/FB41)*FB40/FB41</f>
        <v>2.9445051247913931</v>
      </c>
      <c r="FL41" s="3">
        <f t="shared" si="40"/>
        <v>0.23936871832080059</v>
      </c>
      <c r="FM41" s="3">
        <f t="shared" si="6"/>
        <v>0.21511340877973759</v>
      </c>
      <c r="FN41">
        <v>351000.00255999999</v>
      </c>
      <c r="FO41">
        <v>26</v>
      </c>
      <c r="FP41">
        <f t="shared" si="87"/>
        <v>1350000.0098461537</v>
      </c>
      <c r="FQ41">
        <f t="shared" si="41"/>
        <v>4045717.9194152923</v>
      </c>
      <c r="FR41" s="20">
        <v>539.27</v>
      </c>
      <c r="FS41" s="3">
        <f t="shared" si="133"/>
        <v>3715989.336499644</v>
      </c>
      <c r="FT41" s="3">
        <f t="shared" si="134"/>
        <v>326039.89713260089</v>
      </c>
      <c r="FU41" s="3">
        <f t="shared" si="106"/>
        <v>4042029.2336322451</v>
      </c>
      <c r="FV41">
        <f t="shared" si="168"/>
        <v>0.23959374967938471</v>
      </c>
      <c r="FW41" s="3">
        <v>1648400</v>
      </c>
      <c r="FX41" s="3">
        <v>387810</v>
      </c>
      <c r="FY41" s="3">
        <v>395860</v>
      </c>
      <c r="FZ41" s="3">
        <v>402530</v>
      </c>
      <c r="GA41" s="3">
        <v>2202120.7347683022</v>
      </c>
      <c r="GB41" s="3">
        <v>440828.53456037078</v>
      </c>
      <c r="GC41" s="3">
        <v>472638.77315661887</v>
      </c>
      <c r="GD41" s="3">
        <v>472294.4135172696</v>
      </c>
      <c r="GE41" s="3">
        <v>80594</v>
      </c>
      <c r="GF41" s="12">
        <f t="shared" si="42"/>
        <v>27.323631222774676</v>
      </c>
      <c r="GG41" s="9">
        <v>2066728.5733099999</v>
      </c>
      <c r="GH41" s="9">
        <v>1175999.8899999999</v>
      </c>
      <c r="GI41" s="9">
        <v>909270.00199999998</v>
      </c>
      <c r="GJ41" s="4">
        <f t="shared" ref="GJ41:GJ60" si="189">+(GJ40*(1-$C$1)+GB41/GA41)*GA40/GA41</f>
        <v>2.9299683550489397</v>
      </c>
      <c r="GK41" s="3">
        <f t="shared" si="43"/>
        <v>0.16491701863897706</v>
      </c>
      <c r="GL41" s="3">
        <f t="shared" si="7"/>
        <v>0.24217119631157485</v>
      </c>
      <c r="GM41">
        <v>347999.99385600002</v>
      </c>
      <c r="GN41">
        <v>17</v>
      </c>
      <c r="GO41">
        <f t="shared" si="88"/>
        <v>2047058.7873882353</v>
      </c>
      <c r="GP41">
        <f t="shared" si="44"/>
        <v>6055449.3182737427</v>
      </c>
      <c r="GQ41" s="20">
        <v>516.11</v>
      </c>
      <c r="GR41" s="3">
        <f t="shared" si="135"/>
        <v>5661581.561901792</v>
      </c>
      <c r="GS41" s="3">
        <f t="shared" si="136"/>
        <v>303218.97938829212</v>
      </c>
      <c r="GT41" s="3">
        <f t="shared" si="107"/>
        <v>5964800.5412900839</v>
      </c>
      <c r="GU41">
        <f t="shared" si="169"/>
        <v>0.16731603220603714</v>
      </c>
      <c r="GV41" s="3">
        <v>62527.632758312058</v>
      </c>
      <c r="GW41" s="3">
        <v>12194.42268752231</v>
      </c>
      <c r="GX41" s="3">
        <v>11044.724535210171</v>
      </c>
      <c r="GY41" s="3">
        <v>17517.801664136921</v>
      </c>
      <c r="GZ41" s="3">
        <v>182689.92980348031</v>
      </c>
      <c r="HA41" s="3">
        <v>31231.444851543511</v>
      </c>
      <c r="HB41" s="3">
        <v>29153.571706842009</v>
      </c>
      <c r="HC41" s="3">
        <v>41747.283327560603</v>
      </c>
      <c r="HD41" s="3">
        <v>10500.3</v>
      </c>
      <c r="HE41" s="12">
        <f t="shared" si="45"/>
        <v>17.398543832412436</v>
      </c>
      <c r="HF41" s="9">
        <v>109555.823752</v>
      </c>
      <c r="HG41" s="9">
        <v>26016.007317169133</v>
      </c>
      <c r="HH41" s="9">
        <v>49041.248234878316</v>
      </c>
      <c r="HI41" s="4">
        <f t="shared" ref="HI41:HI60" si="190">+(HI40*(1-$C$1)+HA41/GZ41)*GZ40/GZ41</f>
        <v>2.9395088837753107</v>
      </c>
      <c r="HJ41" s="3">
        <f t="shared" si="46"/>
        <v>0.12550747689410571</v>
      </c>
      <c r="HK41" s="3">
        <f t="shared" si="8"/>
        <v>0.22839922878377444</v>
      </c>
      <c r="HL41">
        <v>9489.9998720000003</v>
      </c>
      <c r="HM41">
        <v>9</v>
      </c>
      <c r="HN41">
        <f t="shared" si="89"/>
        <v>105444.44302222223</v>
      </c>
      <c r="HO41">
        <f t="shared" si="47"/>
        <v>322040.31718832621</v>
      </c>
      <c r="HP41" s="20">
        <v>161.589</v>
      </c>
      <c r="HQ41" s="3">
        <f t="shared" si="137"/>
        <v>315671.10654692532</v>
      </c>
      <c r="HR41" s="3">
        <f t="shared" si="138"/>
        <v>7377.6273428415989</v>
      </c>
      <c r="HS41" s="3">
        <f t="shared" si="108"/>
        <v>323048.73388976691</v>
      </c>
      <c r="HT41">
        <f t="shared" si="170"/>
        <v>0.1250856304760071</v>
      </c>
      <c r="HU41" s="3">
        <v>809600.54860500002</v>
      </c>
      <c r="HV41" s="3">
        <v>172051.90259400001</v>
      </c>
      <c r="HW41" s="3">
        <v>147486.9</v>
      </c>
      <c r="HX41" s="3">
        <v>146938.20000000001</v>
      </c>
      <c r="HY41" s="3">
        <v>1378107.9285126289</v>
      </c>
      <c r="HZ41" s="3">
        <v>281442.49493011541</v>
      </c>
      <c r="IA41" s="3">
        <v>243890.41864265551</v>
      </c>
      <c r="IB41" s="3">
        <v>265720.27782672242</v>
      </c>
      <c r="IC41" s="3">
        <v>56797.1</v>
      </c>
      <c r="ID41" s="12">
        <f t="shared" si="48"/>
        <v>24.263702345940708</v>
      </c>
      <c r="IE41" s="9">
        <v>1271907.2535000001</v>
      </c>
      <c r="IF41" s="9">
        <v>397054.35496473021</v>
      </c>
      <c r="IG41" s="9">
        <v>534602.47700838372</v>
      </c>
      <c r="IH41" s="4">
        <f t="shared" si="171"/>
        <v>3.0171184213624582</v>
      </c>
      <c r="II41" s="3">
        <f t="shared" si="49"/>
        <v>0.12590138613554486</v>
      </c>
      <c r="IJ41" s="3">
        <f t="shared" si="9"/>
        <v>0.18183356008547399</v>
      </c>
      <c r="IK41">
        <v>128999.99744000001</v>
      </c>
      <c r="IL41">
        <v>10</v>
      </c>
      <c r="IM41">
        <f t="shared" si="90"/>
        <v>1289999.9743999999</v>
      </c>
      <c r="IN41">
        <f t="shared" si="50"/>
        <v>3837494.8047993802</v>
      </c>
      <c r="IO41" s="20">
        <v>149.57</v>
      </c>
      <c r="IP41" s="3">
        <f t="shared" si="139"/>
        <v>3638126.2827416477</v>
      </c>
      <c r="IQ41" s="3">
        <f t="shared" si="140"/>
        <v>91391.100616730706</v>
      </c>
      <c r="IR41" s="3">
        <f t="shared" si="109"/>
        <v>3729517.3833583784</v>
      </c>
      <c r="IS41">
        <f t="shared" si="172"/>
        <v>0.12968608083690991</v>
      </c>
      <c r="IT41" s="3">
        <v>268299</v>
      </c>
      <c r="IU41" s="3">
        <v>487961514.22529572</v>
      </c>
      <c r="IV41" s="3">
        <v>148191404.0468992</v>
      </c>
      <c r="IW41" s="3">
        <v>47670295.546389513</v>
      </c>
      <c r="IX41" s="3">
        <v>37297203.421671748</v>
      </c>
      <c r="IY41" s="3">
        <v>3413165.8943726402</v>
      </c>
      <c r="IZ41" s="3">
        <v>979119.87842177879</v>
      </c>
      <c r="JA41" s="3">
        <v>293800.57209379261</v>
      </c>
      <c r="JB41" s="3">
        <v>288664.59634511202</v>
      </c>
      <c r="JC41" s="3">
        <v>124567</v>
      </c>
      <c r="JD41" s="12">
        <f t="shared" si="51"/>
        <v>27.400241591855309</v>
      </c>
      <c r="JE41" s="9">
        <v>3770266.3384500002</v>
      </c>
      <c r="JF41" s="9">
        <v>2034072.67</v>
      </c>
      <c r="JG41" s="9">
        <v>1520390</v>
      </c>
      <c r="JH41" s="4">
        <f t="shared" ref="JH41:JH60" si="191">+(JH40*(1-$C$1)+IZ41/IY41)*IY40/IY41</f>
        <v>3.344701608502366</v>
      </c>
      <c r="JI41" s="3">
        <f t="shared" si="52"/>
        <v>0.1354174023703319</v>
      </c>
      <c r="JJ41" s="3">
        <f t="shared" si="10"/>
        <v>8.7063729916239965E-2</v>
      </c>
      <c r="JK41">
        <v>2399999.8853119998</v>
      </c>
      <c r="JL41">
        <v>62</v>
      </c>
      <c r="JM41">
        <f t="shared" si="91"/>
        <v>3870967.5569548383</v>
      </c>
      <c r="JN41">
        <f t="shared" si="53"/>
        <v>12610415.886696041</v>
      </c>
      <c r="JO41" s="20">
        <v>2225.16</v>
      </c>
      <c r="JP41" s="3">
        <f t="shared" si="141"/>
        <v>7400978.152805103</v>
      </c>
      <c r="JQ41" s="3">
        <f t="shared" si="142"/>
        <v>2124851.7357075592</v>
      </c>
      <c r="JR41" s="3">
        <f t="shared" si="110"/>
        <v>9525829.8885126617</v>
      </c>
      <c r="JS41">
        <f t="shared" si="173"/>
        <v>0.17702366769719885</v>
      </c>
      <c r="JT41" s="3">
        <v>268299</v>
      </c>
      <c r="JU41" s="3">
        <v>58773</v>
      </c>
      <c r="JV41" s="3">
        <v>148574</v>
      </c>
      <c r="JW41" s="3">
        <v>138414</v>
      </c>
      <c r="JX41" s="3">
        <v>409317.05835298839</v>
      </c>
      <c r="JY41" s="3">
        <v>77095.033258407246</v>
      </c>
      <c r="JZ41" s="3">
        <v>177711.70101802261</v>
      </c>
      <c r="KA41" s="3">
        <v>158261.91263356141</v>
      </c>
      <c r="KB41" s="3">
        <v>15182</v>
      </c>
      <c r="KC41" s="12">
        <f t="shared" si="54"/>
        <v>26.960680961203291</v>
      </c>
      <c r="KD41" s="9">
        <v>334653.60767</v>
      </c>
      <c r="KE41" s="9">
        <v>449343.4</v>
      </c>
      <c r="KF41" s="9">
        <v>405198.33199999999</v>
      </c>
      <c r="KG41" s="4">
        <f t="shared" ref="KG41:KG60" si="192">+(KG40*(1-$C$1)+JY41/JX41)*JX40/JX41</f>
        <v>3.1704089698767324</v>
      </c>
      <c r="KH41" s="3">
        <f t="shared" si="55"/>
        <v>0.38662362863235006</v>
      </c>
      <c r="KI41" s="3">
        <f t="shared" si="11"/>
        <v>0.53482867994289951</v>
      </c>
      <c r="KJ41">
        <v>134999.998464</v>
      </c>
      <c r="KK41">
        <v>40</v>
      </c>
      <c r="KL41">
        <f t="shared" si="92"/>
        <v>337499.99615999998</v>
      </c>
      <c r="KM41">
        <f t="shared" si="56"/>
        <v>1060988.7995585769</v>
      </c>
      <c r="KN41" s="20">
        <v>669.84</v>
      </c>
      <c r="KO41" s="3">
        <f t="shared" si="143"/>
        <v>913529.13738742669</v>
      </c>
      <c r="KP41" s="3">
        <f t="shared" si="144"/>
        <v>157749.42065764969</v>
      </c>
      <c r="KQ41" s="3">
        <f t="shared" si="111"/>
        <v>1071278.5580450764</v>
      </c>
      <c r="KR41">
        <f t="shared" si="174"/>
        <v>0.38305703413774839</v>
      </c>
      <c r="KS41" s="3">
        <v>797314</v>
      </c>
      <c r="KT41" s="3">
        <v>151226</v>
      </c>
      <c r="KU41" s="3">
        <v>301955</v>
      </c>
      <c r="KV41" s="3">
        <v>248246</v>
      </c>
      <c r="KW41" s="3">
        <v>146510.92358963881</v>
      </c>
      <c r="KX41" s="3">
        <v>22089.439208727428</v>
      </c>
      <c r="KY41" s="3">
        <v>61878.703061417938</v>
      </c>
      <c r="KZ41" s="3">
        <v>31734.269715230879</v>
      </c>
      <c r="LA41" s="3">
        <v>4286</v>
      </c>
      <c r="LB41" s="12">
        <f t="shared" si="57"/>
        <v>34.183603264031454</v>
      </c>
      <c r="LC41" s="9">
        <v>128590.98162999999</v>
      </c>
      <c r="LD41" s="9">
        <v>60032.108762654883</v>
      </c>
      <c r="LE41" s="9">
        <v>67914.174922277525</v>
      </c>
      <c r="LF41" s="4">
        <f t="shared" ref="LF41:LF60" si="193">+(LF40*(1-$C$1)+KX41/KW41)*KW40/KW41</f>
        <v>3.807457392892371</v>
      </c>
      <c r="LG41" s="3">
        <f t="shared" si="58"/>
        <v>0.13280078517708818</v>
      </c>
      <c r="LH41" s="3">
        <f t="shared" si="12"/>
        <v>0.34503407691323618</v>
      </c>
      <c r="LI41">
        <v>17799.999488000001</v>
      </c>
      <c r="LJ41">
        <v>14</v>
      </c>
      <c r="LK41">
        <f t="shared" si="93"/>
        <v>127142.85348571428</v>
      </c>
      <c r="LL41">
        <f t="shared" si="59"/>
        <v>489604.68366643053</v>
      </c>
      <c r="LM41" s="20">
        <v>570.97</v>
      </c>
      <c r="LN41" s="3">
        <f t="shared" si="145"/>
        <v>472543.28802996303</v>
      </c>
      <c r="LO41" s="3">
        <f t="shared" si="146"/>
        <v>13000.352115545449</v>
      </c>
      <c r="LP41" s="3">
        <f t="shared" si="112"/>
        <v>485543.64014550846</v>
      </c>
      <c r="LQ41">
        <f t="shared" si="175"/>
        <v>0.13392984767151589</v>
      </c>
      <c r="LR41" s="3">
        <v>376712.71959210222</v>
      </c>
      <c r="LS41" s="3">
        <v>85324</v>
      </c>
      <c r="LT41" s="3">
        <v>62572.333959861753</v>
      </c>
      <c r="LU41" s="3">
        <v>72753.140025056375</v>
      </c>
      <c r="LV41" s="3">
        <v>803719.40631990449</v>
      </c>
      <c r="LW41" s="3">
        <v>199708.641359117</v>
      </c>
      <c r="LX41" s="3">
        <v>115391.92409104759</v>
      </c>
      <c r="LY41" s="3">
        <v>133687.85781027851</v>
      </c>
      <c r="LZ41" s="3">
        <v>39175.007755653598</v>
      </c>
      <c r="MA41" s="12">
        <f t="shared" si="60"/>
        <v>20.516126284720762</v>
      </c>
      <c r="MB41" s="9">
        <v>613015.64744900004</v>
      </c>
      <c r="MC41" s="9">
        <v>164686.59045892608</v>
      </c>
      <c r="MD41" s="9">
        <v>258566.02077682485</v>
      </c>
      <c r="ME41" s="4">
        <f t="shared" ref="ME41:ME60" si="194">+(ME40*(1-$C$1)+LW41/LV41)*LV40/LV41</f>
        <v>2.9700204927490681</v>
      </c>
      <c r="MF41" s="3">
        <f t="shared" si="61"/>
        <v>0.1225547715873275</v>
      </c>
      <c r="MG41" s="3">
        <f t="shared" si="13"/>
        <v>0.179613624583006</v>
      </c>
      <c r="MH41">
        <v>99000.000511999999</v>
      </c>
      <c r="MI41">
        <v>16</v>
      </c>
      <c r="MJ41">
        <f t="shared" si="94"/>
        <v>618750.00320000004</v>
      </c>
      <c r="MK41">
        <f t="shared" si="62"/>
        <v>1820669.0352993682</v>
      </c>
      <c r="ML41" s="20">
        <v>110.69</v>
      </c>
      <c r="MM41" s="3">
        <f t="shared" si="147"/>
        <v>1661607.8808424089</v>
      </c>
      <c r="MN41" s="3">
        <f t="shared" si="148"/>
        <v>67428.007856572382</v>
      </c>
      <c r="MO41" s="3">
        <f t="shared" si="113"/>
        <v>1729035.8886989811</v>
      </c>
      <c r="MP41">
        <f t="shared" si="176"/>
        <v>0.12942266443872907</v>
      </c>
      <c r="MQ41" s="3">
        <v>1555130.2902320479</v>
      </c>
      <c r="MR41" s="3">
        <v>283532.43551121862</v>
      </c>
      <c r="MS41" s="3">
        <v>437450.78158477938</v>
      </c>
      <c r="MT41" s="3">
        <v>409202.03331287601</v>
      </c>
      <c r="MU41" s="3">
        <v>205412.7153378771</v>
      </c>
      <c r="MV41" s="3">
        <v>34718.262842857257</v>
      </c>
      <c r="MW41" s="3">
        <v>53788.651972499698</v>
      </c>
      <c r="MX41" s="3">
        <v>57902.014225499501</v>
      </c>
      <c r="MY41" s="3">
        <v>8668</v>
      </c>
      <c r="MZ41" s="12">
        <f t="shared" si="63"/>
        <v>23.697821335703402</v>
      </c>
      <c r="NA41" s="9">
        <v>266223.851502</v>
      </c>
      <c r="NB41" s="9">
        <v>147997.16100000002</v>
      </c>
      <c r="NC41" s="9">
        <v>208433.96</v>
      </c>
      <c r="ND41" s="4">
        <f t="shared" ref="ND41:ND60" si="195">+(ND40*(1-$C$1)+MV41/MU41)*MU40/MU41</f>
        <v>3.0925442250866406</v>
      </c>
      <c r="NE41" s="3">
        <f t="shared" si="64"/>
        <v>0.23361128141357507</v>
      </c>
      <c r="NF41" s="3">
        <f t="shared" si="14"/>
        <v>0.27221282365071886</v>
      </c>
      <c r="NG41">
        <v>78399.995903999996</v>
      </c>
      <c r="NH41">
        <v>29</v>
      </c>
      <c r="NI41">
        <f t="shared" si="95"/>
        <v>270344.81346206897</v>
      </c>
      <c r="NJ41">
        <f t="shared" si="65"/>
        <v>823309.03454283345</v>
      </c>
      <c r="NK41" s="20">
        <v>857.6</v>
      </c>
      <c r="NL41" s="3">
        <f t="shared" si="149"/>
        <v>676891.90437294985</v>
      </c>
      <c r="NM41" s="3">
        <f t="shared" si="150"/>
        <v>94481.594204668116</v>
      </c>
      <c r="NN41" s="3">
        <f t="shared" si="114"/>
        <v>771373.49857761792</v>
      </c>
      <c r="NO41">
        <f t="shared" si="177"/>
        <v>0.2506771145812019</v>
      </c>
      <c r="NP41" s="3">
        <v>361424.4869247821</v>
      </c>
      <c r="NQ41" s="3">
        <v>90740.318266708986</v>
      </c>
      <c r="NR41" s="3">
        <v>127691.258380995</v>
      </c>
      <c r="NS41" s="3">
        <v>115946.244298708</v>
      </c>
      <c r="NT41" s="3">
        <v>228922.63714544589</v>
      </c>
      <c r="NU41" s="3">
        <v>48152.174248820833</v>
      </c>
      <c r="NV41" s="3">
        <v>74481.23643712209</v>
      </c>
      <c r="NW41" s="3">
        <v>63099.119839478808</v>
      </c>
      <c r="NX41" s="3">
        <v>6943.0950000000003</v>
      </c>
      <c r="NY41" s="12">
        <f t="shared" si="66"/>
        <v>32.971266725494303</v>
      </c>
      <c r="NZ41" s="9">
        <v>251791.351184</v>
      </c>
      <c r="OA41" s="9">
        <v>579442.55604395596</v>
      </c>
      <c r="OB41" s="9">
        <v>374632.0778846154</v>
      </c>
      <c r="OC41" s="4">
        <f t="shared" ref="OC41:OC60" si="196">+(OC40*(1-$C$1)+NU41/NT41)*NT40/NT41</f>
        <v>3.5559070587730042</v>
      </c>
      <c r="OD41" s="3">
        <f t="shared" si="67"/>
        <v>0.43360835264682185</v>
      </c>
      <c r="OE41" s="3">
        <f t="shared" si="15"/>
        <v>0.3370517376295088</v>
      </c>
      <c r="OF41">
        <v>194999.99231999999</v>
      </c>
      <c r="OG41">
        <v>78</v>
      </c>
      <c r="OH41">
        <f t="shared" si="96"/>
        <v>249999.99015384613</v>
      </c>
      <c r="OI41">
        <f t="shared" si="68"/>
        <v>895346.64301317802</v>
      </c>
      <c r="OJ41" s="20">
        <v>747.07</v>
      </c>
      <c r="OK41" s="3">
        <f t="shared" si="151"/>
        <v>706047.42659278645</v>
      </c>
      <c r="OL41" s="3">
        <f t="shared" si="152"/>
        <v>213111.73751213917</v>
      </c>
      <c r="OM41" s="3">
        <f t="shared" si="115"/>
        <v>919159.16410492558</v>
      </c>
      <c r="ON41">
        <f t="shared" si="178"/>
        <v>0.42442188741261871</v>
      </c>
      <c r="OO41" s="3">
        <v>627766</v>
      </c>
      <c r="OP41" s="3">
        <v>103913</v>
      </c>
      <c r="OQ41" s="3">
        <v>149134</v>
      </c>
      <c r="OR41" s="3">
        <v>152478</v>
      </c>
      <c r="OS41" s="3">
        <v>1293514.522899657</v>
      </c>
      <c r="OT41" s="3">
        <v>195946.1612150991</v>
      </c>
      <c r="OU41" s="3">
        <v>258742.0490616243</v>
      </c>
      <c r="OV41" s="3">
        <v>253561.11374898159</v>
      </c>
      <c r="OW41" s="3">
        <v>57585</v>
      </c>
      <c r="OX41" s="12">
        <f t="shared" si="69"/>
        <v>22.462699017099194</v>
      </c>
      <c r="OY41" s="9">
        <v>1098297.2736</v>
      </c>
      <c r="OZ41" s="9">
        <v>1728047.38</v>
      </c>
      <c r="PA41" s="9">
        <v>1714854.456</v>
      </c>
      <c r="PB41" s="4">
        <f t="shared" ref="PB41:PB60" si="197">+(PB40*(1-$C$1)+OT41/OS41)*OS40/OS41</f>
        <v>2.7132346581570479</v>
      </c>
      <c r="PC41" s="3">
        <f t="shared" si="70"/>
        <v>0.57513380829553651</v>
      </c>
      <c r="PD41" s="3">
        <f t="shared" si="16"/>
        <v>0.24022645380603599</v>
      </c>
      <c r="PE41">
        <v>926999.96979200002</v>
      </c>
      <c r="PF41">
        <v>85</v>
      </c>
      <c r="PG41">
        <f t="shared" si="97"/>
        <v>1090588.1997552942</v>
      </c>
      <c r="PH41">
        <f t="shared" si="71"/>
        <v>2979938.2276909137</v>
      </c>
      <c r="PI41" s="20">
        <v>531.98</v>
      </c>
      <c r="PJ41" s="3">
        <f t="shared" si="153"/>
        <v>1936687.024917691</v>
      </c>
      <c r="PK41" s="3">
        <f t="shared" si="154"/>
        <v>996783.72508611169</v>
      </c>
      <c r="PL41" s="3">
        <f t="shared" si="116"/>
        <v>2933470.7500038026</v>
      </c>
      <c r="PM41">
        <f t="shared" si="179"/>
        <v>0.58420339354880135</v>
      </c>
      <c r="PN41" s="3">
        <v>6342300</v>
      </c>
      <c r="PO41" s="3">
        <v>1071550</v>
      </c>
      <c r="PP41" s="3">
        <v>634950</v>
      </c>
      <c r="PQ41" s="3">
        <v>667800</v>
      </c>
      <c r="PR41" s="3">
        <v>8287075</v>
      </c>
      <c r="PS41" s="3">
        <v>1258042.086297096</v>
      </c>
      <c r="PT41" s="3">
        <v>683988.10221634782</v>
      </c>
      <c r="PU41" s="3">
        <v>719150</v>
      </c>
      <c r="PV41" s="3">
        <v>256922</v>
      </c>
      <c r="PW41" s="12">
        <f t="shared" si="72"/>
        <v>32.255217536839972</v>
      </c>
      <c r="PX41" s="9">
        <v>6337750</v>
      </c>
      <c r="PY41" s="9">
        <v>2244530.62</v>
      </c>
      <c r="PZ41" s="9">
        <v>2735980</v>
      </c>
      <c r="QA41" s="4">
        <f t="shared" ref="QA41:QA60" si="198">+(QA40*(1-$C$1)+PS41/PR41)*PR40/PR41</f>
        <v>2.6138972812083097</v>
      </c>
      <c r="QB41" s="3">
        <f t="shared" si="73"/>
        <v>0.1549169321245297</v>
      </c>
      <c r="QC41" s="3">
        <f t="shared" si="17"/>
        <v>0.10270327799063431</v>
      </c>
      <c r="QD41">
        <v>4489999.8105600001</v>
      </c>
      <c r="QE41">
        <v>72</v>
      </c>
      <c r="QF41">
        <f t="shared" si="98"/>
        <v>6236110.8480000002</v>
      </c>
      <c r="QG41">
        <f t="shared" si="74"/>
        <v>16566227.493977964</v>
      </c>
      <c r="QH41" s="20">
        <v>802.49</v>
      </c>
      <c r="QI41" s="3">
        <f t="shared" si="155"/>
        <v>13161205.126831541</v>
      </c>
      <c r="QJ41" s="3">
        <f t="shared" si="156"/>
        <v>4504832.944877916</v>
      </c>
      <c r="QK41" s="3">
        <f t="shared" si="117"/>
        <v>17666038.071709458</v>
      </c>
      <c r="QL41">
        <f t="shared" si="180"/>
        <v>0.14499650353793331</v>
      </c>
      <c r="QM41" s="3">
        <v>76492</v>
      </c>
      <c r="QN41" s="3">
        <v>12973</v>
      </c>
      <c r="QO41" s="3">
        <v>23239</v>
      </c>
      <c r="QP41" s="3">
        <v>21810</v>
      </c>
      <c r="QQ41" s="3">
        <v>63684.074327216571</v>
      </c>
      <c r="QR41" s="3">
        <v>9611.4309884408012</v>
      </c>
      <c r="QS41" s="3">
        <v>15895.2892841632</v>
      </c>
      <c r="QT41" s="3">
        <v>12901.518113272679</v>
      </c>
      <c r="QU41">
        <v>3552.2</v>
      </c>
      <c r="QV41" s="12">
        <f t="shared" si="75"/>
        <v>17.928065516360729</v>
      </c>
      <c r="QW41" s="31">
        <v>40171.569374999999</v>
      </c>
      <c r="QX41" s="9">
        <v>12995.01646179728</v>
      </c>
      <c r="QY41" s="9">
        <v>48436.447882782144</v>
      </c>
      <c r="QZ41" s="4">
        <f t="shared" ref="QZ41:QZ60" si="199">+(QZ40*(1-$C$1)+QR41/QQ41)*QQ40/QQ41</f>
        <v>3.4192967825289267</v>
      </c>
      <c r="RA41" s="3">
        <f t="shared" si="76"/>
        <v>0.30137961385575474</v>
      </c>
      <c r="RB41" s="3">
        <f t="shared" si="18"/>
        <v>0.29446870260942321</v>
      </c>
      <c r="RC41">
        <v>15299.999744000001</v>
      </c>
      <c r="RD41">
        <v>37.551163448351147</v>
      </c>
      <c r="RE41">
        <f t="shared" si="99"/>
        <v>40744.409331135692</v>
      </c>
      <c r="RF41">
        <f t="shared" si="77"/>
        <v>137358.51791307508</v>
      </c>
      <c r="RG41" s="18">
        <v>56.582000000000001</v>
      </c>
      <c r="RH41" s="3">
        <f t="shared" si="157"/>
        <v>125258.15748139867</v>
      </c>
      <c r="RI41" s="3">
        <f t="shared" si="158"/>
        <v>9042.8166694917327</v>
      </c>
      <c r="RJ41" s="3">
        <f t="shared" si="118"/>
        <v>134300.9741508904</v>
      </c>
      <c r="RK41">
        <f t="shared" si="181"/>
        <v>0.31070073079549088</v>
      </c>
      <c r="RL41" s="3">
        <v>263993200</v>
      </c>
      <c r="RM41" s="3">
        <v>95092200</v>
      </c>
      <c r="RN41" s="3">
        <v>70726100</v>
      </c>
      <c r="RO41" s="3">
        <v>71311900</v>
      </c>
      <c r="RP41" s="3">
        <v>542721.72822454153</v>
      </c>
      <c r="RQ41" s="3">
        <v>199512.23473239219</v>
      </c>
      <c r="RR41" s="3">
        <v>79092.343560811452</v>
      </c>
      <c r="RS41" s="3">
        <v>123011.0335365783</v>
      </c>
      <c r="RT41">
        <v>43663</v>
      </c>
      <c r="RU41" s="12">
        <f t="shared" si="78"/>
        <v>12.429785590191731</v>
      </c>
      <c r="RV41" s="9">
        <v>343938.02302299999</v>
      </c>
      <c r="RW41" s="9">
        <v>52463.589634552896</v>
      </c>
      <c r="RX41" s="9">
        <v>70216.704010308807</v>
      </c>
      <c r="RY41" s="4">
        <f t="shared" ref="RY41:RY60" si="200">+(RY40*(1-$C$1)+RQ41/RP41)*RP40/RP41</f>
        <v>2.4077424938924943</v>
      </c>
      <c r="RZ41" s="3">
        <f t="shared" si="79"/>
        <v>7.5694833350119187E-2</v>
      </c>
      <c r="SA41" s="3">
        <f t="shared" si="20"/>
        <v>0.26901829289542306</v>
      </c>
      <c r="SB41">
        <v>106999.99641599999</v>
      </c>
      <c r="SC41">
        <v>32.435459648698888</v>
      </c>
      <c r="SD41">
        <f t="shared" si="119"/>
        <v>329885.86434381601</v>
      </c>
      <c r="SE41">
        <f t="shared" si="80"/>
        <v>828114.19329785206</v>
      </c>
      <c r="SF41" s="18">
        <v>115.611</v>
      </c>
      <c r="SG41" s="3">
        <f t="shared" si="159"/>
        <v>828114.19329785195</v>
      </c>
      <c r="SH41" s="3">
        <f t="shared" si="160"/>
        <v>83666.440530742257</v>
      </c>
      <c r="SI41" s="3">
        <f t="shared" si="120"/>
        <v>911780.63382859423</v>
      </c>
      <c r="SJ41">
        <f t="shared" si="182"/>
        <v>6.8611027611288941E-2</v>
      </c>
    </row>
    <row r="42" spans="1:504">
      <c r="A42" s="43" t="s">
        <v>65</v>
      </c>
      <c r="B42" s="44"/>
      <c r="C42" s="2" t="s">
        <v>30</v>
      </c>
      <c r="D42" s="4">
        <v>456053</v>
      </c>
      <c r="E42" s="4">
        <v>106221</v>
      </c>
      <c r="F42" s="4">
        <v>81346</v>
      </c>
      <c r="G42" s="4">
        <v>83303</v>
      </c>
      <c r="H42" s="4">
        <v>442864.51250768552</v>
      </c>
      <c r="I42" s="4">
        <v>86787.730496192191</v>
      </c>
      <c r="J42" s="4">
        <v>72534.21715472253</v>
      </c>
      <c r="K42" s="4">
        <v>52984.262425443681</v>
      </c>
      <c r="L42" s="4">
        <v>17757.133000000002</v>
      </c>
      <c r="M42" s="12">
        <f t="shared" si="21"/>
        <v>24.940090976830859</v>
      </c>
      <c r="N42" s="9">
        <v>304593.24257499998</v>
      </c>
      <c r="O42" s="9">
        <v>97808.740824840002</v>
      </c>
      <c r="P42" s="9">
        <v>264563.92800000001</v>
      </c>
      <c r="Q42" s="4">
        <f t="shared" si="161"/>
        <v>3.2350544573278115</v>
      </c>
      <c r="R42" s="3">
        <f t="shared" si="22"/>
        <v>0.22133128303497279</v>
      </c>
      <c r="S42" s="3">
        <f t="shared" si="19"/>
        <v>0.18051520327681211</v>
      </c>
      <c r="T42">
        <v>204866.02752</v>
      </c>
      <c r="U42">
        <v>65</v>
      </c>
      <c r="V42">
        <f t="shared" si="81"/>
        <v>315178.50387692306</v>
      </c>
      <c r="W42">
        <f t="shared" si="23"/>
        <v>985375.72706418496</v>
      </c>
      <c r="X42" s="18">
        <v>273.00299999999999</v>
      </c>
      <c r="Y42" s="3">
        <f t="shared" si="121"/>
        <v>833066.73311609856</v>
      </c>
      <c r="Z42" s="3">
        <f t="shared" si="122"/>
        <v>170237.52719950071</v>
      </c>
      <c r="AA42" s="3">
        <f t="shared" si="100"/>
        <v>1003304.2603155993</v>
      </c>
      <c r="AB42">
        <f t="shared" si="162"/>
        <v>0.21658781323161252</v>
      </c>
      <c r="AC42" s="4">
        <v>159274.55300000001</v>
      </c>
      <c r="AD42" s="4">
        <v>38358.667999999998</v>
      </c>
      <c r="AE42" s="4">
        <v>52059.296000000002</v>
      </c>
      <c r="AF42" s="4">
        <v>52200.881000000001</v>
      </c>
      <c r="AG42" s="4">
        <v>207342.67916213191</v>
      </c>
      <c r="AH42" s="4">
        <v>49521.553265571558</v>
      </c>
      <c r="AI42" s="4">
        <v>65087.897107079843</v>
      </c>
      <c r="AJ42" s="4">
        <v>67144.438235277266</v>
      </c>
      <c r="AK42" s="4">
        <v>7905.6319999999996</v>
      </c>
      <c r="AL42" s="12">
        <f t="shared" si="24"/>
        <v>26.227211077132342</v>
      </c>
      <c r="AM42" s="9">
        <v>189708.94756999999</v>
      </c>
      <c r="AN42" s="9">
        <v>115005.73617509675</v>
      </c>
      <c r="AO42" s="9">
        <v>133599.60999999999</v>
      </c>
      <c r="AP42" s="4">
        <f t="shared" si="183"/>
        <v>3.2882301064491983</v>
      </c>
      <c r="AQ42" s="3">
        <f t="shared" si="25"/>
        <v>0.20538672229870242</v>
      </c>
      <c r="AR42" s="3">
        <f t="shared" si="1"/>
        <v>0.32729703218818634</v>
      </c>
      <c r="AS42">
        <v>28437.000192</v>
      </c>
      <c r="AT42">
        <v>15</v>
      </c>
      <c r="AU42">
        <f t="shared" si="82"/>
        <v>189580.00128</v>
      </c>
      <c r="AV42">
        <f t="shared" si="26"/>
        <v>623806.67286246642</v>
      </c>
      <c r="AW42" s="20">
        <v>1016.71</v>
      </c>
      <c r="AX42" s="3">
        <f t="shared" si="123"/>
        <v>611622.17481164192</v>
      </c>
      <c r="AY42" s="3">
        <f t="shared" si="124"/>
        <v>18124.486147718882</v>
      </c>
      <c r="AZ42" s="3">
        <f t="shared" si="101"/>
        <v>629746.66095936077</v>
      </c>
      <c r="BA42">
        <f t="shared" si="163"/>
        <v>0.20339050349483392</v>
      </c>
      <c r="BB42" s="4">
        <v>190373.83402186021</v>
      </c>
      <c r="BC42" s="4">
        <v>38217.805301612767</v>
      </c>
      <c r="BD42" s="4">
        <v>116130.5960114404</v>
      </c>
      <c r="BE42" s="4">
        <v>109958.1454446452</v>
      </c>
      <c r="BF42" s="4">
        <v>256143.77234938651</v>
      </c>
      <c r="BG42" s="4">
        <v>50480.929128141339</v>
      </c>
      <c r="BH42" s="4">
        <v>145701.61635302831</v>
      </c>
      <c r="BI42" s="4">
        <v>144044.54136555071</v>
      </c>
      <c r="BJ42" s="4">
        <v>10086</v>
      </c>
      <c r="BK42" s="12">
        <f t="shared" si="27"/>
        <v>25.395971876798185</v>
      </c>
      <c r="BL42" s="9">
        <v>215773.70723100001</v>
      </c>
      <c r="BM42" s="9">
        <v>457994.65600000002</v>
      </c>
      <c r="BN42" s="9">
        <v>437690.39059999998</v>
      </c>
      <c r="BO42" s="4">
        <f t="shared" si="184"/>
        <v>2.7861948721229135</v>
      </c>
      <c r="BP42" s="3">
        <f t="shared" si="28"/>
        <v>0.72059273928399614</v>
      </c>
      <c r="BQ42" s="3">
        <f t="shared" si="2"/>
        <v>0.59380203854623292</v>
      </c>
      <c r="BR42">
        <v>78066.999296000009</v>
      </c>
      <c r="BS42">
        <v>35</v>
      </c>
      <c r="BT42">
        <f t="shared" si="83"/>
        <v>223048.56941714289</v>
      </c>
      <c r="BU42">
        <f t="shared" si="29"/>
        <v>601187.59662596299</v>
      </c>
      <c r="BV42" s="20">
        <v>702.12</v>
      </c>
      <c r="BW42" s="3">
        <f t="shared" si="125"/>
        <v>518879.66706832562</v>
      </c>
      <c r="BX42" s="3">
        <f t="shared" si="126"/>
        <v>71021.086639351794</v>
      </c>
      <c r="BY42" s="3">
        <f t="shared" si="102"/>
        <v>589900.75370767736</v>
      </c>
      <c r="BZ42">
        <f t="shared" si="164"/>
        <v>0.73392140227704905</v>
      </c>
      <c r="CA42" s="4">
        <v>741704</v>
      </c>
      <c r="CB42" s="4">
        <v>139373</v>
      </c>
      <c r="CC42" s="4">
        <v>216920</v>
      </c>
      <c r="CD42" s="4">
        <v>216776</v>
      </c>
      <c r="CE42" s="4">
        <v>780333.0779296417</v>
      </c>
      <c r="CF42" s="4">
        <v>134346.28440691761</v>
      </c>
      <c r="CG42" s="4">
        <v>221110.81017210271</v>
      </c>
      <c r="CH42" s="4">
        <v>191738.65024604951</v>
      </c>
      <c r="CI42" s="4">
        <v>28684.763999999999</v>
      </c>
      <c r="CJ42" s="12">
        <f t="shared" si="30"/>
        <v>27.203747534044265</v>
      </c>
      <c r="CK42" s="9">
        <v>563940.28778799996</v>
      </c>
      <c r="CL42" s="9">
        <v>276804.96159818734</v>
      </c>
      <c r="CM42" s="9">
        <v>534625.61981873109</v>
      </c>
      <c r="CN42" s="4">
        <f t="shared" si="185"/>
        <v>2.7149177217745684</v>
      </c>
      <c r="CO42" s="3">
        <f t="shared" si="31"/>
        <v>0.31865022692035389</v>
      </c>
      <c r="CP42" s="3">
        <f t="shared" si="3"/>
        <v>0.29236460906237527</v>
      </c>
      <c r="CQ42">
        <v>326524.010496</v>
      </c>
      <c r="CR42">
        <v>58</v>
      </c>
      <c r="CS42">
        <f t="shared" si="84"/>
        <v>562972.43188965518</v>
      </c>
      <c r="CT42">
        <f t="shared" si="32"/>
        <v>1531051.4813382912</v>
      </c>
      <c r="CU42" s="20">
        <v>365.71</v>
      </c>
      <c r="CV42" s="3">
        <f t="shared" si="127"/>
        <v>1238209.1490563033</v>
      </c>
      <c r="CW42" s="3">
        <f t="shared" si="128"/>
        <v>265970.91246720089</v>
      </c>
      <c r="CX42" s="3">
        <f t="shared" si="103"/>
        <v>1504180.0615235041</v>
      </c>
      <c r="CY42">
        <f t="shared" si="165"/>
        <v>0.32552030307893426</v>
      </c>
      <c r="CZ42" s="4">
        <v>911810</v>
      </c>
      <c r="DA42" s="4">
        <v>154186</v>
      </c>
      <c r="DB42" s="4">
        <v>340704</v>
      </c>
      <c r="DC42" s="4">
        <v>279677</v>
      </c>
      <c r="DD42" s="4">
        <v>134993.72586297279</v>
      </c>
      <c r="DE42" s="4">
        <v>19874.962195100761</v>
      </c>
      <c r="DF42" s="4">
        <v>46658.108048881259</v>
      </c>
      <c r="DG42" s="4">
        <v>35418.402332222977</v>
      </c>
      <c r="DH42" s="4">
        <v>5189</v>
      </c>
      <c r="DI42" s="12">
        <f t="shared" si="33"/>
        <v>26.015364398337404</v>
      </c>
      <c r="DJ42" s="9">
        <v>140835.11353900001</v>
      </c>
      <c r="DK42" s="9">
        <v>111149.83177925434</v>
      </c>
      <c r="DL42" s="9">
        <v>155186.41565153195</v>
      </c>
      <c r="DM42" s="4">
        <f t="shared" si="186"/>
        <v>2.8579972323971843</v>
      </c>
      <c r="DN42" s="3">
        <f t="shared" si="34"/>
        <v>0.37149051560473562</v>
      </c>
      <c r="DO42" s="3">
        <f t="shared" si="4"/>
        <v>0.34019203562145622</v>
      </c>
      <c r="DP42">
        <v>41784.999936</v>
      </c>
      <c r="DQ42">
        <v>30</v>
      </c>
      <c r="DR42">
        <f t="shared" si="85"/>
        <v>139283.33312</v>
      </c>
      <c r="DS42">
        <f t="shared" si="35"/>
        <v>402506.36471880524</v>
      </c>
      <c r="DT42" s="20">
        <v>932.94</v>
      </c>
      <c r="DU42" s="3">
        <f t="shared" si="129"/>
        <v>366846.87398263835</v>
      </c>
      <c r="DV42" s="3">
        <f t="shared" si="130"/>
        <v>45266.52176611498</v>
      </c>
      <c r="DW42" s="3">
        <f t="shared" si="104"/>
        <v>412113.39574875333</v>
      </c>
      <c r="DX42">
        <f t="shared" si="166"/>
        <v>0.36179438480923243</v>
      </c>
      <c r="DY42" s="4">
        <v>83914</v>
      </c>
      <c r="DZ42" s="4">
        <v>14162</v>
      </c>
      <c r="EA42" s="4">
        <v>26699</v>
      </c>
      <c r="EB42" s="4">
        <v>22879</v>
      </c>
      <c r="EC42" s="4">
        <v>103838.9827070099</v>
      </c>
      <c r="ED42" s="4">
        <v>17301.037789317819</v>
      </c>
      <c r="EE42" s="4">
        <v>26598.585571404361</v>
      </c>
      <c r="EF42" s="4">
        <v>24219.40806452385</v>
      </c>
      <c r="EG42" s="4">
        <v>5066.3999999999996</v>
      </c>
      <c r="EH42" s="12">
        <f t="shared" si="36"/>
        <v>20.495614777161279</v>
      </c>
      <c r="EI42" s="9">
        <v>87420.6769164</v>
      </c>
      <c r="EJ42" s="9">
        <v>40461.177199999998</v>
      </c>
      <c r="EK42" s="9">
        <v>85948.999100000001</v>
      </c>
      <c r="EL42" s="4">
        <f t="shared" si="187"/>
        <v>3.820485847548706</v>
      </c>
      <c r="EM42" s="3">
        <f t="shared" si="37"/>
        <v>0.21908051821815952</v>
      </c>
      <c r="EN42" s="3">
        <f t="shared" si="5"/>
        <v>0.29540958600471912</v>
      </c>
      <c r="EO42">
        <v>23562.000383999999</v>
      </c>
      <c r="EP42">
        <v>27</v>
      </c>
      <c r="EQ42">
        <f t="shared" si="86"/>
        <v>87266.66808888888</v>
      </c>
      <c r="ER42">
        <f t="shared" si="38"/>
        <v>333989.45894223405</v>
      </c>
      <c r="ES42" s="20">
        <v>606.11</v>
      </c>
      <c r="ET42" s="3">
        <f t="shared" si="131"/>
        <v>306860.11838430999</v>
      </c>
      <c r="EU42" s="3">
        <f t="shared" si="132"/>
        <v>22230.953278350604</v>
      </c>
      <c r="EV42" s="3">
        <f t="shared" si="105"/>
        <v>329091.07166266057</v>
      </c>
      <c r="EW42">
        <f t="shared" si="167"/>
        <v>0.22286447071003077</v>
      </c>
      <c r="EX42" s="4">
        <v>1119834</v>
      </c>
      <c r="EY42" s="4">
        <v>201590</v>
      </c>
      <c r="EZ42" s="4">
        <v>237383</v>
      </c>
      <c r="FA42" s="4">
        <v>219251</v>
      </c>
      <c r="FB42" s="4">
        <v>1440378.5889522331</v>
      </c>
      <c r="FC42" s="4">
        <v>249884.7131440363</v>
      </c>
      <c r="FD42" s="4">
        <v>254840.66735549449</v>
      </c>
      <c r="FE42" s="4">
        <v>243130.9258925824</v>
      </c>
      <c r="FF42" s="4">
        <v>58961.04</v>
      </c>
      <c r="FG42" s="12">
        <f t="shared" si="39"/>
        <v>24.429328060567336</v>
      </c>
      <c r="FH42" s="9">
        <v>1292039.13711</v>
      </c>
      <c r="FI42" s="9">
        <v>1009037.1191687847</v>
      </c>
      <c r="FJ42" s="9">
        <v>1161680.0048894975</v>
      </c>
      <c r="FK42" s="4">
        <f t="shared" si="188"/>
        <v>2.961076484217922</v>
      </c>
      <c r="FL42" s="3">
        <f t="shared" si="40"/>
        <v>0.29548168979712358</v>
      </c>
      <c r="FM42" s="3">
        <f t="shared" si="6"/>
        <v>0.20388468290835962</v>
      </c>
      <c r="FN42">
        <v>456110.99750400003</v>
      </c>
      <c r="FO42">
        <v>35</v>
      </c>
      <c r="FP42">
        <f t="shared" si="87"/>
        <v>1303174.2785828572</v>
      </c>
      <c r="FQ42">
        <f t="shared" si="41"/>
        <v>3825826.7055856367</v>
      </c>
      <c r="FR42" s="20">
        <v>641.69000000000005</v>
      </c>
      <c r="FS42" s="3">
        <f t="shared" si="133"/>
        <v>3514019.3964156709</v>
      </c>
      <c r="FT42" s="3">
        <f t="shared" si="134"/>
        <v>387962.50781801081</v>
      </c>
      <c r="FU42" s="3">
        <f t="shared" si="106"/>
        <v>3901981.9042336815</v>
      </c>
      <c r="FV42">
        <f t="shared" si="168"/>
        <v>0.28947997411543935</v>
      </c>
      <c r="FW42" s="4">
        <v>1696900</v>
      </c>
      <c r="FX42" s="4">
        <v>381190</v>
      </c>
      <c r="FY42" s="4">
        <v>373180</v>
      </c>
      <c r="FZ42" s="4">
        <v>370240</v>
      </c>
      <c r="GA42" s="4">
        <v>2180180.3603788959</v>
      </c>
      <c r="GB42" s="4">
        <v>422058.79392279912</v>
      </c>
      <c r="GC42" s="4">
        <v>444515.27472303278</v>
      </c>
      <c r="GD42" s="4">
        <v>441536.92965632438</v>
      </c>
      <c r="GE42" s="4">
        <v>81179</v>
      </c>
      <c r="GF42" s="12">
        <f t="shared" si="42"/>
        <v>26.856457462877049</v>
      </c>
      <c r="GG42" s="9">
        <v>2005557.1632999999</v>
      </c>
      <c r="GH42" s="9">
        <v>1293231.51</v>
      </c>
      <c r="GI42" s="9">
        <v>1079719.9990000001</v>
      </c>
      <c r="GJ42" s="4">
        <f t="shared" si="189"/>
        <v>2.9774241381391229</v>
      </c>
      <c r="GK42" s="3">
        <f t="shared" si="43"/>
        <v>0.19183408594083876</v>
      </c>
      <c r="GL42" s="3">
        <f t="shared" si="7"/>
        <v>0.21905238965171783</v>
      </c>
      <c r="GM42">
        <v>463475.99871999997</v>
      </c>
      <c r="GN42">
        <v>23</v>
      </c>
      <c r="GO42">
        <f t="shared" si="88"/>
        <v>2015113.0379130433</v>
      </c>
      <c r="GP42">
        <f t="shared" si="44"/>
        <v>5971394.3084272463</v>
      </c>
      <c r="GQ42" s="20">
        <v>689.59</v>
      </c>
      <c r="GR42" s="3">
        <f t="shared" si="135"/>
        <v>5582993.7860126756</v>
      </c>
      <c r="GS42" s="3">
        <f t="shared" si="136"/>
        <v>405139.94302837062</v>
      </c>
      <c r="GT42" s="3">
        <f t="shared" si="107"/>
        <v>5988133.7290410465</v>
      </c>
      <c r="GU42">
        <f t="shared" si="169"/>
        <v>0.19131628923878063</v>
      </c>
      <c r="GV42" s="4">
        <v>70404.793410105514</v>
      </c>
      <c r="GW42" s="4">
        <v>13061.6047604622</v>
      </c>
      <c r="GX42" s="4">
        <v>11741.80542049882</v>
      </c>
      <c r="GY42" s="4">
        <v>18929.241565048382</v>
      </c>
      <c r="GZ42" s="4">
        <v>179768.48569141049</v>
      </c>
      <c r="HA42" s="4">
        <v>29984.067479767022</v>
      </c>
      <c r="HB42" s="4">
        <v>28400.440497447449</v>
      </c>
      <c r="HC42" s="4">
        <v>42009.900774242189</v>
      </c>
      <c r="HD42" s="4">
        <v>10558.2</v>
      </c>
      <c r="HE42" s="12">
        <f t="shared" si="45"/>
        <v>17.026433074900122</v>
      </c>
      <c r="HF42" s="9">
        <v>102607.852633</v>
      </c>
      <c r="HG42" s="9">
        <v>28051.638259923369</v>
      </c>
      <c r="HH42" s="9">
        <v>51707.427819653698</v>
      </c>
      <c r="HI42" s="4">
        <f t="shared" si="190"/>
        <v>2.9775457708792787</v>
      </c>
      <c r="HJ42" s="3">
        <f t="shared" si="46"/>
        <v>0.14148512410078479</v>
      </c>
      <c r="HK42" s="3">
        <f t="shared" si="8"/>
        <v>0.21781930959508256</v>
      </c>
      <c r="HL42">
        <v>12318.999551999999</v>
      </c>
      <c r="HM42">
        <v>12</v>
      </c>
      <c r="HN42">
        <f t="shared" si="89"/>
        <v>102658.3296</v>
      </c>
      <c r="HO42">
        <f t="shared" si="47"/>
        <v>305519.57766639342</v>
      </c>
      <c r="HP42" s="20">
        <v>220.42</v>
      </c>
      <c r="HQ42" s="3">
        <f t="shared" si="137"/>
        <v>299477.10894005955</v>
      </c>
      <c r="HR42" s="3">
        <f t="shared" si="138"/>
        <v>10063.659153216773</v>
      </c>
      <c r="HS42" s="3">
        <f t="shared" si="108"/>
        <v>309540.7680932763</v>
      </c>
      <c r="HT42">
        <f t="shared" si="170"/>
        <v>0.13949502784074763</v>
      </c>
      <c r="HU42" s="4">
        <v>833888.61730100005</v>
      </c>
      <c r="HV42" s="4">
        <v>158709.600343</v>
      </c>
      <c r="HW42" s="4">
        <v>177288.4</v>
      </c>
      <c r="HX42" s="4">
        <v>150700.6</v>
      </c>
      <c r="HY42" s="4">
        <v>1366355.3447937921</v>
      </c>
      <c r="HZ42" s="4">
        <v>249869.33516961621</v>
      </c>
      <c r="IA42" s="4">
        <v>265772.56371882412</v>
      </c>
      <c r="IB42" s="4">
        <v>235972.04547986921</v>
      </c>
      <c r="IC42" s="4">
        <v>56831.8</v>
      </c>
      <c r="ID42" s="12">
        <f t="shared" si="48"/>
        <v>24.042091659841709</v>
      </c>
      <c r="IE42" s="9">
        <v>1022662.0295600001</v>
      </c>
      <c r="IF42" s="9">
        <v>446126.5690059117</v>
      </c>
      <c r="IG42" s="9">
        <v>554129.89547254983</v>
      </c>
      <c r="IH42" s="4">
        <f t="shared" si="171"/>
        <v>3.044931546186076</v>
      </c>
      <c r="II42" s="3">
        <f t="shared" si="49"/>
        <v>0.16638039083774517</v>
      </c>
      <c r="IJ42" s="3">
        <f t="shared" si="9"/>
        <v>0.19666235585609945</v>
      </c>
      <c r="IK42">
        <v>136152.99788800001</v>
      </c>
      <c r="IL42">
        <v>13</v>
      </c>
      <c r="IM42">
        <f t="shared" si="90"/>
        <v>1047330.7529846154</v>
      </c>
      <c r="IN42">
        <f t="shared" si="50"/>
        <v>3113935.8748939214</v>
      </c>
      <c r="IO42" s="20">
        <v>189.4</v>
      </c>
      <c r="IP42" s="3">
        <f t="shared" si="139"/>
        <v>2952158.2504959102</v>
      </c>
      <c r="IQ42" s="3">
        <f t="shared" si="140"/>
        <v>115728.25069739118</v>
      </c>
      <c r="IR42" s="3">
        <f t="shared" si="109"/>
        <v>3067886.5011933013</v>
      </c>
      <c r="IS42">
        <f t="shared" si="172"/>
        <v>0.16896890948590099</v>
      </c>
      <c r="IT42" s="4">
        <v>276013</v>
      </c>
      <c r="IU42" s="4">
        <v>490934248.01520228</v>
      </c>
      <c r="IV42" s="4">
        <v>143341262.09047729</v>
      </c>
      <c r="IW42" s="4">
        <v>44465501.178006627</v>
      </c>
      <c r="IX42" s="4">
        <v>33711099.125533998</v>
      </c>
      <c r="IY42" s="4">
        <v>3419004.5500300792</v>
      </c>
      <c r="IZ42" s="4">
        <v>952798.95556203427</v>
      </c>
      <c r="JA42" s="4">
        <v>294868.70868253493</v>
      </c>
      <c r="JB42" s="4">
        <v>284956.28171398939</v>
      </c>
      <c r="JC42" s="4">
        <v>124938</v>
      </c>
      <c r="JD42" s="12">
        <f t="shared" si="51"/>
        <v>27.365609742672998</v>
      </c>
      <c r="JE42" s="9">
        <v>4337137.7376300003</v>
      </c>
      <c r="JF42" s="9">
        <v>2179724.33</v>
      </c>
      <c r="JG42" s="9">
        <v>1568839.9990000001</v>
      </c>
      <c r="JH42" s="4">
        <f t="shared" si="191"/>
        <v>3.4168518507063439</v>
      </c>
      <c r="JI42" s="3">
        <f t="shared" si="52"/>
        <v>0.12146810354214911</v>
      </c>
      <c r="JJ42" s="3">
        <f t="shared" si="10"/>
        <v>7.9620234908850562E-2</v>
      </c>
      <c r="JK42">
        <v>2999755.997184</v>
      </c>
      <c r="JL42">
        <v>68</v>
      </c>
      <c r="JM42">
        <f t="shared" si="91"/>
        <v>4411405.8782117646</v>
      </c>
      <c r="JN42">
        <f t="shared" si="53"/>
        <v>14819357.105589392</v>
      </c>
      <c r="JO42" s="20">
        <v>2772.78</v>
      </c>
      <c r="JP42" s="3">
        <f t="shared" si="141"/>
        <v>8697392.6286439057</v>
      </c>
      <c r="JQ42" s="3">
        <f t="shared" si="142"/>
        <v>2647785.5056423838</v>
      </c>
      <c r="JR42" s="3">
        <f t="shared" si="110"/>
        <v>11345178.13428629</v>
      </c>
      <c r="JS42">
        <f t="shared" si="173"/>
        <v>0.15676416629152495</v>
      </c>
      <c r="JT42" s="4">
        <v>276013</v>
      </c>
      <c r="JU42" s="4">
        <v>58302</v>
      </c>
      <c r="JV42" s="4">
        <v>150658</v>
      </c>
      <c r="JW42" s="4">
        <v>135674</v>
      </c>
      <c r="JX42" s="4">
        <v>414457.91750888131</v>
      </c>
      <c r="JY42" s="4">
        <v>75832.972979415514</v>
      </c>
      <c r="JZ42" s="4">
        <v>184699.34157244</v>
      </c>
      <c r="KA42" s="4">
        <v>158875.6466330711</v>
      </c>
      <c r="KB42" s="4">
        <v>15290</v>
      </c>
      <c r="KC42" s="12">
        <f t="shared" si="54"/>
        <v>27.10646942504129</v>
      </c>
      <c r="KD42" s="9">
        <v>324390.19703699998</v>
      </c>
      <c r="KE42" s="9">
        <v>485549.31</v>
      </c>
      <c r="KF42" s="9">
        <v>435686.08600000001</v>
      </c>
      <c r="KG42" s="4">
        <f t="shared" si="192"/>
        <v>3.1239183161288127</v>
      </c>
      <c r="KH42" s="3">
        <f t="shared" si="55"/>
        <v>0.43322419477498403</v>
      </c>
      <c r="KI42" s="3">
        <f t="shared" si="11"/>
        <v>0.51869296011419752</v>
      </c>
      <c r="KJ42">
        <v>181875.99872</v>
      </c>
      <c r="KK42">
        <v>56</v>
      </c>
      <c r="KL42">
        <f t="shared" si="92"/>
        <v>324778.5691428571</v>
      </c>
      <c r="KM42">
        <f t="shared" si="56"/>
        <v>1013368.4780965187</v>
      </c>
      <c r="KN42" s="20">
        <v>880.97</v>
      </c>
      <c r="KO42" s="3">
        <f t="shared" si="143"/>
        <v>872527.24254608131</v>
      </c>
      <c r="KP42" s="3">
        <f t="shared" si="144"/>
        <v>207471.1977737514</v>
      </c>
      <c r="KQ42" s="3">
        <f t="shared" si="111"/>
        <v>1079998.4403198326</v>
      </c>
      <c r="KR42">
        <f t="shared" si="174"/>
        <v>0.40767618952474854</v>
      </c>
      <c r="KS42" s="4">
        <v>838298</v>
      </c>
      <c r="KT42" s="4">
        <v>164099</v>
      </c>
      <c r="KU42" s="4">
        <v>317851</v>
      </c>
      <c r="KV42" s="4">
        <v>264240</v>
      </c>
      <c r="KW42" s="4">
        <v>150593.72618498321</v>
      </c>
      <c r="KX42" s="4">
        <v>23488.756325890528</v>
      </c>
      <c r="KY42" s="4">
        <v>63825.621497781263</v>
      </c>
      <c r="KZ42" s="4">
        <v>33262.990264302462</v>
      </c>
      <c r="LA42" s="4">
        <v>4312</v>
      </c>
      <c r="LB42" s="12">
        <f t="shared" si="57"/>
        <v>34.924333530840265</v>
      </c>
      <c r="LC42" s="9">
        <v>118284.45473899999</v>
      </c>
      <c r="LD42" s="9">
        <v>63005.172469467485</v>
      </c>
      <c r="LE42" s="9">
        <v>67218.926846145216</v>
      </c>
      <c r="LF42" s="4">
        <f t="shared" si="193"/>
        <v>3.6337237345756943</v>
      </c>
      <c r="LG42" s="3">
        <f t="shared" si="58"/>
        <v>0.15298909864950991</v>
      </c>
      <c r="LH42" s="3">
        <f t="shared" si="12"/>
        <v>0.34718620347418222</v>
      </c>
      <c r="LI42">
        <v>27380.000768000002</v>
      </c>
      <c r="LJ42">
        <v>23</v>
      </c>
      <c r="LK42">
        <f t="shared" si="93"/>
        <v>119043.4816</v>
      </c>
      <c r="LL42">
        <f t="shared" si="59"/>
        <v>429813.03061644873</v>
      </c>
      <c r="LM42" s="20">
        <v>801.07</v>
      </c>
      <c r="LN42" s="3">
        <f t="shared" si="145"/>
        <v>414835.21196050529</v>
      </c>
      <c r="LO42" s="3">
        <f t="shared" si="146"/>
        <v>18239.473298421974</v>
      </c>
      <c r="LP42" s="3">
        <f t="shared" si="112"/>
        <v>433074.68525892729</v>
      </c>
      <c r="LQ42">
        <f t="shared" si="175"/>
        <v>0.15182555688590776</v>
      </c>
      <c r="LR42" s="4">
        <v>389739.9192744621</v>
      </c>
      <c r="LS42" s="4">
        <v>81152</v>
      </c>
      <c r="LT42" s="4">
        <v>70820.762747832414</v>
      </c>
      <c r="LU42" s="4">
        <v>73180.497759959922</v>
      </c>
      <c r="LV42" s="4">
        <v>795419.64780968486</v>
      </c>
      <c r="LW42" s="4">
        <v>181917.03163424751</v>
      </c>
      <c r="LX42" s="4">
        <v>124436.1342899913</v>
      </c>
      <c r="LY42" s="4">
        <v>126699.38952860641</v>
      </c>
      <c r="LZ42" s="4">
        <v>39260.666588481297</v>
      </c>
      <c r="MA42" s="12">
        <f t="shared" si="60"/>
        <v>20.259962882114014</v>
      </c>
      <c r="MB42" s="9">
        <v>514948.54245900002</v>
      </c>
      <c r="MC42" s="9">
        <v>215103.33001448138</v>
      </c>
      <c r="MD42" s="9">
        <v>305834.86857833964</v>
      </c>
      <c r="ME42" s="4">
        <f t="shared" si="194"/>
        <v>3.0520424802320933</v>
      </c>
      <c r="MF42" s="3">
        <f t="shared" si="61"/>
        <v>0.17588409894071877</v>
      </c>
      <c r="MG42" s="3">
        <f t="shared" si="13"/>
        <v>0.18474019902280525</v>
      </c>
      <c r="MH42">
        <v>119264.00204799999</v>
      </c>
      <c r="MI42">
        <v>23</v>
      </c>
      <c r="MJ42">
        <f t="shared" si="94"/>
        <v>518539.13933913037</v>
      </c>
      <c r="MK42">
        <f t="shared" si="62"/>
        <v>1571644.8267184678</v>
      </c>
      <c r="ML42" s="20">
        <v>139.13</v>
      </c>
      <c r="MM42" s="3">
        <f t="shared" si="147"/>
        <v>1434339.453975067</v>
      </c>
      <c r="MN42" s="3">
        <f t="shared" si="148"/>
        <v>84752.540727120024</v>
      </c>
      <c r="MO42" s="3">
        <f t="shared" si="113"/>
        <v>1519091.9947021871</v>
      </c>
      <c r="MP42">
        <f t="shared" si="176"/>
        <v>0.18235529986639837</v>
      </c>
      <c r="MQ42" s="4">
        <v>1572541</v>
      </c>
      <c r="MR42" s="4">
        <v>245992</v>
      </c>
      <c r="MS42" s="4">
        <v>514944</v>
      </c>
      <c r="MT42" s="4">
        <v>456464</v>
      </c>
      <c r="MU42" s="4">
        <v>201185.7610107488</v>
      </c>
      <c r="MV42" s="4">
        <v>29632.429051356819</v>
      </c>
      <c r="MW42" s="4">
        <v>58229.381558871908</v>
      </c>
      <c r="MX42" s="4">
        <v>56778.679973717473</v>
      </c>
      <c r="MY42" s="4">
        <v>8719</v>
      </c>
      <c r="MZ42" s="12">
        <f t="shared" si="63"/>
        <v>23.074407731477095</v>
      </c>
      <c r="NA42" s="9">
        <v>202589.24994199999</v>
      </c>
      <c r="NB42" s="9">
        <v>134817.98748660201</v>
      </c>
      <c r="NC42" s="9">
        <v>215675.37180454025</v>
      </c>
      <c r="ND42" s="4">
        <f t="shared" si="195"/>
        <v>3.1184515321928665</v>
      </c>
      <c r="NE42" s="3">
        <f t="shared" si="64"/>
        <v>0.31810552621251098</v>
      </c>
      <c r="NF42" s="3">
        <f t="shared" si="14"/>
        <v>0.30886571478899438</v>
      </c>
      <c r="NG42">
        <v>107376.001024</v>
      </c>
      <c r="NH42">
        <v>53</v>
      </c>
      <c r="NI42">
        <f t="shared" si="95"/>
        <v>202596.22834716979</v>
      </c>
      <c r="NJ42">
        <f t="shared" si="65"/>
        <v>631764.75688743347</v>
      </c>
      <c r="NK42" s="20">
        <v>1162.58</v>
      </c>
      <c r="NL42" s="3">
        <f t="shared" si="149"/>
        <v>519411.82649927586</v>
      </c>
      <c r="NM42" s="3">
        <f t="shared" si="150"/>
        <v>128081.17046462574</v>
      </c>
      <c r="NN42" s="3">
        <f t="shared" si="114"/>
        <v>647492.99696390156</v>
      </c>
      <c r="NO42">
        <f t="shared" si="177"/>
        <v>0.30927579512208686</v>
      </c>
      <c r="NP42" s="4">
        <v>369350.94195220509</v>
      </c>
      <c r="NQ42" s="4">
        <v>86886.918880080018</v>
      </c>
      <c r="NR42" s="4">
        <v>132227.19020762399</v>
      </c>
      <c r="NS42" s="4">
        <v>114203.99714639899</v>
      </c>
      <c r="NT42" s="4">
        <v>228634.23228947521</v>
      </c>
      <c r="NU42" s="4">
        <v>46600.672971047912</v>
      </c>
      <c r="NV42" s="4">
        <v>75333.356822162052</v>
      </c>
      <c r="NW42" s="4">
        <v>63186.332410383351</v>
      </c>
      <c r="NX42" s="4">
        <v>6988.8580000000002</v>
      </c>
      <c r="NY42" s="12">
        <f t="shared" si="66"/>
        <v>32.714104691993342</v>
      </c>
      <c r="NZ42" s="9">
        <v>244198.31591599999</v>
      </c>
      <c r="OA42" s="9">
        <v>638852.30519094283</v>
      </c>
      <c r="OB42" s="9">
        <v>429422.30132612365</v>
      </c>
      <c r="OC42" s="4">
        <f t="shared" si="196"/>
        <v>3.5508480604023371</v>
      </c>
      <c r="OD42" s="3">
        <f t="shared" si="67"/>
        <v>0.49616061401844924</v>
      </c>
      <c r="OE42" s="3">
        <f t="shared" si="15"/>
        <v>0.33360032338283813</v>
      </c>
      <c r="OF42">
        <v>271712.99328</v>
      </c>
      <c r="OG42">
        <v>111</v>
      </c>
      <c r="OH42">
        <f t="shared" si="96"/>
        <v>244786.48043243241</v>
      </c>
      <c r="OI42">
        <f t="shared" si="68"/>
        <v>867111.11642384576</v>
      </c>
      <c r="OJ42" s="20">
        <v>1076.4000000000001</v>
      </c>
      <c r="OK42" s="3">
        <f t="shared" si="151"/>
        <v>683781.61363368563</v>
      </c>
      <c r="OL42" s="3">
        <f t="shared" si="152"/>
        <v>307057.53712244716</v>
      </c>
      <c r="OM42" s="3">
        <f t="shared" si="115"/>
        <v>990839.15075613279</v>
      </c>
      <c r="ON42">
        <f t="shared" si="178"/>
        <v>0.44501460460109477</v>
      </c>
      <c r="OO42" s="4">
        <v>660830</v>
      </c>
      <c r="OP42" s="4">
        <v>103997</v>
      </c>
      <c r="OQ42" s="4">
        <v>170097</v>
      </c>
      <c r="OR42" s="4">
        <v>171077</v>
      </c>
      <c r="OS42" s="4">
        <v>1333497.161540735</v>
      </c>
      <c r="OT42" s="4">
        <v>195466.2381436048</v>
      </c>
      <c r="OU42" s="4">
        <v>270516.99293873837</v>
      </c>
      <c r="OV42" s="4">
        <v>261980.1864738171</v>
      </c>
      <c r="OW42" s="4">
        <v>57714</v>
      </c>
      <c r="OX42" s="12">
        <f t="shared" si="69"/>
        <v>23.105263221068284</v>
      </c>
      <c r="OY42" s="9">
        <v>982615.20333799999</v>
      </c>
      <c r="OZ42" s="9">
        <v>2001991.3564000002</v>
      </c>
      <c r="PA42" s="9">
        <v>1962794.4056000004</v>
      </c>
      <c r="PB42" s="4">
        <f t="shared" si="197"/>
        <v>2.6161566332477051</v>
      </c>
      <c r="PC42" s="3">
        <f t="shared" si="70"/>
        <v>0.75957468567906128</v>
      </c>
      <c r="PD42" s="3">
        <f t="shared" si="16"/>
        <v>0.25814052025483103</v>
      </c>
      <c r="PE42">
        <v>1151646.0400640001</v>
      </c>
      <c r="PF42">
        <v>117</v>
      </c>
      <c r="PG42">
        <f t="shared" si="97"/>
        <v>984312.85475555563</v>
      </c>
      <c r="PH42">
        <f t="shared" si="71"/>
        <v>2570675.2821427514</v>
      </c>
      <c r="PI42" s="20">
        <v>641.46</v>
      </c>
      <c r="PJ42" s="3">
        <f t="shared" si="153"/>
        <v>1670703.5796712772</v>
      </c>
      <c r="PK42" s="3">
        <f t="shared" si="154"/>
        <v>1201919.0351023294</v>
      </c>
      <c r="PL42" s="3">
        <f t="shared" si="116"/>
        <v>2872622.6147736069</v>
      </c>
      <c r="PM42">
        <f t="shared" si="179"/>
        <v>0.68080897059618584</v>
      </c>
      <c r="PN42" s="4">
        <v>6667325</v>
      </c>
      <c r="PO42" s="4">
        <v>1151950</v>
      </c>
      <c r="PP42" s="4">
        <v>655600</v>
      </c>
      <c r="PQ42" s="4">
        <v>719975</v>
      </c>
      <c r="PR42" s="4">
        <v>8523449.9999999981</v>
      </c>
      <c r="PS42" s="4">
        <v>1333072.1464999139</v>
      </c>
      <c r="PT42" s="4">
        <v>706413.53178936068</v>
      </c>
      <c r="PU42" s="4">
        <v>781350</v>
      </c>
      <c r="PV42" s="4">
        <v>260282</v>
      </c>
      <c r="PW42" s="12">
        <f t="shared" si="72"/>
        <v>32.746982119393572</v>
      </c>
      <c r="PX42" s="9">
        <v>6657400</v>
      </c>
      <c r="PY42" s="9">
        <v>2651070.71</v>
      </c>
      <c r="PZ42" s="9">
        <v>3031377</v>
      </c>
      <c r="QA42" s="4">
        <f t="shared" si="198"/>
        <v>2.5409865738438659</v>
      </c>
      <c r="QB42" s="3">
        <f t="shared" si="73"/>
        <v>0.17181990423334137</v>
      </c>
      <c r="QC42" s="3">
        <f t="shared" si="17"/>
        <v>0.10315793815360733</v>
      </c>
      <c r="QD42">
        <v>5136198.9263359997</v>
      </c>
      <c r="QE42">
        <v>78</v>
      </c>
      <c r="QF42">
        <f t="shared" si="98"/>
        <v>6584870.4183794865</v>
      </c>
      <c r="QG42">
        <f t="shared" si="74"/>
        <v>16916364.016708154</v>
      </c>
      <c r="QH42" s="20">
        <v>1016.71</v>
      </c>
      <c r="QI42" s="3">
        <f t="shared" si="155"/>
        <v>13439374.589355383</v>
      </c>
      <c r="QJ42" s="3">
        <f t="shared" si="156"/>
        <v>5707371.6848643925</v>
      </c>
      <c r="QK42" s="3">
        <f t="shared" si="117"/>
        <v>19146746.274219774</v>
      </c>
      <c r="QL42">
        <f t="shared" si="180"/>
        <v>0.15139919224898879</v>
      </c>
      <c r="QM42" s="4">
        <v>82011</v>
      </c>
      <c r="QN42" s="4">
        <v>15004</v>
      </c>
      <c r="QO42" s="4">
        <v>24831</v>
      </c>
      <c r="QP42" s="4">
        <v>22613</v>
      </c>
      <c r="QQ42" s="4">
        <v>66685.122948020158</v>
      </c>
      <c r="QR42" s="4">
        <v>11004.330078119259</v>
      </c>
      <c r="QS42" s="4">
        <v>16649.656150063682</v>
      </c>
      <c r="QT42" s="4">
        <v>13593.39157085917</v>
      </c>
      <c r="QU42">
        <v>3597.9</v>
      </c>
      <c r="QV42" s="12">
        <f t="shared" si="75"/>
        <v>18.53445702993973</v>
      </c>
      <c r="QW42" s="31">
        <v>43480.496675000002</v>
      </c>
      <c r="QX42" s="9">
        <v>13834.966128656815</v>
      </c>
      <c r="QY42" s="9">
        <v>58026.309471805624</v>
      </c>
      <c r="QZ42" s="4">
        <f t="shared" si="199"/>
        <v>3.2270850699677567</v>
      </c>
      <c r="RA42" s="3">
        <f t="shared" si="76"/>
        <v>0.37379497664446248</v>
      </c>
      <c r="RB42" s="3">
        <f t="shared" si="18"/>
        <v>0.28925388057699575</v>
      </c>
      <c r="RC42">
        <v>25596.999680000001</v>
      </c>
      <c r="RD42">
        <v>55.854578638735155</v>
      </c>
      <c r="RE42">
        <f t="shared" si="99"/>
        <v>45827.934439466851</v>
      </c>
      <c r="RF42">
        <f t="shared" si="77"/>
        <v>140315.26165467518</v>
      </c>
      <c r="RG42" s="18">
        <v>92.007999999999996</v>
      </c>
      <c r="RH42" s="3">
        <f t="shared" si="157"/>
        <v>127954.43201059721</v>
      </c>
      <c r="RI42" s="3">
        <f t="shared" si="158"/>
        <v>14704.525752475969</v>
      </c>
      <c r="RJ42" s="3">
        <f t="shared" si="118"/>
        <v>142658.95776307318</v>
      </c>
      <c r="RK42">
        <f t="shared" si="181"/>
        <v>0.36489802268390137</v>
      </c>
      <c r="RL42" s="4">
        <v>298761600</v>
      </c>
      <c r="RM42" s="4">
        <v>105814000</v>
      </c>
      <c r="RN42" s="4">
        <v>77423300</v>
      </c>
      <c r="RO42" s="4">
        <v>74927000</v>
      </c>
      <c r="RP42" s="4">
        <v>577072.74180632492</v>
      </c>
      <c r="RQ42" s="4">
        <v>214928.6457807351</v>
      </c>
      <c r="RR42" s="4">
        <v>88705.337343649997</v>
      </c>
      <c r="RS42" s="4">
        <v>130335.67243816949</v>
      </c>
      <c r="RT42">
        <v>44056</v>
      </c>
      <c r="RU42" s="12">
        <f t="shared" si="78"/>
        <v>13.098618617358019</v>
      </c>
      <c r="RV42" s="9">
        <v>377538.09400099999</v>
      </c>
      <c r="RW42" s="9">
        <v>64372.277429919748</v>
      </c>
      <c r="RX42" s="9">
        <v>86946.909410938577</v>
      </c>
      <c r="RY42" s="4">
        <f t="shared" si="200"/>
        <v>2.4788293560294652</v>
      </c>
      <c r="RZ42" s="3">
        <f t="shared" si="79"/>
        <v>8.2844000939776521E-2</v>
      </c>
      <c r="SA42" s="3">
        <f t="shared" si="20"/>
        <v>0.25496968151194799</v>
      </c>
      <c r="SB42">
        <v>139000.00460799999</v>
      </c>
      <c r="SC42">
        <v>38.383397877944084</v>
      </c>
      <c r="SD42">
        <f t="shared" si="119"/>
        <v>362135.74694457243</v>
      </c>
      <c r="SE42">
        <f t="shared" si="80"/>
        <v>935852.51042909047</v>
      </c>
      <c r="SF42" s="18">
        <v>149.238</v>
      </c>
      <c r="SG42" s="3">
        <f t="shared" si="159"/>
        <v>935852.51042909035</v>
      </c>
      <c r="SH42" s="3">
        <f t="shared" si="160"/>
        <v>108001.93971098695</v>
      </c>
      <c r="SI42" s="3">
        <f t="shared" si="120"/>
        <v>1043854.4501400773</v>
      </c>
      <c r="SJ42">
        <f t="shared" si="182"/>
        <v>7.4083118137800705E-2</v>
      </c>
    </row>
    <row r="43" spans="1:504">
      <c r="A43" s="43" t="s">
        <v>66</v>
      </c>
      <c r="B43" s="44"/>
      <c r="C43" s="2" t="s">
        <v>30</v>
      </c>
      <c r="D43" s="3">
        <v>483652</v>
      </c>
      <c r="E43" s="3">
        <v>119631</v>
      </c>
      <c r="F43" s="3">
        <v>84728</v>
      </c>
      <c r="G43" s="3">
        <v>91081</v>
      </c>
      <c r="H43" s="3">
        <v>463924.90955131053</v>
      </c>
      <c r="I43" s="3">
        <v>97488.278251959302</v>
      </c>
      <c r="J43" s="3">
        <v>78446.721428254605</v>
      </c>
      <c r="K43" s="3">
        <v>60554.06858262985</v>
      </c>
      <c r="L43" s="3">
        <v>17948.503000000001</v>
      </c>
      <c r="M43" s="12">
        <f t="shared" si="21"/>
        <v>25.847554503643593</v>
      </c>
      <c r="N43" s="9">
        <v>347146.093903</v>
      </c>
      <c r="O43" s="9">
        <v>116939.22161698899</v>
      </c>
      <c r="P43" s="9">
        <v>309880.29020523996</v>
      </c>
      <c r="Q43" s="4">
        <f t="shared" si="161"/>
        <v>3.1035023642887793</v>
      </c>
      <c r="R43" s="3">
        <f t="shared" si="22"/>
        <v>0.241297018249892</v>
      </c>
      <c r="S43" s="3">
        <f t="shared" si="19"/>
        <v>0.18175154863414189</v>
      </c>
      <c r="T43">
        <v>218865.188864</v>
      </c>
      <c r="U43">
        <v>67</v>
      </c>
      <c r="V43">
        <f t="shared" si="81"/>
        <v>326664.46099104476</v>
      </c>
      <c r="W43">
        <f t="shared" si="23"/>
        <v>1077368.7231815751</v>
      </c>
      <c r="X43" s="18">
        <v>281.00400000000002</v>
      </c>
      <c r="Y43" s="3">
        <f t="shared" si="121"/>
        <v>910840.42150743457</v>
      </c>
      <c r="Z43" s="3">
        <f t="shared" si="122"/>
        <v>175226.74143935597</v>
      </c>
      <c r="AA43" s="3">
        <f t="shared" si="100"/>
        <v>1086067.1629467905</v>
      </c>
      <c r="AB43">
        <f t="shared" si="162"/>
        <v>0.2389469496626784</v>
      </c>
      <c r="AC43" s="3">
        <v>167218.71900000001</v>
      </c>
      <c r="AD43" s="3">
        <v>41287.114999999998</v>
      </c>
      <c r="AE43" s="3">
        <v>55862.514999999999</v>
      </c>
      <c r="AF43" s="3">
        <v>58298.442999999999</v>
      </c>
      <c r="AG43" s="3">
        <v>212323.30317211541</v>
      </c>
      <c r="AH43" s="3">
        <v>52069.839372286522</v>
      </c>
      <c r="AI43" s="3">
        <v>68790.15451116793</v>
      </c>
      <c r="AJ43" s="3">
        <v>74081.486425490672</v>
      </c>
      <c r="AK43" s="3">
        <v>7936.1180000000004</v>
      </c>
      <c r="AL43" s="12">
        <f t="shared" si="24"/>
        <v>26.754050679704537</v>
      </c>
      <c r="AM43" s="9">
        <v>203971.552302</v>
      </c>
      <c r="AN43" s="9">
        <v>131034.89881597228</v>
      </c>
      <c r="AO43" s="9">
        <v>155538.33581730328</v>
      </c>
      <c r="AP43" s="4">
        <f t="shared" si="183"/>
        <v>3.2579156506249691</v>
      </c>
      <c r="AQ43" s="3">
        <f t="shared" si="25"/>
        <v>0.22387880665976137</v>
      </c>
      <c r="AR43" s="3">
        <f t="shared" si="1"/>
        <v>0.34135220830151197</v>
      </c>
      <c r="AS43">
        <v>30272</v>
      </c>
      <c r="AT43">
        <v>15</v>
      </c>
      <c r="AU43">
        <f t="shared" si="82"/>
        <v>201813.33333333334</v>
      </c>
      <c r="AV43">
        <f t="shared" si="26"/>
        <v>664522.1125269552</v>
      </c>
      <c r="AW43" s="20">
        <v>944.94</v>
      </c>
      <c r="AX43" s="3">
        <f t="shared" si="123"/>
        <v>651542.34052858863</v>
      </c>
      <c r="AY43" s="3">
        <f t="shared" si="124"/>
        <v>16845.07080723656</v>
      </c>
      <c r="AZ43" s="3">
        <f t="shared" si="101"/>
        <v>668387.41133582522</v>
      </c>
      <c r="BA43">
        <f t="shared" si="163"/>
        <v>0.22253484017013467</v>
      </c>
      <c r="BB43" s="3">
        <v>200632.8672678374</v>
      </c>
      <c r="BC43" s="3">
        <v>39295.389817670053</v>
      </c>
      <c r="BD43" s="3">
        <v>127443.67924456429</v>
      </c>
      <c r="BE43" s="3">
        <v>120050.38160613889</v>
      </c>
      <c r="BF43" s="3">
        <v>264407.1335542638</v>
      </c>
      <c r="BG43" s="3">
        <v>50675.163827615906</v>
      </c>
      <c r="BH43" s="3">
        <v>157834.65295563129</v>
      </c>
      <c r="BI43" s="3">
        <v>154531.70718377581</v>
      </c>
      <c r="BJ43" s="3">
        <v>10116</v>
      </c>
      <c r="BK43" s="12">
        <f t="shared" si="27"/>
        <v>26.137518144945016</v>
      </c>
      <c r="BL43" s="9">
        <v>235544.56107500001</v>
      </c>
      <c r="BM43" s="9">
        <v>523872.48300000001</v>
      </c>
      <c r="BN43" s="9">
        <v>495610.54020000005</v>
      </c>
      <c r="BO43" s="4">
        <f t="shared" si="184"/>
        <v>2.7228384881047245</v>
      </c>
      <c r="BP43" s="3">
        <f t="shared" si="28"/>
        <v>0.76124936532348719</v>
      </c>
      <c r="BQ43" s="3">
        <f t="shared" si="2"/>
        <v>0.61678344186824541</v>
      </c>
      <c r="BR43">
        <v>84102.995967999988</v>
      </c>
      <c r="BS43">
        <v>35</v>
      </c>
      <c r="BT43">
        <f t="shared" si="83"/>
        <v>240294.27419428571</v>
      </c>
      <c r="BU43">
        <f t="shared" si="29"/>
        <v>641349.79655874392</v>
      </c>
      <c r="BV43" s="20">
        <v>736.46</v>
      </c>
      <c r="BW43" s="3">
        <f t="shared" si="125"/>
        <v>553543.30458648026</v>
      </c>
      <c r="BX43" s="3">
        <f t="shared" si="126"/>
        <v>74494.658272684188</v>
      </c>
      <c r="BY43" s="3">
        <f t="shared" si="102"/>
        <v>628037.96285916446</v>
      </c>
      <c r="BZ43">
        <f t="shared" si="164"/>
        <v>0.77668990533837379</v>
      </c>
      <c r="CA43" s="3">
        <v>786744</v>
      </c>
      <c r="CB43" s="3">
        <v>153596</v>
      </c>
      <c r="CC43" s="3">
        <v>258794</v>
      </c>
      <c r="CD43" s="3">
        <v>249635</v>
      </c>
      <c r="CE43" s="3">
        <v>815955.88650672196</v>
      </c>
      <c r="CF43" s="3">
        <v>143430.79607228399</v>
      </c>
      <c r="CG43" s="3">
        <v>249498.00744819699</v>
      </c>
      <c r="CH43" s="3">
        <v>207662.27563094391</v>
      </c>
      <c r="CI43" s="3">
        <v>29000.663</v>
      </c>
      <c r="CJ43" s="12">
        <f t="shared" si="30"/>
        <v>28.135766637704869</v>
      </c>
      <c r="CK43" s="9">
        <v>564607.52220300003</v>
      </c>
      <c r="CL43" s="9">
        <v>310175.35666381527</v>
      </c>
      <c r="CM43" s="9">
        <v>541913.66465355002</v>
      </c>
      <c r="CN43" s="4">
        <f t="shared" si="185"/>
        <v>2.608715323490908</v>
      </c>
      <c r="CO43" s="3">
        <f t="shared" si="31"/>
        <v>0.34326261611447689</v>
      </c>
      <c r="CP43" s="3">
        <f t="shared" si="3"/>
        <v>0.32312226086249146</v>
      </c>
      <c r="CQ43">
        <v>315009.00761600002</v>
      </c>
      <c r="CR43">
        <v>56</v>
      </c>
      <c r="CS43">
        <f t="shared" si="84"/>
        <v>562516.08502857143</v>
      </c>
      <c r="CT43">
        <f t="shared" si="32"/>
        <v>1472900.2949291992</v>
      </c>
      <c r="CU43" s="20">
        <v>347.91</v>
      </c>
      <c r="CV43" s="3">
        <f t="shared" si="127"/>
        <v>1191180.4684940544</v>
      </c>
      <c r="CW43" s="3">
        <f t="shared" si="128"/>
        <v>253025.45775741397</v>
      </c>
      <c r="CX43" s="3">
        <f t="shared" si="103"/>
        <v>1444205.9262514682</v>
      </c>
      <c r="CY43">
        <f t="shared" si="165"/>
        <v>0.35138630033640461</v>
      </c>
      <c r="CZ43" s="3">
        <v>976944</v>
      </c>
      <c r="DA43" s="3">
        <v>168041</v>
      </c>
      <c r="DB43" s="3">
        <v>368229</v>
      </c>
      <c r="DC43" s="3">
        <v>316965</v>
      </c>
      <c r="DD43" s="3">
        <v>142452.67146977971</v>
      </c>
      <c r="DE43" s="3">
        <v>21571.808323456491</v>
      </c>
      <c r="DF43" s="3">
        <v>50580.07268476129</v>
      </c>
      <c r="DG43" s="3">
        <v>39956.193412858309</v>
      </c>
      <c r="DH43" s="3">
        <v>5206</v>
      </c>
      <c r="DI43" s="12">
        <f t="shared" si="33"/>
        <v>27.363171623084845</v>
      </c>
      <c r="DJ43" s="9">
        <v>153900.51359700001</v>
      </c>
      <c r="DK43" s="9">
        <v>109006.78022916324</v>
      </c>
      <c r="DL43" s="9">
        <v>151734.34160775933</v>
      </c>
      <c r="DM43" s="4">
        <f t="shared" si="186"/>
        <v>2.6893513400865126</v>
      </c>
      <c r="DN43" s="3">
        <f t="shared" si="34"/>
        <v>0.35124692264445745</v>
      </c>
      <c r="DO43" s="3">
        <f t="shared" si="4"/>
        <v>0.35068233184297154</v>
      </c>
      <c r="DP43">
        <v>54399.000575999999</v>
      </c>
      <c r="DQ43">
        <v>35</v>
      </c>
      <c r="DR43">
        <f t="shared" si="85"/>
        <v>155425.71593142857</v>
      </c>
      <c r="DS43">
        <f t="shared" si="35"/>
        <v>413892.55248209456</v>
      </c>
      <c r="DT43" s="20">
        <v>957.66</v>
      </c>
      <c r="DU43" s="3">
        <f t="shared" si="129"/>
        <v>377224.31830071798</v>
      </c>
      <c r="DV43" s="3">
        <f t="shared" si="130"/>
        <v>46465.943398865595</v>
      </c>
      <c r="DW43" s="3">
        <f t="shared" si="104"/>
        <v>423690.26169958356</v>
      </c>
      <c r="DX43">
        <f t="shared" si="166"/>
        <v>0.34221345241572226</v>
      </c>
      <c r="DY43" s="3">
        <v>88404</v>
      </c>
      <c r="DZ43" s="3">
        <v>14437</v>
      </c>
      <c r="EA43" s="3">
        <v>30761</v>
      </c>
      <c r="EB43" s="3">
        <v>25721</v>
      </c>
      <c r="EC43" s="3">
        <v>107632.9841262088</v>
      </c>
      <c r="ED43" s="3">
        <v>17268.014239424101</v>
      </c>
      <c r="EE43" s="3">
        <v>30241.98619184464</v>
      </c>
      <c r="EF43" s="3">
        <v>27367.518516522439</v>
      </c>
      <c r="EG43" s="3">
        <v>5088.3</v>
      </c>
      <c r="EH43" s="12">
        <f t="shared" si="36"/>
        <v>21.153034240553584</v>
      </c>
      <c r="EI43" s="9">
        <v>100713.895464</v>
      </c>
      <c r="EJ43" s="9">
        <v>51110.406300000002</v>
      </c>
      <c r="EK43" s="9">
        <v>107280.74089999999</v>
      </c>
      <c r="EL43" s="4">
        <f t="shared" si="187"/>
        <v>3.6194459510228838</v>
      </c>
      <c r="EM43" s="3">
        <f t="shared" si="37"/>
        <v>0.25682982385821362</v>
      </c>
      <c r="EN43" s="3">
        <f t="shared" si="5"/>
        <v>0.3194538708655717</v>
      </c>
      <c r="EO43">
        <v>38278.000639999998</v>
      </c>
      <c r="EP43">
        <v>38</v>
      </c>
      <c r="EQ43">
        <f t="shared" si="86"/>
        <v>100731.58063157894</v>
      </c>
      <c r="ER43">
        <f t="shared" si="38"/>
        <v>364528.50114891678</v>
      </c>
      <c r="ES43" s="20">
        <v>917.01</v>
      </c>
      <c r="ET43" s="3">
        <f t="shared" si="131"/>
        <v>334918.53117543622</v>
      </c>
      <c r="EU43" s="3">
        <f t="shared" si="132"/>
        <v>33634.169483724552</v>
      </c>
      <c r="EV43" s="3">
        <f t="shared" si="105"/>
        <v>368552.70065916079</v>
      </c>
      <c r="EW43">
        <f t="shared" si="167"/>
        <v>0.25352126817875975</v>
      </c>
      <c r="EX43" s="3">
        <v>1157883</v>
      </c>
      <c r="EY43" s="3">
        <v>205637</v>
      </c>
      <c r="EZ43" s="3">
        <v>255119</v>
      </c>
      <c r="FA43" s="3">
        <v>238959</v>
      </c>
      <c r="FB43" s="3">
        <v>1472737.398773584</v>
      </c>
      <c r="FC43" s="3">
        <v>254116.11897973719</v>
      </c>
      <c r="FD43" s="3">
        <v>275138.85219621757</v>
      </c>
      <c r="FE43" s="3">
        <v>264606.36646491732</v>
      </c>
      <c r="FF43" s="3">
        <v>59175.326999999997</v>
      </c>
      <c r="FG43" s="12">
        <f t="shared" si="39"/>
        <v>24.887693460039252</v>
      </c>
      <c r="FH43" s="9">
        <v>1366080.56225</v>
      </c>
      <c r="FI43" s="9">
        <v>1170687.2138832775</v>
      </c>
      <c r="FJ43" s="9">
        <v>1227248.4100261878</v>
      </c>
      <c r="FK43" s="4">
        <f t="shared" si="188"/>
        <v>2.8910107203159741</v>
      </c>
      <c r="FL43" s="3">
        <f t="shared" si="40"/>
        <v>0.30799685749498429</v>
      </c>
      <c r="FM43" s="3">
        <f t="shared" si="6"/>
        <v>0.21335402627035718</v>
      </c>
      <c r="FN43">
        <v>451263.00467200001</v>
      </c>
      <c r="FO43">
        <v>33</v>
      </c>
      <c r="FP43">
        <f t="shared" si="87"/>
        <v>1367463.650521212</v>
      </c>
      <c r="FQ43">
        <f t="shared" si="41"/>
        <v>3949353.5502800234</v>
      </c>
      <c r="FR43" s="20">
        <v>599.19000000000005</v>
      </c>
      <c r="FS43" s="3">
        <f t="shared" si="133"/>
        <v>3627478.7247225065</v>
      </c>
      <c r="FT43" s="3">
        <f t="shared" si="134"/>
        <v>362267.22414167889</v>
      </c>
      <c r="FU43" s="3">
        <f t="shared" si="106"/>
        <v>3989745.9488641853</v>
      </c>
      <c r="FV43">
        <f t="shared" si="168"/>
        <v>0.30483384008981418</v>
      </c>
      <c r="FW43" s="3">
        <v>1782200</v>
      </c>
      <c r="FX43" s="3">
        <v>401830</v>
      </c>
      <c r="FY43" s="3">
        <v>406960</v>
      </c>
      <c r="FZ43" s="3">
        <v>401000</v>
      </c>
      <c r="GA43" s="3">
        <v>2234004.8460885789</v>
      </c>
      <c r="GB43" s="3">
        <v>439974.86747316743</v>
      </c>
      <c r="GC43" s="3">
        <v>480405.19105137471</v>
      </c>
      <c r="GD43" s="3">
        <v>478941.555608675</v>
      </c>
      <c r="GE43" s="3">
        <v>81422</v>
      </c>
      <c r="GF43" s="12">
        <f t="shared" si="42"/>
        <v>27.437361475873583</v>
      </c>
      <c r="GG43" s="9">
        <v>2151025.03339</v>
      </c>
      <c r="GH43" s="9">
        <v>1435961.27</v>
      </c>
      <c r="GI43" s="9">
        <v>1236600.003</v>
      </c>
      <c r="GJ43" s="4">
        <f t="shared" si="189"/>
        <v>2.9235463734781026</v>
      </c>
      <c r="GK43" s="3">
        <f t="shared" si="43"/>
        <v>0.20596242279726504</v>
      </c>
      <c r="GL43" s="3">
        <f t="shared" si="7"/>
        <v>0.22667489619571315</v>
      </c>
      <c r="GM43">
        <v>470518.98879999999</v>
      </c>
      <c r="GN43">
        <v>22</v>
      </c>
      <c r="GO43">
        <f t="shared" si="88"/>
        <v>2138722.6763636363</v>
      </c>
      <c r="GP43">
        <f t="shared" si="44"/>
        <v>6288621.4356279494</v>
      </c>
      <c r="GQ43" s="20">
        <v>712.56</v>
      </c>
      <c r="GR43" s="3">
        <f t="shared" si="135"/>
        <v>5879587.3433024213</v>
      </c>
      <c r="GS43" s="3">
        <f t="shared" si="136"/>
        <v>418635.01182484621</v>
      </c>
      <c r="GT43" s="3">
        <f t="shared" si="107"/>
        <v>6298222.3551272675</v>
      </c>
      <c r="GU43">
        <f t="shared" si="169"/>
        <v>0.20565808987041714</v>
      </c>
      <c r="GV43" s="3">
        <v>79842.926656643176</v>
      </c>
      <c r="GW43" s="3">
        <v>13631.5634708989</v>
      </c>
      <c r="GX43" s="3">
        <v>13693.50417033126</v>
      </c>
      <c r="GY43" s="3">
        <v>20289.273719321089</v>
      </c>
      <c r="GZ43" s="3">
        <v>183363.5804457929</v>
      </c>
      <c r="HA43" s="3">
        <v>29059.52668811171</v>
      </c>
      <c r="HB43" s="3">
        <v>30492.98055621708</v>
      </c>
      <c r="HC43" s="3">
        <v>42639.088406916788</v>
      </c>
      <c r="HD43" s="3">
        <v>10606.1</v>
      </c>
      <c r="HE43" s="12">
        <f t="shared" si="45"/>
        <v>17.288501941881833</v>
      </c>
      <c r="HF43" s="9">
        <v>109824.275255</v>
      </c>
      <c r="HG43" s="9">
        <v>42056.378240816826</v>
      </c>
      <c r="HH43" s="9">
        <v>57619.025254105749</v>
      </c>
      <c r="HI43" s="4">
        <f t="shared" si="190"/>
        <v>2.8993900213185735</v>
      </c>
      <c r="HJ43" s="3">
        <f t="shared" si="46"/>
        <v>0.1645564833901354</v>
      </c>
      <c r="HK43" s="3">
        <f t="shared" si="8"/>
        <v>0.21281019692446909</v>
      </c>
      <c r="HL43">
        <v>14920.999936</v>
      </c>
      <c r="HM43">
        <v>13</v>
      </c>
      <c r="HN43">
        <f t="shared" si="89"/>
        <v>114776.92258461539</v>
      </c>
      <c r="HO43">
        <f t="shared" si="47"/>
        <v>318423.40777289134</v>
      </c>
      <c r="HP43" s="20">
        <v>216.166</v>
      </c>
      <c r="HQ43" s="3">
        <f t="shared" si="137"/>
        <v>312125.73121187795</v>
      </c>
      <c r="HR43" s="3">
        <f t="shared" si="138"/>
        <v>9869.4353711743806</v>
      </c>
      <c r="HS43" s="3">
        <f t="shared" si="108"/>
        <v>321995.16658305231</v>
      </c>
      <c r="HT43">
        <f t="shared" si="170"/>
        <v>0.16263842302845105</v>
      </c>
      <c r="HU43" s="3">
        <v>882001.46098500001</v>
      </c>
      <c r="HV43" s="3">
        <v>165289.26095500001</v>
      </c>
      <c r="HW43" s="3">
        <v>201048.599999</v>
      </c>
      <c r="HX43" s="3">
        <v>170632.20000099999</v>
      </c>
      <c r="HY43" s="3">
        <v>1395745.9713834149</v>
      </c>
      <c r="HZ43" s="3">
        <v>251662.82873481861</v>
      </c>
      <c r="IA43" s="3">
        <v>291358.50054434018</v>
      </c>
      <c r="IB43" s="3">
        <v>254966.85830341469</v>
      </c>
      <c r="IC43" s="3">
        <v>56843.4</v>
      </c>
      <c r="ID43" s="12">
        <f t="shared" si="48"/>
        <v>24.554230946484815</v>
      </c>
      <c r="IE43" s="9">
        <v>1054896.9478</v>
      </c>
      <c r="IF43" s="9">
        <v>511039.78889822948</v>
      </c>
      <c r="IG43" s="9">
        <v>606381.86777447886</v>
      </c>
      <c r="IH43" s="4">
        <f t="shared" si="171"/>
        <v>2.9784749948071987</v>
      </c>
      <c r="II43" s="3">
        <f t="shared" si="49"/>
        <v>0.18338577672932027</v>
      </c>
      <c r="IJ43" s="3">
        <f t="shared" si="9"/>
        <v>0.21070305234240483</v>
      </c>
      <c r="IK43">
        <v>180135.00211199999</v>
      </c>
      <c r="IL43">
        <v>17</v>
      </c>
      <c r="IM43">
        <f t="shared" si="90"/>
        <v>1059617.6594823529</v>
      </c>
      <c r="IN43">
        <f t="shared" si="50"/>
        <v>3141984.1811207347</v>
      </c>
      <c r="IO43" s="20">
        <v>209.06</v>
      </c>
      <c r="IP43" s="3">
        <f t="shared" si="139"/>
        <v>2978749.3692493569</v>
      </c>
      <c r="IQ43" s="3">
        <f t="shared" si="140"/>
        <v>127741.01420695143</v>
      </c>
      <c r="IR43" s="3">
        <f t="shared" si="109"/>
        <v>3106490.3834563084</v>
      </c>
      <c r="IS43">
        <f t="shared" si="172"/>
        <v>0.18554742969203342</v>
      </c>
      <c r="IT43" s="3">
        <v>290048</v>
      </c>
      <c r="IU43" s="3">
        <v>495743500</v>
      </c>
      <c r="IV43" s="3">
        <v>139956900</v>
      </c>
      <c r="IW43" s="3">
        <v>44627500</v>
      </c>
      <c r="IX43" s="3">
        <v>34765800</v>
      </c>
      <c r="IY43" s="3">
        <v>3448531.068197371</v>
      </c>
      <c r="IZ43" s="3">
        <v>938553.89659877715</v>
      </c>
      <c r="JA43" s="3">
        <v>306311.51095837873</v>
      </c>
      <c r="JB43" s="3">
        <v>308307.02027609112</v>
      </c>
      <c r="JC43" s="3">
        <v>125265</v>
      </c>
      <c r="JD43" s="12">
        <f t="shared" si="51"/>
        <v>27.529885188978334</v>
      </c>
      <c r="JE43" s="9">
        <v>4767155.8180299997</v>
      </c>
      <c r="JF43" s="9">
        <v>2422990.09</v>
      </c>
      <c r="JG43" s="9">
        <v>1733920</v>
      </c>
      <c r="JH43" s="4">
        <f t="shared" si="191"/>
        <v>3.4541710114650446</v>
      </c>
      <c r="JI43" s="3">
        <f t="shared" si="52"/>
        <v>0.12115286053975016</v>
      </c>
      <c r="JJ43" s="3">
        <f t="shared" si="10"/>
        <v>8.007497829018434E-2</v>
      </c>
      <c r="JK43">
        <v>3719914.061824</v>
      </c>
      <c r="JL43">
        <v>77</v>
      </c>
      <c r="JM43">
        <f t="shared" si="91"/>
        <v>4831057.2231480516</v>
      </c>
      <c r="JN43">
        <f t="shared" si="53"/>
        <v>16466571.433776157</v>
      </c>
      <c r="JO43" s="20">
        <v>3347.37</v>
      </c>
      <c r="JP43" s="3">
        <f t="shared" si="141"/>
        <v>9664132.9301084485</v>
      </c>
      <c r="JQ43" s="3">
        <f t="shared" si="142"/>
        <v>3196473.4915940482</v>
      </c>
      <c r="JR43" s="3">
        <f t="shared" si="110"/>
        <v>12860606.421702497</v>
      </c>
      <c r="JS43">
        <f t="shared" si="173"/>
        <v>0.15339517834281086</v>
      </c>
      <c r="JT43" s="3">
        <v>290048</v>
      </c>
      <c r="JU43" s="3">
        <v>59649</v>
      </c>
      <c r="JV43" s="3">
        <v>164709</v>
      </c>
      <c r="JW43" s="3">
        <v>148377</v>
      </c>
      <c r="JX43" s="3">
        <v>426725.90221908008</v>
      </c>
      <c r="JY43" s="3">
        <v>77363.960338192381</v>
      </c>
      <c r="JZ43" s="3">
        <v>200759.08651960961</v>
      </c>
      <c r="KA43" s="3">
        <v>173224.7475416073</v>
      </c>
      <c r="KB43" s="3">
        <v>15381</v>
      </c>
      <c r="KC43" s="12">
        <f t="shared" si="54"/>
        <v>27.743703414542622</v>
      </c>
      <c r="KD43" s="9">
        <v>348910.763775</v>
      </c>
      <c r="KE43" s="9">
        <v>444815.7031854071</v>
      </c>
      <c r="KF43" s="9">
        <v>484361.51255835395</v>
      </c>
      <c r="KG43" s="4">
        <f t="shared" si="192"/>
        <v>3.0281464718650746</v>
      </c>
      <c r="KH43" s="3">
        <f t="shared" si="55"/>
        <v>0.45681943903893885</v>
      </c>
      <c r="KI43" s="3">
        <f t="shared" si="11"/>
        <v>0.53971411628420118</v>
      </c>
      <c r="KJ43">
        <v>283251.01568000001</v>
      </c>
      <c r="KK43">
        <v>81</v>
      </c>
      <c r="KL43">
        <f t="shared" si="92"/>
        <v>349692.61195061728</v>
      </c>
      <c r="KM43">
        <f t="shared" si="56"/>
        <v>1056552.8983210148</v>
      </c>
      <c r="KN43" s="20">
        <v>959.3</v>
      </c>
      <c r="KO43" s="3">
        <f t="shared" si="143"/>
        <v>909709.75208121818</v>
      </c>
      <c r="KP43" s="3">
        <f t="shared" si="144"/>
        <v>225918.15842123987</v>
      </c>
      <c r="KQ43" s="3">
        <f t="shared" si="111"/>
        <v>1135627.910502458</v>
      </c>
      <c r="KR43">
        <f t="shared" si="174"/>
        <v>0.42386296372609561</v>
      </c>
      <c r="KS43" s="3">
        <v>878807</v>
      </c>
      <c r="KT43" s="3">
        <v>174378</v>
      </c>
      <c r="KU43" s="3">
        <v>335006</v>
      </c>
      <c r="KV43" s="3">
        <v>281655</v>
      </c>
      <c r="KW43" s="3">
        <v>158200.81929186371</v>
      </c>
      <c r="KX43" s="3">
        <v>24734.400346195009</v>
      </c>
      <c r="KY43" s="3">
        <v>69206.316968361818</v>
      </c>
      <c r="KZ43" s="3">
        <v>35197.235994140079</v>
      </c>
      <c r="LA43" s="3">
        <v>4337</v>
      </c>
      <c r="LB43" s="12">
        <f t="shared" si="57"/>
        <v>36.477016207485292</v>
      </c>
      <c r="LC43" s="9">
        <v>124736.701006</v>
      </c>
      <c r="LD43" s="9">
        <v>75555.585017593825</v>
      </c>
      <c r="LE43" s="9">
        <v>74078.657342040853</v>
      </c>
      <c r="LF43" s="4">
        <f t="shared" si="193"/>
        <v>3.40028632818527</v>
      </c>
      <c r="LG43" s="3">
        <f t="shared" si="58"/>
        <v>0.17578491030025867</v>
      </c>
      <c r="LH43" s="3">
        <f t="shared" si="12"/>
        <v>0.35085121078917214</v>
      </c>
      <c r="LI43">
        <v>36468.998143999997</v>
      </c>
      <c r="LJ43">
        <v>29</v>
      </c>
      <c r="LK43">
        <f t="shared" si="93"/>
        <v>125755.1660137931</v>
      </c>
      <c r="LL43">
        <f t="shared" si="59"/>
        <v>424140.49905363563</v>
      </c>
      <c r="LM43" s="20">
        <v>977.99</v>
      </c>
      <c r="LN43" s="3">
        <f t="shared" si="145"/>
        <v>409360.35274128325</v>
      </c>
      <c r="LO43" s="3">
        <f t="shared" si="146"/>
        <v>22267.745004960496</v>
      </c>
      <c r="LP43" s="3">
        <f t="shared" si="112"/>
        <v>431628.09774624376</v>
      </c>
      <c r="LQ43">
        <f t="shared" si="175"/>
        <v>0.17274590870182971</v>
      </c>
      <c r="LR43" s="3">
        <v>414517.12218129518</v>
      </c>
      <c r="LS43" s="3">
        <v>85697</v>
      </c>
      <c r="LT43" s="3">
        <v>86390.000848844953</v>
      </c>
      <c r="LU43" s="3">
        <v>86295.163648208487</v>
      </c>
      <c r="LV43" s="3">
        <v>814374.14006839949</v>
      </c>
      <c r="LW43" s="3">
        <v>185285.36623359329</v>
      </c>
      <c r="LX43" s="3">
        <v>145174.42000082551</v>
      </c>
      <c r="LY43" s="3">
        <v>141202.8975886578</v>
      </c>
      <c r="LZ43" s="3">
        <v>39331.0614792341</v>
      </c>
      <c r="MA43" s="12">
        <f t="shared" si="60"/>
        <v>20.705623226018712</v>
      </c>
      <c r="MB43" s="9">
        <v>516717.57392599998</v>
      </c>
      <c r="MC43" s="9">
        <v>223267.99573567073</v>
      </c>
      <c r="MD43" s="9">
        <v>322228.04180994234</v>
      </c>
      <c r="ME43" s="4">
        <f t="shared" si="194"/>
        <v>3.024369297326762</v>
      </c>
      <c r="MF43" s="3">
        <f t="shared" si="61"/>
        <v>0.1863306913000537</v>
      </c>
      <c r="MG43" s="3">
        <f t="shared" si="13"/>
        <v>0.20829678106942831</v>
      </c>
      <c r="MH43">
        <v>154857.99628799999</v>
      </c>
      <c r="MI43">
        <v>30</v>
      </c>
      <c r="MJ43">
        <f t="shared" si="94"/>
        <v>516193.32095999998</v>
      </c>
      <c r="MK43">
        <f t="shared" si="62"/>
        <v>1562744.7659709658</v>
      </c>
      <c r="ML43" s="20">
        <v>128.85</v>
      </c>
      <c r="MM43" s="3">
        <f t="shared" si="147"/>
        <v>1426216.9392338891</v>
      </c>
      <c r="MN43" s="3">
        <f t="shared" si="148"/>
        <v>78490.367804854555</v>
      </c>
      <c r="MO43" s="3">
        <f t="shared" si="113"/>
        <v>1504707.3070387437</v>
      </c>
      <c r="MP43">
        <f t="shared" si="176"/>
        <v>0.19402351073099458</v>
      </c>
      <c r="MQ43" s="3">
        <v>1678588</v>
      </c>
      <c r="MR43" s="3">
        <v>260378</v>
      </c>
      <c r="MS43" s="3">
        <v>605524</v>
      </c>
      <c r="MT43" s="3">
        <v>530941</v>
      </c>
      <c r="MU43" s="3">
        <v>209258.58466187329</v>
      </c>
      <c r="MV43" s="3">
        <v>31715.94581641633</v>
      </c>
      <c r="MW43" s="3">
        <v>66073.147450365563</v>
      </c>
      <c r="MX43" s="3">
        <v>64078.919525684527</v>
      </c>
      <c r="MY43" s="3">
        <v>8781</v>
      </c>
      <c r="MZ43" s="12">
        <f t="shared" si="63"/>
        <v>23.830837565410921</v>
      </c>
      <c r="NA43" s="9">
        <v>217844.177837</v>
      </c>
      <c r="NB43" s="9">
        <v>168185.79289928297</v>
      </c>
      <c r="NC43" s="9">
        <v>258319.9799421028</v>
      </c>
      <c r="ND43" s="4">
        <f t="shared" si="195"/>
        <v>2.9639747592282841</v>
      </c>
      <c r="NE43" s="3">
        <f t="shared" si="64"/>
        <v>0.38385871802925176</v>
      </c>
      <c r="NF43" s="3">
        <f t="shared" si="14"/>
        <v>0.33851814739531083</v>
      </c>
      <c r="NG43">
        <v>130939.00288</v>
      </c>
      <c r="NH43">
        <v>60</v>
      </c>
      <c r="NI43">
        <f t="shared" si="95"/>
        <v>218231.67146666668</v>
      </c>
      <c r="NJ43">
        <f t="shared" si="65"/>
        <v>645684.64455370558</v>
      </c>
      <c r="NK43" s="20">
        <v>1363.34</v>
      </c>
      <c r="NL43" s="3">
        <f t="shared" si="149"/>
        <v>530856.20385426551</v>
      </c>
      <c r="NM43" s="3">
        <f t="shared" si="150"/>
        <v>150198.85336169798</v>
      </c>
      <c r="NN43" s="3">
        <f t="shared" si="114"/>
        <v>681055.05721596349</v>
      </c>
      <c r="NO43">
        <f t="shared" si="177"/>
        <v>0.36088230621844242</v>
      </c>
      <c r="NP43" s="3">
        <v>378470.89497521799</v>
      </c>
      <c r="NQ43" s="3">
        <v>90177.575800988008</v>
      </c>
      <c r="NR43" s="3">
        <v>134424.23198385799</v>
      </c>
      <c r="NS43" s="3">
        <v>117538.606246437</v>
      </c>
      <c r="NT43" s="3">
        <v>231537.33305111661</v>
      </c>
      <c r="NU43" s="3">
        <v>48590.884807884162</v>
      </c>
      <c r="NV43" s="3">
        <v>76929.4218828702</v>
      </c>
      <c r="NW43" s="3">
        <v>67997.16425545438</v>
      </c>
      <c r="NX43" s="3">
        <v>7036.8519999999999</v>
      </c>
      <c r="NY43" s="12">
        <f t="shared" si="66"/>
        <v>32.903538834000862</v>
      </c>
      <c r="NZ43" s="9">
        <v>270913.469216</v>
      </c>
      <c r="OA43" s="9">
        <v>735136.89235989319</v>
      </c>
      <c r="OB43" s="9">
        <v>502484.82089210826</v>
      </c>
      <c r="OC43" s="4">
        <f t="shared" si="196"/>
        <v>3.5031773005038906</v>
      </c>
      <c r="OD43" s="3">
        <f t="shared" si="67"/>
        <v>0.52365712680368115</v>
      </c>
      <c r="OE43" s="3">
        <f t="shared" si="15"/>
        <v>0.33286950406951815</v>
      </c>
      <c r="OF43">
        <v>284092.00640000001</v>
      </c>
      <c r="OG43">
        <v>105</v>
      </c>
      <c r="OH43">
        <f t="shared" si="96"/>
        <v>270563.81561904761</v>
      </c>
      <c r="OI43">
        <f t="shared" si="68"/>
        <v>949057.91575825075</v>
      </c>
      <c r="OJ43" s="20">
        <v>1101.8399999999999</v>
      </c>
      <c r="OK43" s="3">
        <f t="shared" si="151"/>
        <v>748402.76035832963</v>
      </c>
      <c r="OL43" s="3">
        <f t="shared" si="152"/>
        <v>314314.63833425968</v>
      </c>
      <c r="OM43" s="3">
        <f t="shared" si="115"/>
        <v>1062717.3986925893</v>
      </c>
      <c r="ON43">
        <f t="shared" si="178"/>
        <v>0.47770992823336206</v>
      </c>
      <c r="OO43" s="3">
        <v>700569</v>
      </c>
      <c r="OP43" s="3">
        <v>111623</v>
      </c>
      <c r="OQ43" s="3">
        <v>188087</v>
      </c>
      <c r="OR43" s="3">
        <v>186581</v>
      </c>
      <c r="OS43" s="3">
        <v>1394524.8011852461</v>
      </c>
      <c r="OT43" s="3">
        <v>204442.74319423389</v>
      </c>
      <c r="OU43" s="3">
        <v>295482.0801627172</v>
      </c>
      <c r="OV43" s="3">
        <v>277528.24908327201</v>
      </c>
      <c r="OW43" s="3">
        <v>57862</v>
      </c>
      <c r="OX43" s="12">
        <f t="shared" si="69"/>
        <v>24.100874514970897</v>
      </c>
      <c r="OY43" s="9">
        <v>1061382.3541300001</v>
      </c>
      <c r="OZ43" s="9">
        <v>2105048.6074999999</v>
      </c>
      <c r="PA43" s="9">
        <v>2073932.8125</v>
      </c>
      <c r="PB43" s="4">
        <f t="shared" si="197"/>
        <v>2.4917556500523461</v>
      </c>
      <c r="PC43" s="3">
        <f t="shared" si="70"/>
        <v>0.78087827885362604</v>
      </c>
      <c r="PD43" s="3">
        <f t="shared" si="16"/>
        <v>0.26740263985417567</v>
      </c>
      <c r="PE43">
        <v>1210245.054464</v>
      </c>
      <c r="PF43">
        <v>114</v>
      </c>
      <c r="PG43">
        <f t="shared" si="97"/>
        <v>1061618.4688280702</v>
      </c>
      <c r="PH43">
        <f t="shared" si="71"/>
        <v>2644705.4777692878</v>
      </c>
      <c r="PI43" s="20">
        <v>611.08000000000004</v>
      </c>
      <c r="PJ43" s="3">
        <f t="shared" si="153"/>
        <v>1718816.4291222298</v>
      </c>
      <c r="PK43" s="3">
        <f t="shared" si="154"/>
        <v>1144995.2981796707</v>
      </c>
      <c r="PL43" s="3">
        <f t="shared" si="116"/>
        <v>2863811.7273019003</v>
      </c>
      <c r="PM43">
        <f t="shared" si="179"/>
        <v>0.72177651906758011</v>
      </c>
      <c r="PN43" s="3">
        <v>7085150</v>
      </c>
      <c r="PO43" s="3">
        <v>1254425</v>
      </c>
      <c r="PP43" s="3">
        <v>720725</v>
      </c>
      <c r="PQ43" s="3">
        <v>813450</v>
      </c>
      <c r="PR43" s="3">
        <v>8870675</v>
      </c>
      <c r="PS43" s="3">
        <v>1430223.95486502</v>
      </c>
      <c r="PT43" s="3">
        <v>767989.71131927299</v>
      </c>
      <c r="PU43" s="3">
        <v>874550</v>
      </c>
      <c r="PV43" s="3">
        <v>263455</v>
      </c>
      <c r="PW43" s="12">
        <f t="shared" si="72"/>
        <v>33.670550947979734</v>
      </c>
      <c r="PX43" s="9">
        <v>7072225</v>
      </c>
      <c r="PY43" s="9">
        <v>2887012.13</v>
      </c>
      <c r="PZ43" s="9">
        <v>3278423</v>
      </c>
      <c r="QA43" s="4">
        <f t="shared" si="198"/>
        <v>2.4499527221430322</v>
      </c>
      <c r="QB43" s="3">
        <f t="shared" si="73"/>
        <v>0.18203011887155257</v>
      </c>
      <c r="QC43" s="3">
        <f t="shared" si="17"/>
        <v>0.10826693859692456</v>
      </c>
      <c r="QD43">
        <v>5067015.9790080003</v>
      </c>
      <c r="QE43">
        <v>72</v>
      </c>
      <c r="QF43">
        <f t="shared" si="98"/>
        <v>7037522.1930666678</v>
      </c>
      <c r="QG43">
        <f t="shared" si="74"/>
        <v>17326616.890358005</v>
      </c>
      <c r="QH43" s="20">
        <v>944.94</v>
      </c>
      <c r="QI43" s="3">
        <f t="shared" si="155"/>
        <v>13765304.088146858</v>
      </c>
      <c r="QJ43" s="3">
        <f t="shared" si="156"/>
        <v>5304485.8414845522</v>
      </c>
      <c r="QK43" s="3">
        <f t="shared" si="117"/>
        <v>19069789.929631412</v>
      </c>
      <c r="QL43">
        <f t="shared" si="180"/>
        <v>0.16504202828084338</v>
      </c>
      <c r="QM43" s="3">
        <v>88141</v>
      </c>
      <c r="QN43" s="3">
        <v>17607</v>
      </c>
      <c r="QO43" s="3">
        <v>26565</v>
      </c>
      <c r="QP43" s="3">
        <v>24611</v>
      </c>
      <c r="QQ43" s="3">
        <v>70610.709516629096</v>
      </c>
      <c r="QR43" s="3">
        <v>12675.66656251361</v>
      </c>
      <c r="QS43" s="3">
        <v>18280.174200621648</v>
      </c>
      <c r="QT43" s="3">
        <v>15373.04385342889</v>
      </c>
      <c r="QU43">
        <v>3648.2</v>
      </c>
      <c r="QV43" s="12">
        <f t="shared" si="75"/>
        <v>19.35494477184066</v>
      </c>
      <c r="QW43" s="31">
        <v>51228.856555099999</v>
      </c>
      <c r="QX43" s="9">
        <v>16867.073881845288</v>
      </c>
      <c r="QY43" s="9">
        <v>67313.70084465218</v>
      </c>
      <c r="QZ43" s="4">
        <f t="shared" si="199"/>
        <v>3.0343501426782273</v>
      </c>
      <c r="RA43" s="3">
        <f t="shared" si="76"/>
        <v>0.40086212534805582</v>
      </c>
      <c r="RB43" s="3">
        <f t="shared" si="18"/>
        <v>0.29030757536220375</v>
      </c>
      <c r="RC43">
        <v>27217.000447999999</v>
      </c>
      <c r="RD43">
        <v>50.1572110893961</v>
      </c>
      <c r="RE43">
        <f t="shared" si="99"/>
        <v>54263.384779290551</v>
      </c>
      <c r="RF43">
        <f t="shared" si="77"/>
        <v>155446.28819721012</v>
      </c>
      <c r="RG43" s="18">
        <v>97.352999999999994</v>
      </c>
      <c r="RH43" s="3">
        <f t="shared" si="157"/>
        <v>141752.517009734</v>
      </c>
      <c r="RI43" s="3">
        <f t="shared" si="158"/>
        <v>15558.752451751945</v>
      </c>
      <c r="RJ43" s="3">
        <f t="shared" si="118"/>
        <v>157311.26946148594</v>
      </c>
      <c r="RK43">
        <f t="shared" si="181"/>
        <v>0.39386635634671235</v>
      </c>
      <c r="RL43" s="3">
        <v>349972700</v>
      </c>
      <c r="RM43" s="3">
        <v>124140000</v>
      </c>
      <c r="RN43" s="3">
        <v>91778300</v>
      </c>
      <c r="RO43" s="3">
        <v>92951300</v>
      </c>
      <c r="RP43" s="3">
        <v>627692.83308208094</v>
      </c>
      <c r="RQ43" s="3">
        <v>241774.18164270301</v>
      </c>
      <c r="RR43" s="3">
        <v>103147.2283556208</v>
      </c>
      <c r="RS43" s="3">
        <v>158127.41264368311</v>
      </c>
      <c r="RT43">
        <v>44453</v>
      </c>
      <c r="RU43" s="12">
        <f t="shared" si="78"/>
        <v>14.120370573011517</v>
      </c>
      <c r="RV43" s="9">
        <v>441435.73968599999</v>
      </c>
      <c r="RW43" s="9">
        <v>85597.657442225231</v>
      </c>
      <c r="RX43" s="9">
        <v>113880.19938222088</v>
      </c>
      <c r="RY43" s="4">
        <f t="shared" si="200"/>
        <v>2.4963059285269762</v>
      </c>
      <c r="RZ43" s="3">
        <f t="shared" si="79"/>
        <v>9.2894800664766089E-2</v>
      </c>
      <c r="SA43" s="3">
        <f t="shared" si="20"/>
        <v>0.26392001433254653</v>
      </c>
      <c r="SB43">
        <v>192000</v>
      </c>
      <c r="SC43">
        <v>45.343527874989498</v>
      </c>
      <c r="SD43">
        <f t="shared" si="119"/>
        <v>423434.19005538611</v>
      </c>
      <c r="SE43">
        <f t="shared" si="80"/>
        <v>1101958.6540418528</v>
      </c>
      <c r="SF43" s="18">
        <v>182.25700000000001</v>
      </c>
      <c r="SG43" s="3">
        <f t="shared" si="159"/>
        <v>1101958.6540418526</v>
      </c>
      <c r="SH43" s="3">
        <f t="shared" si="160"/>
        <v>131897.43581330054</v>
      </c>
      <c r="SI43" s="3">
        <f t="shared" si="120"/>
        <v>1233856.0898551531</v>
      </c>
      <c r="SJ43">
        <f t="shared" si="182"/>
        <v>8.2731516948679945E-2</v>
      </c>
    </row>
    <row r="44" spans="1:504">
      <c r="A44" s="43" t="s">
        <v>67</v>
      </c>
      <c r="B44" s="44"/>
      <c r="C44" s="2" t="s">
        <v>30</v>
      </c>
      <c r="D44" s="4">
        <v>512934</v>
      </c>
      <c r="E44" s="4">
        <v>124500</v>
      </c>
      <c r="F44" s="4">
        <v>94630</v>
      </c>
      <c r="G44" s="4">
        <v>101740</v>
      </c>
      <c r="H44" s="4">
        <v>480522.16807902302</v>
      </c>
      <c r="I44" s="4">
        <v>100901.0180364511</v>
      </c>
      <c r="J44" s="4">
        <v>82620.711341887436</v>
      </c>
      <c r="K44" s="4">
        <v>65641.492319442463</v>
      </c>
      <c r="L44" s="4">
        <v>18192.969000000001</v>
      </c>
      <c r="M44" s="12">
        <f t="shared" si="21"/>
        <v>26.412520577538665</v>
      </c>
      <c r="N44" s="9">
        <v>371247.40481600002</v>
      </c>
      <c r="O44" s="9">
        <v>130831.71129746153</v>
      </c>
      <c r="P44" s="9">
        <v>335211.22900000005</v>
      </c>
      <c r="Q44" s="4">
        <f t="shared" si="161"/>
        <v>3.0192580465188237</v>
      </c>
      <c r="R44" s="3">
        <f t="shared" si="22"/>
        <v>0.25424808423618372</v>
      </c>
      <c r="S44" s="3">
        <f t="shared" si="19"/>
        <v>0.19141838911048986</v>
      </c>
      <c r="T44">
        <v>245218.32919999998</v>
      </c>
      <c r="U44">
        <v>66</v>
      </c>
      <c r="V44">
        <f t="shared" si="81"/>
        <v>371542.92303030298</v>
      </c>
      <c r="W44">
        <f t="shared" si="23"/>
        <v>1120891.7142399391</v>
      </c>
      <c r="X44" s="18">
        <v>304.23899999999998</v>
      </c>
      <c r="Y44" s="3">
        <f t="shared" si="121"/>
        <v>947636.08734391478</v>
      </c>
      <c r="Z44" s="3">
        <f t="shared" si="122"/>
        <v>189715.47945498361</v>
      </c>
      <c r="AA44" s="3">
        <f t="shared" si="100"/>
        <v>1137351.5667988984</v>
      </c>
      <c r="AB44">
        <f t="shared" si="162"/>
        <v>0.24976254151925156</v>
      </c>
      <c r="AC44" s="4">
        <v>174794.22399999999</v>
      </c>
      <c r="AD44" s="4">
        <v>41734.824000000001</v>
      </c>
      <c r="AE44" s="4">
        <v>60889.254000000001</v>
      </c>
      <c r="AF44" s="4">
        <v>62551.631000000001</v>
      </c>
      <c r="AG44" s="4">
        <v>217988.05154146341</v>
      </c>
      <c r="AH44" s="4">
        <v>52169.775300038527</v>
      </c>
      <c r="AI44" s="4">
        <v>73746.755802484317</v>
      </c>
      <c r="AJ44" s="4">
        <v>78455.911714221453</v>
      </c>
      <c r="AK44" s="4">
        <v>7948.2780000000002</v>
      </c>
      <c r="AL44" s="12">
        <f t="shared" si="24"/>
        <v>27.425821233412243</v>
      </c>
      <c r="AM44" s="9">
        <v>238549.56605200001</v>
      </c>
      <c r="AN44" s="9">
        <v>153048.07604996036</v>
      </c>
      <c r="AO44" s="9">
        <v>189789.85497938143</v>
      </c>
      <c r="AP44" s="4">
        <f t="shared" si="183"/>
        <v>3.215963387364035</v>
      </c>
      <c r="AQ44" s="3">
        <f t="shared" si="25"/>
        <v>0.23468390452480223</v>
      </c>
      <c r="AR44" s="3">
        <f t="shared" si="1"/>
        <v>0.35310344408176786</v>
      </c>
      <c r="AS44">
        <v>32513</v>
      </c>
      <c r="AT44">
        <v>14</v>
      </c>
      <c r="AU44">
        <f t="shared" si="82"/>
        <v>232235.71428571426</v>
      </c>
      <c r="AV44">
        <f t="shared" si="26"/>
        <v>767166.67049481056</v>
      </c>
      <c r="AW44" s="20">
        <v>890.36</v>
      </c>
      <c r="AX44" s="3">
        <f t="shared" si="123"/>
        <v>752181.99462013866</v>
      </c>
      <c r="AY44" s="3">
        <f t="shared" si="124"/>
        <v>15872.094782664657</v>
      </c>
      <c r="AZ44" s="3">
        <f t="shared" si="101"/>
        <v>768054.08940280334</v>
      </c>
      <c r="BA44">
        <f t="shared" si="163"/>
        <v>0.23439912477845545</v>
      </c>
      <c r="BB44" s="4">
        <v>207926</v>
      </c>
      <c r="BC44" s="4">
        <v>41572</v>
      </c>
      <c r="BD44" s="4">
        <v>135895</v>
      </c>
      <c r="BE44" s="4">
        <v>127721</v>
      </c>
      <c r="BF44" s="4">
        <v>270712.92487957422</v>
      </c>
      <c r="BG44" s="4">
        <v>52394.08491597393</v>
      </c>
      <c r="BH44" s="4">
        <v>165713.212489428</v>
      </c>
      <c r="BI44" s="4">
        <v>161720.24962632361</v>
      </c>
      <c r="BJ44" s="4">
        <v>10137</v>
      </c>
      <c r="BK44" s="12">
        <f t="shared" si="27"/>
        <v>26.70542812267675</v>
      </c>
      <c r="BL44" s="9">
        <v>276479.94420000003</v>
      </c>
      <c r="BM44" s="9">
        <v>594746.86119989795</v>
      </c>
      <c r="BN44" s="9">
        <v>554100.77754886961</v>
      </c>
      <c r="BO44" s="4">
        <f t="shared" si="184"/>
        <v>2.6888826968894919</v>
      </c>
      <c r="BP44" s="3">
        <f t="shared" si="28"/>
        <v>0.73261969241334679</v>
      </c>
      <c r="BQ44" s="3">
        <f t="shared" si="2"/>
        <v>0.63391783615324682</v>
      </c>
      <c r="BR44">
        <v>104960</v>
      </c>
      <c r="BS44">
        <v>37</v>
      </c>
      <c r="BT44">
        <f t="shared" si="83"/>
        <v>283675.67567567568</v>
      </c>
      <c r="BU44">
        <f t="shared" si="29"/>
        <v>743422.13799635228</v>
      </c>
      <c r="BV44" s="20">
        <v>896.95</v>
      </c>
      <c r="BW44" s="3">
        <f t="shared" si="125"/>
        <v>641641.03454510833</v>
      </c>
      <c r="BX44" s="3">
        <f t="shared" si="126"/>
        <v>90728.598617282783</v>
      </c>
      <c r="BY44" s="3">
        <f t="shared" si="102"/>
        <v>732369.63316239114</v>
      </c>
      <c r="BZ44">
        <f t="shared" si="164"/>
        <v>0.74309461875149785</v>
      </c>
      <c r="CA44" s="4">
        <v>826389</v>
      </c>
      <c r="CB44" s="4">
        <v>152580</v>
      </c>
      <c r="CC44" s="4">
        <v>299301</v>
      </c>
      <c r="CD44" s="4">
        <v>273498</v>
      </c>
      <c r="CE44" s="4">
        <v>838331.57009974623</v>
      </c>
      <c r="CF44" s="4">
        <v>141503.0553846407</v>
      </c>
      <c r="CG44" s="4">
        <v>271630.94453179912</v>
      </c>
      <c r="CH44" s="4">
        <v>219766.87103088311</v>
      </c>
      <c r="CI44" s="4">
        <v>29302.311000000002</v>
      </c>
      <c r="CJ44" s="12">
        <f t="shared" si="30"/>
        <v>28.609742422696495</v>
      </c>
      <c r="CK44" s="9">
        <v>590650.46198499994</v>
      </c>
      <c r="CL44" s="9">
        <v>361784.51363902725</v>
      </c>
      <c r="CM44" s="9">
        <v>610080.89510694402</v>
      </c>
      <c r="CN44" s="4">
        <f t="shared" si="185"/>
        <v>2.5510277060228588</v>
      </c>
      <c r="CO44" s="3">
        <f t="shared" si="31"/>
        <v>0.38612995953250551</v>
      </c>
      <c r="CP44" s="3">
        <f t="shared" si="3"/>
        <v>0.34656741558757437</v>
      </c>
      <c r="CQ44">
        <v>366344</v>
      </c>
      <c r="CR44">
        <v>62</v>
      </c>
      <c r="CS44">
        <f t="shared" si="84"/>
        <v>590877.41935483867</v>
      </c>
      <c r="CT44">
        <f t="shared" si="32"/>
        <v>1506765.6930989362</v>
      </c>
      <c r="CU44" s="20">
        <v>403.87</v>
      </c>
      <c r="CV44" s="3">
        <f t="shared" si="127"/>
        <v>1218568.4736403932</v>
      </c>
      <c r="CW44" s="3">
        <f t="shared" si="128"/>
        <v>293723.6400922272</v>
      </c>
      <c r="CX44" s="3">
        <f t="shared" si="103"/>
        <v>1512292.1137326204</v>
      </c>
      <c r="CY44">
        <f t="shared" si="165"/>
        <v>0.38444172869344984</v>
      </c>
      <c r="CZ44" s="4">
        <v>1019545</v>
      </c>
      <c r="DA44" s="4">
        <v>187380</v>
      </c>
      <c r="DB44" s="4">
        <v>383170</v>
      </c>
      <c r="DC44" s="4">
        <v>341485</v>
      </c>
      <c r="DD44" s="4">
        <v>146819.09932269939</v>
      </c>
      <c r="DE44" s="4">
        <v>24147.345078652848</v>
      </c>
      <c r="DF44" s="4">
        <v>52129.883168509317</v>
      </c>
      <c r="DG44" s="4">
        <v>42838.237891649689</v>
      </c>
      <c r="DH44" s="4">
        <v>5230</v>
      </c>
      <c r="DI44" s="12">
        <f t="shared" si="33"/>
        <v>28.072485530152846</v>
      </c>
      <c r="DJ44" s="9">
        <v>182179.127267</v>
      </c>
      <c r="DK44" s="9">
        <v>122086.74219257124</v>
      </c>
      <c r="DL44" s="9">
        <v>171294.62675802381</v>
      </c>
      <c r="DM44" s="4">
        <f t="shared" si="186"/>
        <v>2.6123860326611368</v>
      </c>
      <c r="DN44" s="3">
        <f t="shared" si="34"/>
        <v>0.34376789478599806</v>
      </c>
      <c r="DO44" s="3">
        <f t="shared" si="4"/>
        <v>0.35538156726775177</v>
      </c>
      <c r="DP44">
        <v>56223</v>
      </c>
      <c r="DQ44">
        <v>31</v>
      </c>
      <c r="DR44">
        <f t="shared" si="85"/>
        <v>181364.51612903227</v>
      </c>
      <c r="DS44">
        <f t="shared" si="35"/>
        <v>475922.20751470648</v>
      </c>
      <c r="DT44" s="20">
        <v>1123.57</v>
      </c>
      <c r="DU44" s="3">
        <f t="shared" si="129"/>
        <v>433758.54244604852</v>
      </c>
      <c r="DV44" s="3">
        <f t="shared" si="130"/>
        <v>54515.945141974618</v>
      </c>
      <c r="DW44" s="3">
        <f t="shared" si="104"/>
        <v>488274.48758802313</v>
      </c>
      <c r="DX44">
        <f t="shared" si="166"/>
        <v>0.33409665746715145</v>
      </c>
      <c r="DY44" s="4">
        <v>96064</v>
      </c>
      <c r="DZ44" s="4">
        <v>16399</v>
      </c>
      <c r="EA44" s="4">
        <v>35037</v>
      </c>
      <c r="EB44" s="4">
        <v>27850</v>
      </c>
      <c r="EC44" s="4">
        <v>111897.89122226161</v>
      </c>
      <c r="ED44" s="4">
        <v>19772.30010636423</v>
      </c>
      <c r="EE44" s="4">
        <v>32821.913000679502</v>
      </c>
      <c r="EF44" s="4">
        <v>29608.948402562059</v>
      </c>
      <c r="EG44" s="4">
        <v>5107.8</v>
      </c>
      <c r="EH44" s="12">
        <f t="shared" si="36"/>
        <v>21.90725776699589</v>
      </c>
      <c r="EI44" s="9">
        <v>130744.810165</v>
      </c>
      <c r="EJ44" s="9">
        <v>56798.315799999997</v>
      </c>
      <c r="EK44" s="9">
        <v>111245.12122</v>
      </c>
      <c r="EL44" s="4">
        <f t="shared" si="187"/>
        <v>3.4425685012851108</v>
      </c>
      <c r="EM44" s="3">
        <f t="shared" si="37"/>
        <v>0.21236312958327869</v>
      </c>
      <c r="EN44" s="3">
        <f t="shared" si="5"/>
        <v>0.32731824616922051</v>
      </c>
      <c r="EO44">
        <v>44138</v>
      </c>
      <c r="EP44">
        <v>34</v>
      </c>
      <c r="EQ44">
        <f t="shared" si="86"/>
        <v>129817.64705882352</v>
      </c>
      <c r="ER44">
        <f t="shared" si="38"/>
        <v>450097.96518053039</v>
      </c>
      <c r="ES44" s="20">
        <v>948.02</v>
      </c>
      <c r="ET44" s="3">
        <f t="shared" si="131"/>
        <v>413537.3473080867</v>
      </c>
      <c r="EU44" s="3">
        <f t="shared" si="132"/>
        <v>34771.556857570307</v>
      </c>
      <c r="EV44" s="3">
        <f t="shared" si="105"/>
        <v>448308.904165657</v>
      </c>
      <c r="EW44">
        <f t="shared" si="167"/>
        <v>0.21332775805944817</v>
      </c>
      <c r="EX44" s="4">
        <v>1196182</v>
      </c>
      <c r="EY44" s="4">
        <v>208936</v>
      </c>
      <c r="EZ44" s="4">
        <v>274586</v>
      </c>
      <c r="FA44" s="4">
        <v>256958</v>
      </c>
      <c r="FB44" s="4">
        <v>1502872.745292061</v>
      </c>
      <c r="FC44" s="4">
        <v>258677.8495607384</v>
      </c>
      <c r="FD44" s="4">
        <v>297776.38605283888</v>
      </c>
      <c r="FE44" s="4">
        <v>284110.68888496747</v>
      </c>
      <c r="FF44" s="4">
        <v>59383.995000000003</v>
      </c>
      <c r="FG44" s="12">
        <f t="shared" si="39"/>
        <v>25.30770698892961</v>
      </c>
      <c r="FH44" s="9">
        <v>1572287.0106299999</v>
      </c>
      <c r="FI44" s="9">
        <v>1350315.4848979593</v>
      </c>
      <c r="FJ44" s="9">
        <v>1418346.9387755101</v>
      </c>
      <c r="FK44" s="4">
        <f t="shared" si="188"/>
        <v>2.8317291205138564</v>
      </c>
      <c r="FL44" s="3">
        <f t="shared" si="40"/>
        <v>0.31575029363319701</v>
      </c>
      <c r="FM44" s="3">
        <f t="shared" si="6"/>
        <v>0.22218358075944966</v>
      </c>
      <c r="FN44">
        <v>522053</v>
      </c>
      <c r="FO44">
        <v>33</v>
      </c>
      <c r="FP44">
        <f t="shared" si="87"/>
        <v>1581978.7878787878</v>
      </c>
      <c r="FQ44">
        <f t="shared" si="41"/>
        <v>4452290.9138066499</v>
      </c>
      <c r="FR44" s="20">
        <v>672.15</v>
      </c>
      <c r="FS44" s="3">
        <f t="shared" si="133"/>
        <v>4089426.3733273041</v>
      </c>
      <c r="FT44" s="3">
        <f t="shared" si="134"/>
        <v>406378.46877756546</v>
      </c>
      <c r="FU44" s="3">
        <f t="shared" si="106"/>
        <v>4495804.8421048699</v>
      </c>
      <c r="FV44">
        <f t="shared" si="168"/>
        <v>0.31264725866898047</v>
      </c>
      <c r="FW44" s="4">
        <v>1848500</v>
      </c>
      <c r="FX44" s="4">
        <v>404950</v>
      </c>
      <c r="FY44" s="4">
        <v>438850</v>
      </c>
      <c r="FZ44" s="4">
        <v>427860</v>
      </c>
      <c r="GA44" s="4">
        <v>2271598.587001422</v>
      </c>
      <c r="GB44" s="4">
        <v>439176.62657240842</v>
      </c>
      <c r="GC44" s="4">
        <v>511550.41667946102</v>
      </c>
      <c r="GD44" s="4">
        <v>512709.96261792223</v>
      </c>
      <c r="GE44" s="4">
        <v>81661</v>
      </c>
      <c r="GF44" s="12">
        <f t="shared" si="42"/>
        <v>27.81742309059921</v>
      </c>
      <c r="GG44" s="9">
        <v>2524949.0826400002</v>
      </c>
      <c r="GH44" s="9">
        <v>1664219.87</v>
      </c>
      <c r="GI44" s="9">
        <v>1534680</v>
      </c>
      <c r="GJ44" s="4">
        <f t="shared" si="189"/>
        <v>2.8927876105350889</v>
      </c>
      <c r="GK44" s="3">
        <f t="shared" si="43"/>
        <v>0.21516256506719994</v>
      </c>
      <c r="GL44" s="3">
        <f t="shared" si="7"/>
        <v>0.23443602921287529</v>
      </c>
      <c r="GM44">
        <v>577365</v>
      </c>
      <c r="GN44">
        <v>23</v>
      </c>
      <c r="GO44">
        <f t="shared" si="88"/>
        <v>2510282.6086956519</v>
      </c>
      <c r="GP44">
        <f t="shared" si="44"/>
        <v>7304141.4234929308</v>
      </c>
      <c r="GQ44" s="20">
        <v>818.12</v>
      </c>
      <c r="GR44" s="3">
        <f t="shared" si="135"/>
        <v>6829054.3335864944</v>
      </c>
      <c r="GS44" s="3">
        <f t="shared" si="136"/>
        <v>480652.40242806671</v>
      </c>
      <c r="GT44" s="3">
        <f t="shared" si="107"/>
        <v>7309706.7360145608</v>
      </c>
      <c r="GU44">
        <f t="shared" si="169"/>
        <v>0.21500160160127771</v>
      </c>
      <c r="GV44" s="4">
        <v>89501.650799318435</v>
      </c>
      <c r="GW44" s="4">
        <v>15246.95078630203</v>
      </c>
      <c r="GX44" s="4">
        <v>15327.940908768231</v>
      </c>
      <c r="GY44" s="4">
        <v>23754.26250510411</v>
      </c>
      <c r="GZ44" s="4">
        <v>187213.87365434371</v>
      </c>
      <c r="HA44" s="4">
        <v>30259.886173623228</v>
      </c>
      <c r="HB44" s="4">
        <v>31408.681124258121</v>
      </c>
      <c r="HC44" s="4">
        <v>46453.952189265001</v>
      </c>
      <c r="HD44" s="4">
        <v>10634.391</v>
      </c>
      <c r="HE44" s="12">
        <f t="shared" si="45"/>
        <v>17.604569331176908</v>
      </c>
      <c r="HF44" s="9">
        <v>128894.74284399999</v>
      </c>
      <c r="HG44" s="9">
        <v>49969.54408357483</v>
      </c>
      <c r="HH44" s="9">
        <v>65854.467394413005</v>
      </c>
      <c r="HI44" s="4">
        <f t="shared" si="190"/>
        <v>2.8276832576489577</v>
      </c>
      <c r="HJ44" s="3">
        <f t="shared" si="46"/>
        <v>0.16613282407566454</v>
      </c>
      <c r="HK44" s="3">
        <f t="shared" si="8"/>
        <v>0.21833230485045957</v>
      </c>
      <c r="HL44">
        <v>17060</v>
      </c>
      <c r="HM44">
        <v>13</v>
      </c>
      <c r="HN44">
        <f t="shared" si="89"/>
        <v>131230.76923076922</v>
      </c>
      <c r="HO44">
        <f t="shared" si="47"/>
        <v>364473.50633894658</v>
      </c>
      <c r="HP44" s="20">
        <v>238.22499999999999</v>
      </c>
      <c r="HQ44" s="3">
        <f t="shared" si="137"/>
        <v>357265.06562149076</v>
      </c>
      <c r="HR44" s="3">
        <f t="shared" si="138"/>
        <v>10876.577451116349</v>
      </c>
      <c r="HS44" s="3">
        <f t="shared" si="108"/>
        <v>368141.64307260711</v>
      </c>
      <c r="HT44">
        <f t="shared" si="170"/>
        <v>0.16440284170635491</v>
      </c>
      <c r="HU44" s="4">
        <v>952158.19433299999</v>
      </c>
      <c r="HV44" s="4">
        <v>183777.50352699999</v>
      </c>
      <c r="HW44" s="4">
        <v>244840.60000100001</v>
      </c>
      <c r="HX44" s="4">
        <v>208272.400001</v>
      </c>
      <c r="HY44" s="4">
        <v>1436038.878828981</v>
      </c>
      <c r="HZ44" s="4">
        <v>269368.32891902461</v>
      </c>
      <c r="IA44" s="4">
        <v>328019.67865218752</v>
      </c>
      <c r="IB44" s="4">
        <v>279328.48331327678</v>
      </c>
      <c r="IC44" s="4">
        <v>56844.3</v>
      </c>
      <c r="ID44" s="12">
        <f t="shared" si="48"/>
        <v>25.262671522544579</v>
      </c>
      <c r="IE44" s="9">
        <v>1126630.6370999999</v>
      </c>
      <c r="IF44" s="9">
        <v>600566.28878738161</v>
      </c>
      <c r="IG44" s="9">
        <v>677844.7110297766</v>
      </c>
      <c r="IH44" s="4">
        <f t="shared" si="171"/>
        <v>2.9035238258815959</v>
      </c>
      <c r="II44" s="3">
        <f t="shared" si="49"/>
        <v>0.20013193966558723</v>
      </c>
      <c r="IJ44" s="3">
        <f t="shared" si="9"/>
        <v>0.23793997819837698</v>
      </c>
      <c r="IK44">
        <v>209522</v>
      </c>
      <c r="IL44">
        <v>19</v>
      </c>
      <c r="IM44">
        <f t="shared" si="90"/>
        <v>1102747.3684210526</v>
      </c>
      <c r="IN44">
        <f t="shared" si="50"/>
        <v>3271198.8977880115</v>
      </c>
      <c r="IO44" s="20">
        <v>208.62</v>
      </c>
      <c r="IP44" s="3">
        <f t="shared" si="139"/>
        <v>3101251.0222121966</v>
      </c>
      <c r="IQ44" s="3">
        <f t="shared" si="140"/>
        <v>127472.16293817185</v>
      </c>
      <c r="IR44" s="3">
        <f t="shared" si="109"/>
        <v>3228723.1851503686</v>
      </c>
      <c r="IS44">
        <f t="shared" si="172"/>
        <v>0.20282935224882592</v>
      </c>
      <c r="IT44" s="4">
        <v>305261</v>
      </c>
      <c r="IU44" s="4">
        <v>501706900</v>
      </c>
      <c r="IV44" s="4">
        <v>139228100</v>
      </c>
      <c r="IW44" s="4">
        <v>45417300</v>
      </c>
      <c r="IX44" s="4">
        <v>38617200</v>
      </c>
      <c r="IY44" s="4">
        <v>3515513.3845679532</v>
      </c>
      <c r="IZ44" s="4">
        <v>946169.3673581417</v>
      </c>
      <c r="JA44" s="4">
        <v>319118.74573234201</v>
      </c>
      <c r="JB44" s="4">
        <v>343438.76343514462</v>
      </c>
      <c r="JC44" s="4">
        <v>125570</v>
      </c>
      <c r="JD44" s="12">
        <f t="shared" si="51"/>
        <v>27.996443295117889</v>
      </c>
      <c r="JE44" s="9">
        <v>5277867.1159199998</v>
      </c>
      <c r="JF44" s="9">
        <v>2631290.7902003303</v>
      </c>
      <c r="JG44" s="9">
        <v>1815259.3610263544</v>
      </c>
      <c r="JH44" s="4">
        <f t="shared" si="191"/>
        <v>3.4490691478979736</v>
      </c>
      <c r="JI44" s="3">
        <f t="shared" si="52"/>
        <v>0.11689290863652717</v>
      </c>
      <c r="JJ44" s="3">
        <f t="shared" si="10"/>
        <v>8.3748599032622439E-2</v>
      </c>
      <c r="JK44">
        <v>3667292</v>
      </c>
      <c r="JL44">
        <v>69</v>
      </c>
      <c r="JM44">
        <f t="shared" si="91"/>
        <v>5314915.9420289863</v>
      </c>
      <c r="JN44">
        <f t="shared" si="53"/>
        <v>18203728.636224929</v>
      </c>
      <c r="JO44" s="20">
        <v>3348.08</v>
      </c>
      <c r="JP44" s="3">
        <f t="shared" si="141"/>
        <v>10683660.170036765</v>
      </c>
      <c r="JQ44" s="3">
        <f t="shared" si="142"/>
        <v>3197151.4854157744</v>
      </c>
      <c r="JR44" s="3">
        <f t="shared" si="110"/>
        <v>13880811.655452538</v>
      </c>
      <c r="JS44">
        <f t="shared" si="173"/>
        <v>0.15127568980708359</v>
      </c>
      <c r="JT44" s="4">
        <v>305261</v>
      </c>
      <c r="JU44" s="4">
        <v>63500</v>
      </c>
      <c r="JV44" s="4">
        <v>181219</v>
      </c>
      <c r="JW44" s="4">
        <v>163876</v>
      </c>
      <c r="JX44" s="4">
        <v>440026.0759284544</v>
      </c>
      <c r="JY44" s="4">
        <v>81929.025414545264</v>
      </c>
      <c r="JZ44" s="4">
        <v>219257.02926483119</v>
      </c>
      <c r="KA44" s="4">
        <v>190844.49272753051</v>
      </c>
      <c r="KB44" s="4">
        <v>15459.669875</v>
      </c>
      <c r="KC44" s="12">
        <f t="shared" si="54"/>
        <v>28.462837789313042</v>
      </c>
      <c r="KD44" s="9">
        <v>419347.92257900001</v>
      </c>
      <c r="KE44" s="9">
        <v>536115.20228247321</v>
      </c>
      <c r="KF44" s="9">
        <v>586112.13934181002</v>
      </c>
      <c r="KG44" s="4">
        <f t="shared" si="192"/>
        <v>2.9409845069857226</v>
      </c>
      <c r="KH44" s="3">
        <f t="shared" si="55"/>
        <v>0.47419440282807773</v>
      </c>
      <c r="KI44" s="3">
        <f t="shared" si="11"/>
        <v>0.56524580604793928</v>
      </c>
      <c r="KJ44">
        <v>356481</v>
      </c>
      <c r="KK44">
        <v>85</v>
      </c>
      <c r="KL44">
        <f t="shared" si="92"/>
        <v>419389.4117647059</v>
      </c>
      <c r="KM44">
        <f t="shared" si="56"/>
        <v>1233295.7433414874</v>
      </c>
      <c r="KN44" s="20">
        <v>1192.3599999999999</v>
      </c>
      <c r="KO44" s="3">
        <f t="shared" si="143"/>
        <v>1061888.30365323</v>
      </c>
      <c r="KP44" s="3">
        <f t="shared" si="144"/>
        <v>280804.51931111183</v>
      </c>
      <c r="KQ44" s="3">
        <f t="shared" si="111"/>
        <v>1342692.8229643418</v>
      </c>
      <c r="KR44">
        <f t="shared" si="174"/>
        <v>0.43406471462490254</v>
      </c>
      <c r="KS44" s="4">
        <v>943437</v>
      </c>
      <c r="KT44" s="4">
        <v>186742</v>
      </c>
      <c r="KU44" s="4">
        <v>358120</v>
      </c>
      <c r="KV44" s="4">
        <v>299949</v>
      </c>
      <c r="KW44" s="4">
        <v>164823.60493086241</v>
      </c>
      <c r="KX44" s="4">
        <v>25706.238673366239</v>
      </c>
      <c r="KY44" s="4">
        <v>72667.494106821352</v>
      </c>
      <c r="KZ44" s="4">
        <v>37250.485741809884</v>
      </c>
      <c r="LA44" s="4">
        <v>4358</v>
      </c>
      <c r="LB44" s="12">
        <f t="shared" si="57"/>
        <v>37.820928162198811</v>
      </c>
      <c r="LC44" s="9">
        <v>149007.142693</v>
      </c>
      <c r="LD44" s="9">
        <v>88467.413281098401</v>
      </c>
      <c r="LE44" s="9">
        <v>82844.270103666277</v>
      </c>
      <c r="LF44" s="4">
        <f t="shared" si="193"/>
        <v>3.2175350926432995</v>
      </c>
      <c r="LG44" s="3">
        <f t="shared" si="58"/>
        <v>0.17658855417874542</v>
      </c>
      <c r="LH44" s="3">
        <f t="shared" si="12"/>
        <v>0.34876149652812005</v>
      </c>
      <c r="LI44">
        <v>44587</v>
      </c>
      <c r="LJ44">
        <v>30</v>
      </c>
      <c r="LK44">
        <f t="shared" si="93"/>
        <v>148623.33333333334</v>
      </c>
      <c r="LL44">
        <f t="shared" si="59"/>
        <v>479435.71066923509</v>
      </c>
      <c r="LM44" s="20">
        <v>1022.63</v>
      </c>
      <c r="LN44" s="3">
        <f t="shared" si="145"/>
        <v>462728.67616800522</v>
      </c>
      <c r="LO44" s="3">
        <f t="shared" si="146"/>
        <v>23284.148175771479</v>
      </c>
      <c r="LP44" s="3">
        <f t="shared" si="112"/>
        <v>486012.82434377668</v>
      </c>
      <c r="LQ44">
        <f t="shared" si="175"/>
        <v>0.17422614973483855</v>
      </c>
      <c r="LR44" s="4">
        <v>446952.39913337771</v>
      </c>
      <c r="LS44" s="4">
        <v>96250</v>
      </c>
      <c r="LT44" s="4">
        <v>100104</v>
      </c>
      <c r="LU44" s="4">
        <v>100093</v>
      </c>
      <c r="LV44" s="4">
        <v>827984.887663904</v>
      </c>
      <c r="LW44" s="4">
        <v>191624.50961513311</v>
      </c>
      <c r="LX44" s="4">
        <v>159750.70450853751</v>
      </c>
      <c r="LY44" s="4">
        <v>151611.5317623092</v>
      </c>
      <c r="LZ44" s="4">
        <v>39388</v>
      </c>
      <c r="MA44" s="12">
        <f t="shared" si="60"/>
        <v>21.021247274903626</v>
      </c>
      <c r="MB44" s="9">
        <v>597278.45435000001</v>
      </c>
      <c r="MC44" s="9">
        <v>271055.72881109582</v>
      </c>
      <c r="MD44" s="9">
        <v>383414.73861081142</v>
      </c>
      <c r="ME44" s="4">
        <f t="shared" si="194"/>
        <v>3.023804665281991</v>
      </c>
      <c r="MF44" s="3">
        <f t="shared" si="61"/>
        <v>0.19320796012500069</v>
      </c>
      <c r="MG44" s="3">
        <f t="shared" si="13"/>
        <v>0.22395785366425344</v>
      </c>
      <c r="MH44">
        <v>197788</v>
      </c>
      <c r="MI44">
        <v>33</v>
      </c>
      <c r="MJ44">
        <f t="shared" si="94"/>
        <v>599357.57575757569</v>
      </c>
      <c r="MK44">
        <f t="shared" si="62"/>
        <v>1806053.3767359466</v>
      </c>
      <c r="ML44" s="20">
        <v>162.30000000000001</v>
      </c>
      <c r="MM44" s="3">
        <f t="shared" si="147"/>
        <v>1648269.1064787912</v>
      </c>
      <c r="MN44" s="3">
        <f t="shared" si="148"/>
        <v>98866.796233821471</v>
      </c>
      <c r="MO44" s="3">
        <f t="shared" si="113"/>
        <v>1747135.9027126126</v>
      </c>
      <c r="MP44">
        <f t="shared" si="176"/>
        <v>0.20017118857599925</v>
      </c>
      <c r="MQ44" s="4">
        <v>1809575</v>
      </c>
      <c r="MR44" s="4">
        <v>289031</v>
      </c>
      <c r="MS44" s="4">
        <v>718416</v>
      </c>
      <c r="MT44" s="4">
        <v>595662</v>
      </c>
      <c r="MU44" s="4">
        <v>217500.3673255436</v>
      </c>
      <c r="MV44" s="4">
        <v>34862.236262788603</v>
      </c>
      <c r="MW44" s="4">
        <v>73522.858679915415</v>
      </c>
      <c r="MX44" s="4">
        <v>68643.166338917945</v>
      </c>
      <c r="MY44" s="4">
        <v>8827</v>
      </c>
      <c r="MZ44" s="12">
        <f t="shared" si="63"/>
        <v>24.640349759322941</v>
      </c>
      <c r="NA44" s="9">
        <v>254104.68659500001</v>
      </c>
      <c r="NB44" s="9">
        <v>232070.11391907721</v>
      </c>
      <c r="NC44" s="9">
        <v>320926.5266888949</v>
      </c>
      <c r="ND44" s="4">
        <f t="shared" si="195"/>
        <v>2.834772813576738</v>
      </c>
      <c r="NE44" s="3">
        <f t="shared" si="64"/>
        <v>0.43786270501484514</v>
      </c>
      <c r="NF44" s="3">
        <f t="shared" si="14"/>
        <v>0.36309022836853955</v>
      </c>
      <c r="NG44">
        <v>178049</v>
      </c>
      <c r="NH44">
        <v>70</v>
      </c>
      <c r="NI44">
        <f t="shared" si="95"/>
        <v>254355.71428571429</v>
      </c>
      <c r="NJ44">
        <f t="shared" si="65"/>
        <v>720329.05736194341</v>
      </c>
      <c r="NK44" s="20">
        <v>1795.65</v>
      </c>
      <c r="NL44" s="3">
        <f t="shared" si="149"/>
        <v>592225.86775528768</v>
      </c>
      <c r="NM44" s="3">
        <f t="shared" si="150"/>
        <v>197826.34635449189</v>
      </c>
      <c r="NN44" s="3">
        <f t="shared" si="114"/>
        <v>790052.21410977957</v>
      </c>
      <c r="NO44">
        <f t="shared" si="177"/>
        <v>0.39432398165477744</v>
      </c>
      <c r="NP44" s="4">
        <v>383096.45950555801</v>
      </c>
      <c r="NQ44" s="4">
        <v>90639.701166992993</v>
      </c>
      <c r="NR44" s="4">
        <v>134913.98225247601</v>
      </c>
      <c r="NS44" s="4">
        <v>119083.143307636</v>
      </c>
      <c r="NT44" s="4">
        <v>232650.71839148569</v>
      </c>
      <c r="NU44" s="4">
        <v>50487.293230778021</v>
      </c>
      <c r="NV44" s="4">
        <v>77646.042578566645</v>
      </c>
      <c r="NW44" s="4">
        <v>70483.806486648362</v>
      </c>
      <c r="NX44" s="4">
        <v>7080.9480000000003</v>
      </c>
      <c r="NY44" s="12">
        <f t="shared" si="66"/>
        <v>32.855871613728226</v>
      </c>
      <c r="NZ44" s="9">
        <v>316418.34574999998</v>
      </c>
      <c r="OA44" s="9">
        <v>848057.95698391995</v>
      </c>
      <c r="OB44" s="9">
        <v>592266.05475532368</v>
      </c>
      <c r="OC44" s="4">
        <f t="shared" si="196"/>
        <v>3.4931980173693136</v>
      </c>
      <c r="OD44" s="3">
        <f t="shared" si="67"/>
        <v>0.52910144293701855</v>
      </c>
      <c r="OE44" s="3">
        <f t="shared" si="15"/>
        <v>0.33150544628881773</v>
      </c>
      <c r="OF44">
        <v>433621</v>
      </c>
      <c r="OG44">
        <v>137</v>
      </c>
      <c r="OH44">
        <f t="shared" si="96"/>
        <v>316511.67883211677</v>
      </c>
      <c r="OI44">
        <f t="shared" si="68"/>
        <v>1105311.938033178</v>
      </c>
      <c r="OJ44" s="20">
        <v>1569.26</v>
      </c>
      <c r="OK44" s="3">
        <f t="shared" si="151"/>
        <v>871620.6795663659</v>
      </c>
      <c r="OL44" s="3">
        <f t="shared" si="152"/>
        <v>447652.4625648192</v>
      </c>
      <c r="OM44" s="3">
        <f t="shared" si="115"/>
        <v>1319273.1421311852</v>
      </c>
      <c r="ON44">
        <f t="shared" si="178"/>
        <v>0.45722683545576798</v>
      </c>
      <c r="OO44" s="4">
        <v>741846</v>
      </c>
      <c r="OP44" s="4">
        <v>121364</v>
      </c>
      <c r="OQ44" s="4">
        <v>212628</v>
      </c>
      <c r="OR44" s="4">
        <v>208456</v>
      </c>
      <c r="OS44" s="4">
        <v>1438862.466564585</v>
      </c>
      <c r="OT44" s="4">
        <v>210445.51930653839</v>
      </c>
      <c r="OU44" s="4">
        <v>323393.25753760192</v>
      </c>
      <c r="OV44" s="4">
        <v>292913.24311761279</v>
      </c>
      <c r="OW44" s="4">
        <v>58025</v>
      </c>
      <c r="OX44" s="12">
        <f t="shared" si="69"/>
        <v>24.797285076511589</v>
      </c>
      <c r="OY44" s="9">
        <v>1157435.9387999999</v>
      </c>
      <c r="OZ44" s="9">
        <v>2399136.27</v>
      </c>
      <c r="PA44" s="9">
        <v>2426473.85</v>
      </c>
      <c r="PB44" s="4">
        <f t="shared" si="197"/>
        <v>2.4118267030673439</v>
      </c>
      <c r="PC44" s="3">
        <f t="shared" si="70"/>
        <v>0.87287728658148001</v>
      </c>
      <c r="PD44" s="3">
        <f t="shared" si="16"/>
        <v>0.28380822974040432</v>
      </c>
      <c r="PE44">
        <v>1407737</v>
      </c>
      <c r="PF44">
        <v>122</v>
      </c>
      <c r="PG44">
        <f t="shared" si="97"/>
        <v>1153882.7868852459</v>
      </c>
      <c r="PH44">
        <f t="shared" si="71"/>
        <v>2791534.9042876596</v>
      </c>
      <c r="PI44" s="20">
        <v>716.42</v>
      </c>
      <c r="PJ44" s="3">
        <f t="shared" si="153"/>
        <v>1814242.1136454227</v>
      </c>
      <c r="PK44" s="3">
        <f t="shared" si="154"/>
        <v>1342373.390590233</v>
      </c>
      <c r="PL44" s="3">
        <f t="shared" si="116"/>
        <v>3156615.504235656</v>
      </c>
      <c r="PM44">
        <f t="shared" si="179"/>
        <v>0.77104211208384155</v>
      </c>
      <c r="PN44" s="4">
        <v>7414625</v>
      </c>
      <c r="PO44" s="4">
        <v>1345475</v>
      </c>
      <c r="PP44" s="4">
        <v>811875</v>
      </c>
      <c r="PQ44" s="4">
        <v>902550</v>
      </c>
      <c r="PR44" s="4">
        <v>9093750</v>
      </c>
      <c r="PS44" s="4">
        <v>1511884.9672877679</v>
      </c>
      <c r="PT44" s="4">
        <v>845741.20069727779</v>
      </c>
      <c r="PU44" s="4">
        <v>944525</v>
      </c>
      <c r="PV44" s="4">
        <v>266588</v>
      </c>
      <c r="PW44" s="12">
        <f t="shared" si="72"/>
        <v>34.1116254295017</v>
      </c>
      <c r="PX44" s="9">
        <v>7397650</v>
      </c>
      <c r="PY44" s="9">
        <v>3384992.49</v>
      </c>
      <c r="PZ44" s="9">
        <v>3909183</v>
      </c>
      <c r="QA44" s="4">
        <f t="shared" si="198"/>
        <v>2.4086397632983978</v>
      </c>
      <c r="QB44" s="3">
        <f t="shared" si="73"/>
        <v>0.21088644325761047</v>
      </c>
      <c r="QC44" s="3">
        <f t="shared" si="17"/>
        <v>0.11561103899388034</v>
      </c>
      <c r="QD44">
        <v>6857622</v>
      </c>
      <c r="QE44">
        <v>93</v>
      </c>
      <c r="QF44">
        <f t="shared" si="98"/>
        <v>7373787.0967741935</v>
      </c>
      <c r="QG44">
        <f t="shared" si="74"/>
        <v>17818273.944964394</v>
      </c>
      <c r="QH44" s="20">
        <v>890.36</v>
      </c>
      <c r="QI44" s="3">
        <f t="shared" si="155"/>
        <v>14155905.952698139</v>
      </c>
      <c r="QJ44" s="3">
        <f t="shared" si="156"/>
        <v>4998097.248316492</v>
      </c>
      <c r="QK44" s="3">
        <f t="shared" si="117"/>
        <v>19154003.20101463</v>
      </c>
      <c r="QL44">
        <f t="shared" si="180"/>
        <v>0.1957662057847222</v>
      </c>
      <c r="QM44" s="4">
        <v>93983</v>
      </c>
      <c r="QN44" s="4">
        <v>20052</v>
      </c>
      <c r="QO44" s="4">
        <v>27435</v>
      </c>
      <c r="QP44" s="4">
        <v>26272</v>
      </c>
      <c r="QQ44" s="4">
        <v>73783.11310669739</v>
      </c>
      <c r="QR44" s="4">
        <v>14300.715500471821</v>
      </c>
      <c r="QS44" s="4">
        <v>18963.558206446622</v>
      </c>
      <c r="QT44" s="4">
        <v>16707.46275357026</v>
      </c>
      <c r="QU44">
        <v>3706.7</v>
      </c>
      <c r="QV44" s="12">
        <f t="shared" si="75"/>
        <v>19.905337121077345</v>
      </c>
      <c r="QW44" s="31">
        <v>60358.481892700001</v>
      </c>
      <c r="QX44" s="9">
        <v>20805.678146690785</v>
      </c>
      <c r="QY44" s="9">
        <v>81898.48689679653</v>
      </c>
      <c r="QZ44" s="4">
        <f t="shared" si="199"/>
        <v>2.915138540091196</v>
      </c>
      <c r="RA44" s="3">
        <f t="shared" si="76"/>
        <v>0.44708206900577241</v>
      </c>
      <c r="RB44" s="3">
        <f t="shared" si="18"/>
        <v>0.28572720598406093</v>
      </c>
      <c r="RC44">
        <v>31950</v>
      </c>
      <c r="RD44">
        <v>50.879547002486504</v>
      </c>
      <c r="RE44">
        <f t="shared" si="99"/>
        <v>62795.370403825706</v>
      </c>
      <c r="RF44">
        <f t="shared" si="77"/>
        <v>175953.33678680638</v>
      </c>
      <c r="RG44" s="18">
        <v>114.18600000000001</v>
      </c>
      <c r="RH44" s="3">
        <f t="shared" si="157"/>
        <v>160453.03271666585</v>
      </c>
      <c r="RI44" s="3">
        <f t="shared" si="158"/>
        <v>18248.967237329594</v>
      </c>
      <c r="RJ44" s="3">
        <f t="shared" si="118"/>
        <v>178701.99995399546</v>
      </c>
      <c r="RK44">
        <f t="shared" si="181"/>
        <v>0.43663324265803882</v>
      </c>
      <c r="RL44" s="4">
        <v>409653600</v>
      </c>
      <c r="RM44" s="4">
        <v>149207800</v>
      </c>
      <c r="RN44" s="4">
        <v>116563700</v>
      </c>
      <c r="RO44" s="4">
        <v>118747100</v>
      </c>
      <c r="RP44" s="4">
        <v>683749.85111691395</v>
      </c>
      <c r="RQ44" s="4">
        <v>273446.89272049471</v>
      </c>
      <c r="RR44" s="4">
        <v>128299.7866966841</v>
      </c>
      <c r="RS44" s="4">
        <v>194418.29025883341</v>
      </c>
      <c r="RT44">
        <v>45093</v>
      </c>
      <c r="RU44" s="12">
        <f t="shared" si="78"/>
        <v>15.163104054219367</v>
      </c>
      <c r="RV44" s="9">
        <v>539168.08260199998</v>
      </c>
      <c r="RW44" s="9">
        <v>112536.19636811322</v>
      </c>
      <c r="RX44" s="9">
        <v>147797.13475718902</v>
      </c>
      <c r="RY44" s="4">
        <f t="shared" si="200"/>
        <v>2.5212831445264223</v>
      </c>
      <c r="RZ44" s="3">
        <f t="shared" si="79"/>
        <v>9.8303208217263474E-2</v>
      </c>
      <c r="SA44" s="3">
        <f t="shared" si="20"/>
        <v>0.28720704517182322</v>
      </c>
      <c r="SB44">
        <v>181955</v>
      </c>
      <c r="SC44">
        <v>35.186350951778131</v>
      </c>
      <c r="SD44">
        <f t="shared" si="119"/>
        <v>517118.12983779993</v>
      </c>
      <c r="SE44">
        <f t="shared" si="80"/>
        <v>1359395.3987310524</v>
      </c>
      <c r="SF44" s="18">
        <v>173.81299999999999</v>
      </c>
      <c r="SG44" s="3">
        <f t="shared" si="159"/>
        <v>1359395.3987310519</v>
      </c>
      <c r="SH44" s="3">
        <f t="shared" si="160"/>
        <v>125786.60359282336</v>
      </c>
      <c r="SI44" s="3">
        <f t="shared" si="120"/>
        <v>1485182.0023238752</v>
      </c>
      <c r="SJ44">
        <f t="shared" si="182"/>
        <v>8.9775001412424837E-2</v>
      </c>
    </row>
    <row r="45" spans="1:504">
      <c r="A45" s="43" t="s">
        <v>68</v>
      </c>
      <c r="B45" s="44"/>
      <c r="C45" s="2" t="s">
        <v>30</v>
      </c>
      <c r="D45" s="3">
        <v>544295</v>
      </c>
      <c r="E45" s="3">
        <v>129572</v>
      </c>
      <c r="F45" s="3">
        <v>101933</v>
      </c>
      <c r="G45" s="3">
        <v>102633</v>
      </c>
      <c r="H45" s="3">
        <v>499273.52343045839</v>
      </c>
      <c r="I45" s="3">
        <v>106922.5635687381</v>
      </c>
      <c r="J45" s="3">
        <v>91121.843156811126</v>
      </c>
      <c r="K45" s="3">
        <v>70864.716976899042</v>
      </c>
      <c r="L45" s="3">
        <v>18417.366999999998</v>
      </c>
      <c r="M45" s="12">
        <f t="shared" si="21"/>
        <v>27.108843703362073</v>
      </c>
      <c r="N45" s="9">
        <v>417175.56372099998</v>
      </c>
      <c r="O45" s="9">
        <v>158903.70407326412</v>
      </c>
      <c r="P45" s="9">
        <v>388362.33043501002</v>
      </c>
      <c r="Q45" s="4">
        <f t="shared" si="161"/>
        <v>2.9376243106612034</v>
      </c>
      <c r="R45" s="3">
        <f t="shared" si="22"/>
        <v>0.27471913268588621</v>
      </c>
      <c r="S45" s="3">
        <f t="shared" si="19"/>
        <v>0.18791831635418293</v>
      </c>
      <c r="T45">
        <v>311980.93729999999</v>
      </c>
      <c r="U45">
        <v>77</v>
      </c>
      <c r="V45">
        <f t="shared" si="81"/>
        <v>405170.04844155844</v>
      </c>
      <c r="W45">
        <f t="shared" si="23"/>
        <v>1225505.0778006015</v>
      </c>
      <c r="X45" s="18">
        <v>345.05900000000003</v>
      </c>
      <c r="Y45" s="3">
        <f t="shared" si="121"/>
        <v>1036079.4197988565</v>
      </c>
      <c r="Z45" s="3">
        <f t="shared" si="122"/>
        <v>215169.76332836092</v>
      </c>
      <c r="AA45" s="3">
        <f t="shared" si="100"/>
        <v>1251249.1831272175</v>
      </c>
      <c r="AB45">
        <f t="shared" si="162"/>
        <v>0.26779755933577615</v>
      </c>
      <c r="AC45" s="3">
        <v>180560.068</v>
      </c>
      <c r="AD45" s="3">
        <v>43990.73</v>
      </c>
      <c r="AE45" s="3">
        <v>64079.298999999999</v>
      </c>
      <c r="AF45" s="3">
        <v>66882.001000000004</v>
      </c>
      <c r="AG45" s="3">
        <v>223365.03295523979</v>
      </c>
      <c r="AH45" s="3">
        <v>54515.857551359717</v>
      </c>
      <c r="AI45" s="3">
        <v>77168.748932981965</v>
      </c>
      <c r="AJ45" s="3">
        <v>81944.005716650019</v>
      </c>
      <c r="AK45" s="3">
        <v>7959.0159999999996</v>
      </c>
      <c r="AL45" s="12">
        <f t="shared" si="24"/>
        <v>28.064403056262208</v>
      </c>
      <c r="AM45" s="9">
        <v>234233.53427</v>
      </c>
      <c r="AN45" s="9">
        <v>157984.39904637577</v>
      </c>
      <c r="AO45" s="9">
        <v>189264.18882318784</v>
      </c>
      <c r="AP45" s="4">
        <f t="shared" si="183"/>
        <v>3.1884248206773789</v>
      </c>
      <c r="AQ45" s="3">
        <f t="shared" si="25"/>
        <v>0.24264241989033841</v>
      </c>
      <c r="AR45" s="3">
        <f t="shared" si="1"/>
        <v>0.36265299811473267</v>
      </c>
      <c r="AS45">
        <v>33953</v>
      </c>
      <c r="AT45">
        <v>14</v>
      </c>
      <c r="AU45">
        <f t="shared" si="82"/>
        <v>242521.42857142855</v>
      </c>
      <c r="AV45">
        <f t="shared" si="26"/>
        <v>746836.01450145349</v>
      </c>
      <c r="AW45" s="20">
        <v>919.2</v>
      </c>
      <c r="AX45" s="3">
        <f t="shared" si="123"/>
        <v>732248.44697637053</v>
      </c>
      <c r="AY45" s="3">
        <f t="shared" si="124"/>
        <v>16386.214030532992</v>
      </c>
      <c r="AZ45" s="3">
        <f t="shared" si="101"/>
        <v>748634.66100690351</v>
      </c>
      <c r="BA45">
        <f t="shared" si="163"/>
        <v>0.24203403489413519</v>
      </c>
      <c r="BB45" s="3">
        <v>211674</v>
      </c>
      <c r="BC45" s="3">
        <v>42593</v>
      </c>
      <c r="BD45" s="3">
        <v>138906</v>
      </c>
      <c r="BE45" s="3">
        <v>132259</v>
      </c>
      <c r="BF45" s="3">
        <v>274569.97667908098</v>
      </c>
      <c r="BG45" s="3">
        <v>53236.579124338386</v>
      </c>
      <c r="BH45" s="3">
        <v>171872.57206611359</v>
      </c>
      <c r="BI45" s="3">
        <v>168546.52056001651</v>
      </c>
      <c r="BJ45" s="3">
        <v>10155</v>
      </c>
      <c r="BK45" s="12">
        <f t="shared" si="27"/>
        <v>27.037910061947905</v>
      </c>
      <c r="BL45" s="9">
        <v>275040.26140600001</v>
      </c>
      <c r="BM45" s="9">
        <v>603341.76414263388</v>
      </c>
      <c r="BN45" s="9">
        <v>542474.92805030465</v>
      </c>
      <c r="BO45" s="4">
        <f t="shared" si="184"/>
        <v>2.683210753499123</v>
      </c>
      <c r="BP45" s="3">
        <f t="shared" si="28"/>
        <v>0.71715933611699489</v>
      </c>
      <c r="BQ45" s="3">
        <f t="shared" si="2"/>
        <v>0.64052505267534043</v>
      </c>
      <c r="BR45">
        <v>119831</v>
      </c>
      <c r="BS45">
        <v>43</v>
      </c>
      <c r="BT45">
        <f t="shared" si="83"/>
        <v>278676.74418604653</v>
      </c>
      <c r="BU45">
        <f t="shared" si="29"/>
        <v>737990.98704978905</v>
      </c>
      <c r="BV45" s="20">
        <v>975.53</v>
      </c>
      <c r="BW45" s="3">
        <f t="shared" si="125"/>
        <v>636953.45647336065</v>
      </c>
      <c r="BX45" s="3">
        <f t="shared" si="126"/>
        <v>98677.150130016016</v>
      </c>
      <c r="BY45" s="3">
        <f t="shared" si="102"/>
        <v>735630.60660337668</v>
      </c>
      <c r="BZ45">
        <f t="shared" si="164"/>
        <v>0.71928460204152023</v>
      </c>
      <c r="CA45" s="3">
        <v>854967</v>
      </c>
      <c r="CB45" s="3">
        <v>161709</v>
      </c>
      <c r="CC45" s="3">
        <v>318034</v>
      </c>
      <c r="CD45" s="3">
        <v>284449</v>
      </c>
      <c r="CE45" s="3">
        <v>852454.17484302772</v>
      </c>
      <c r="CF45" s="3">
        <v>149748.00499967899</v>
      </c>
      <c r="CG45" s="3">
        <v>287190.13955690182</v>
      </c>
      <c r="CH45" s="3">
        <v>231549.942094773</v>
      </c>
      <c r="CI45" s="3">
        <v>29610.218000000001</v>
      </c>
      <c r="CJ45" s="12">
        <f t="shared" si="30"/>
        <v>28.789189422483403</v>
      </c>
      <c r="CK45" s="9">
        <v>613807.56920400006</v>
      </c>
      <c r="CL45" s="9">
        <v>426495.747838785</v>
      </c>
      <c r="CM45" s="9">
        <v>662042.07943925238</v>
      </c>
      <c r="CN45" s="4">
        <f t="shared" si="185"/>
        <v>2.5309956036688113</v>
      </c>
      <c r="CO45" s="3">
        <f t="shared" si="31"/>
        <v>0.41295126666041537</v>
      </c>
      <c r="CP45" s="3">
        <f t="shared" si="3"/>
        <v>0.3523428389633752</v>
      </c>
      <c r="CQ45">
        <v>486268</v>
      </c>
      <c r="CR45">
        <v>79</v>
      </c>
      <c r="CS45">
        <f t="shared" si="84"/>
        <v>615529.11392405059</v>
      </c>
      <c r="CT45">
        <f t="shared" si="32"/>
        <v>1553544.2591539638</v>
      </c>
      <c r="CU45" s="20">
        <v>510.34</v>
      </c>
      <c r="CV45" s="3">
        <f t="shared" si="127"/>
        <v>1256399.7609452724</v>
      </c>
      <c r="CW45" s="3">
        <f t="shared" si="128"/>
        <v>371156.36834790208</v>
      </c>
      <c r="CX45" s="3">
        <f t="shared" si="103"/>
        <v>1627556.1292931745</v>
      </c>
      <c r="CY45">
        <f t="shared" si="165"/>
        <v>0.39099503073984015</v>
      </c>
      <c r="CZ45" s="3">
        <v>1069489</v>
      </c>
      <c r="DA45" s="3">
        <v>198703</v>
      </c>
      <c r="DB45" s="3">
        <v>405142</v>
      </c>
      <c r="DC45" s="3">
        <v>352649</v>
      </c>
      <c r="DD45" s="3">
        <v>150980.98911073731</v>
      </c>
      <c r="DE45" s="3">
        <v>25544.076681836988</v>
      </c>
      <c r="DF45" s="3">
        <v>54326.951692491617</v>
      </c>
      <c r="DG45" s="3">
        <v>44270.82016559269</v>
      </c>
      <c r="DH45" s="3">
        <v>5262</v>
      </c>
      <c r="DI45" s="12">
        <f t="shared" si="33"/>
        <v>28.692700325111613</v>
      </c>
      <c r="DJ45" s="9">
        <v>184480.65183399999</v>
      </c>
      <c r="DK45" s="9">
        <v>145185.88424762385</v>
      </c>
      <c r="DL45" s="9">
        <v>188073.00866347045</v>
      </c>
      <c r="DM45" s="4">
        <f t="shared" si="186"/>
        <v>2.5524750784379084</v>
      </c>
      <c r="DN45" s="3">
        <f t="shared" si="34"/>
        <v>0.38932555574688932</v>
      </c>
      <c r="DO45" s="3">
        <f t="shared" si="4"/>
        <v>0.35427713609022626</v>
      </c>
      <c r="DP45">
        <v>71688</v>
      </c>
      <c r="DQ45">
        <v>39</v>
      </c>
      <c r="DR45">
        <f t="shared" si="85"/>
        <v>183815.3846153846</v>
      </c>
      <c r="DS45">
        <f t="shared" si="35"/>
        <v>470882.26626026561</v>
      </c>
      <c r="DT45" s="20">
        <v>1348.65</v>
      </c>
      <c r="DU45" s="3">
        <f t="shared" si="129"/>
        <v>429165.1077669735</v>
      </c>
      <c r="DV45" s="3">
        <f t="shared" si="130"/>
        <v>65436.89259745639</v>
      </c>
      <c r="DW45" s="3">
        <f t="shared" si="104"/>
        <v>494602.0003644299</v>
      </c>
      <c r="DX45">
        <f t="shared" si="166"/>
        <v>0.36888191053179714</v>
      </c>
      <c r="DY45" s="3">
        <v>99131</v>
      </c>
      <c r="DZ45" s="3">
        <v>17868</v>
      </c>
      <c r="EA45" s="3">
        <v>36903</v>
      </c>
      <c r="EB45" s="3">
        <v>29964</v>
      </c>
      <c r="EC45" s="3">
        <v>115893.0977942981</v>
      </c>
      <c r="ED45" s="3">
        <v>21609.510265451299</v>
      </c>
      <c r="EE45" s="3">
        <v>34762.97283713318</v>
      </c>
      <c r="EF45" s="3">
        <v>31753.418137065681</v>
      </c>
      <c r="EG45" s="3">
        <v>5124.6000000000004</v>
      </c>
      <c r="EH45" s="12">
        <f t="shared" si="36"/>
        <v>22.615052451761716</v>
      </c>
      <c r="EI45" s="9">
        <v>128526.452345</v>
      </c>
      <c r="EJ45" s="9">
        <v>64462.93793900001</v>
      </c>
      <c r="EK45" s="9">
        <v>118245.43772000002</v>
      </c>
      <c r="EL45" s="4">
        <f t="shared" si="187"/>
        <v>3.3044914219043182</v>
      </c>
      <c r="EM45" s="3">
        <f t="shared" si="37"/>
        <v>0.24628280434254876</v>
      </c>
      <c r="EN45" s="3">
        <f t="shared" si="5"/>
        <v>0.33726584015091143</v>
      </c>
      <c r="EO45">
        <v>63078</v>
      </c>
      <c r="EP45">
        <v>49</v>
      </c>
      <c r="EQ45">
        <f t="shared" si="86"/>
        <v>128730.61224489796</v>
      </c>
      <c r="ER45">
        <f t="shared" si="38"/>
        <v>424714.55926184665</v>
      </c>
      <c r="ES45" s="20">
        <v>1248.7</v>
      </c>
      <c r="ET45" s="3">
        <f t="shared" si="131"/>
        <v>390215.78808920283</v>
      </c>
      <c r="EU45" s="3">
        <f t="shared" si="132"/>
        <v>45799.923048087636</v>
      </c>
      <c r="EV45" s="3">
        <f t="shared" si="105"/>
        <v>436015.71113729046</v>
      </c>
      <c r="EW45">
        <f t="shared" si="167"/>
        <v>0.23900117811674443</v>
      </c>
      <c r="EX45" s="3">
        <v>1226607</v>
      </c>
      <c r="EY45" s="3">
        <v>211855</v>
      </c>
      <c r="EZ45" s="3">
        <v>286873</v>
      </c>
      <c r="FA45" s="3">
        <v>266998</v>
      </c>
      <c r="FB45" s="3">
        <v>1518907.0240056659</v>
      </c>
      <c r="FC45" s="3">
        <v>260387.95701263801</v>
      </c>
      <c r="FD45" s="3">
        <v>308543.88971768093</v>
      </c>
      <c r="FE45" s="3">
        <v>290495.16224085609</v>
      </c>
      <c r="FF45" s="3">
        <v>59589.294999999998</v>
      </c>
      <c r="FG45" s="12">
        <f t="shared" si="39"/>
        <v>25.489595471899204</v>
      </c>
      <c r="FH45" s="9">
        <v>1574528.8635499999</v>
      </c>
      <c r="FI45" s="9">
        <v>1451865.9941722364</v>
      </c>
      <c r="FJ45" s="9">
        <v>1438550.6969639107</v>
      </c>
      <c r="FK45" s="4">
        <f t="shared" si="188"/>
        <v>2.8033473552569124</v>
      </c>
      <c r="FL45" s="3">
        <f t="shared" si="40"/>
        <v>0.3264335466459512</v>
      </c>
      <c r="FM45" s="3">
        <f t="shared" si="6"/>
        <v>0.22577361779282198</v>
      </c>
      <c r="FN45">
        <v>591123</v>
      </c>
      <c r="FO45">
        <v>38</v>
      </c>
      <c r="FP45">
        <f t="shared" si="87"/>
        <v>1555586.8421052631</v>
      </c>
      <c r="FQ45">
        <f t="shared" si="41"/>
        <v>4413951.3254085639</v>
      </c>
      <c r="FR45" s="20">
        <v>802.27</v>
      </c>
      <c r="FS45" s="3">
        <f t="shared" si="133"/>
        <v>4054211.4857620178</v>
      </c>
      <c r="FT45" s="3">
        <f t="shared" si="134"/>
        <v>485048.35847084346</v>
      </c>
      <c r="FU45" s="3">
        <f t="shared" si="106"/>
        <v>4539259.844232861</v>
      </c>
      <c r="FV45">
        <f t="shared" si="168"/>
        <v>0.31744854300429426</v>
      </c>
      <c r="FW45" s="3">
        <v>1875000</v>
      </c>
      <c r="FX45" s="3">
        <v>399790</v>
      </c>
      <c r="FY45" s="3">
        <v>465070</v>
      </c>
      <c r="FZ45" s="3">
        <v>447060</v>
      </c>
      <c r="GA45" s="3">
        <v>2289625.6197599689</v>
      </c>
      <c r="GB45" s="3">
        <v>436737.55138586927</v>
      </c>
      <c r="GC45" s="3">
        <v>544392.06087900815</v>
      </c>
      <c r="GD45" s="3">
        <v>535453.83396495413</v>
      </c>
      <c r="GE45" s="3">
        <v>81896</v>
      </c>
      <c r="GF45" s="12">
        <f t="shared" si="42"/>
        <v>27.957722230145173</v>
      </c>
      <c r="GG45" s="9">
        <v>2439346.33855</v>
      </c>
      <c r="GH45" s="9">
        <v>1705958.15</v>
      </c>
      <c r="GI45" s="9">
        <v>1610139.99</v>
      </c>
      <c r="GJ45" s="4">
        <f t="shared" si="189"/>
        <v>2.887055428937483</v>
      </c>
      <c r="GK45" s="3">
        <f t="shared" si="43"/>
        <v>0.23227355636517741</v>
      </c>
      <c r="GL45" s="3">
        <f t="shared" si="7"/>
        <v>0.24323466666666665</v>
      </c>
      <c r="GM45">
        <v>670997</v>
      </c>
      <c r="GN45">
        <v>28</v>
      </c>
      <c r="GO45">
        <f t="shared" si="88"/>
        <v>2396417.8571428568</v>
      </c>
      <c r="GP45">
        <f t="shared" si="44"/>
        <v>7042528.0897695487</v>
      </c>
      <c r="GQ45" s="20">
        <v>917.18</v>
      </c>
      <c r="GR45" s="3">
        <f t="shared" si="135"/>
        <v>6584457.2527247556</v>
      </c>
      <c r="GS45" s="3">
        <f t="shared" si="136"/>
        <v>538850.98819118738</v>
      </c>
      <c r="GT45" s="3">
        <f t="shared" si="107"/>
        <v>7123308.2409159429</v>
      </c>
      <c r="GU45">
        <f t="shared" si="169"/>
        <v>0.22967447554175408</v>
      </c>
      <c r="GV45" s="3">
        <v>98374.886138237707</v>
      </c>
      <c r="GW45" s="3">
        <v>17541.121022997911</v>
      </c>
      <c r="GX45" s="3">
        <v>16750.076123346222</v>
      </c>
      <c r="GY45" s="3">
        <v>26696.435381852491</v>
      </c>
      <c r="GZ45" s="3">
        <v>191629.129473259</v>
      </c>
      <c r="HA45" s="3">
        <v>32797.995950882127</v>
      </c>
      <c r="HB45" s="3">
        <v>32503.425387196359</v>
      </c>
      <c r="HC45" s="3">
        <v>49704.843295115541</v>
      </c>
      <c r="HD45" s="3">
        <v>10709.15</v>
      </c>
      <c r="HE45" s="12">
        <f t="shared" si="45"/>
        <v>17.893962590239095</v>
      </c>
      <c r="HF45" s="9">
        <v>136273.24692400001</v>
      </c>
      <c r="HG45" s="9">
        <v>61009.349247621038</v>
      </c>
      <c r="HH45" s="9">
        <v>70150.716498621914</v>
      </c>
      <c r="HI45" s="4">
        <f t="shared" si="190"/>
        <v>2.7639897696663431</v>
      </c>
      <c r="HJ45" s="3">
        <f t="shared" si="46"/>
        <v>0.17844106074067001</v>
      </c>
      <c r="HK45" s="3">
        <f t="shared" si="8"/>
        <v>0.22082115268802999</v>
      </c>
      <c r="HL45">
        <v>24178</v>
      </c>
      <c r="HM45">
        <v>18</v>
      </c>
      <c r="HN45">
        <f t="shared" si="89"/>
        <v>134322.22222222222</v>
      </c>
      <c r="HO45">
        <f t="shared" si="47"/>
        <v>376657.86037715146</v>
      </c>
      <c r="HP45" s="20">
        <v>241.59399999999999</v>
      </c>
      <c r="HQ45" s="3">
        <f t="shared" si="137"/>
        <v>369208.44139313482</v>
      </c>
      <c r="HR45" s="3">
        <f t="shared" si="138"/>
        <v>11030.395016161207</v>
      </c>
      <c r="HS45" s="3">
        <f t="shared" si="108"/>
        <v>380238.83640929603</v>
      </c>
      <c r="HT45">
        <f t="shared" si="170"/>
        <v>0.17671915958324061</v>
      </c>
      <c r="HU45" s="3">
        <v>1009157.609778</v>
      </c>
      <c r="HV45" s="3">
        <v>192569.46722300001</v>
      </c>
      <c r="HW45" s="3">
        <v>249071.6</v>
      </c>
      <c r="HX45" s="3">
        <v>201433.300001</v>
      </c>
      <c r="HY45" s="3">
        <v>1452333.392353941</v>
      </c>
      <c r="HZ45" s="3">
        <v>274501.04428686359</v>
      </c>
      <c r="IA45" s="3">
        <v>332526.86032993102</v>
      </c>
      <c r="IB45" s="3">
        <v>277446.15264355257</v>
      </c>
      <c r="IC45" s="3">
        <v>56860.3</v>
      </c>
      <c r="ID45" s="12">
        <f t="shared" si="48"/>
        <v>25.542133832462032</v>
      </c>
      <c r="IE45" s="9">
        <v>1259947.11078</v>
      </c>
      <c r="IF45" s="9">
        <v>736564.75635576923</v>
      </c>
      <c r="IG45" s="9">
        <v>807649.45759171015</v>
      </c>
      <c r="IH45" s="4">
        <f t="shared" si="171"/>
        <v>2.8855771025611006</v>
      </c>
      <c r="II45" s="3">
        <f t="shared" si="49"/>
        <v>0.21660475492228479</v>
      </c>
      <c r="IJ45" s="3">
        <f t="shared" si="9"/>
        <v>0.22320839462336539</v>
      </c>
      <c r="IK45">
        <v>258160</v>
      </c>
      <c r="IL45">
        <v>20</v>
      </c>
      <c r="IM45">
        <f t="shared" si="90"/>
        <v>1290800</v>
      </c>
      <c r="IN45">
        <f t="shared" si="50"/>
        <v>3635674.5333047826</v>
      </c>
      <c r="IO45" s="20">
        <v>231.25</v>
      </c>
      <c r="IP45" s="3">
        <f t="shared" si="139"/>
        <v>3446791.1353438552</v>
      </c>
      <c r="IQ45" s="3">
        <f t="shared" si="140"/>
        <v>141299.67251199426</v>
      </c>
      <c r="IR45" s="3">
        <f t="shared" si="109"/>
        <v>3588090.8078558496</v>
      </c>
      <c r="IS45">
        <f t="shared" si="172"/>
        <v>0.2195353330551334</v>
      </c>
      <c r="IT45" s="3">
        <v>319755</v>
      </c>
      <c r="IU45" s="3">
        <v>511934800</v>
      </c>
      <c r="IV45" s="3">
        <v>144070400</v>
      </c>
      <c r="IW45" s="3">
        <v>49660300</v>
      </c>
      <c r="IX45" s="3">
        <v>47297300</v>
      </c>
      <c r="IY45" s="3">
        <v>3607270.9762423248</v>
      </c>
      <c r="IZ45" s="3">
        <v>989442.31548714417</v>
      </c>
      <c r="JA45" s="3">
        <v>337878.81286990253</v>
      </c>
      <c r="JB45" s="3">
        <v>392583.37439991633</v>
      </c>
      <c r="JC45" s="3">
        <v>125859</v>
      </c>
      <c r="JD45" s="12">
        <f t="shared" si="51"/>
        <v>28.661207988640658</v>
      </c>
      <c r="JE45" s="9">
        <v>4638428.5208400004</v>
      </c>
      <c r="JF45" s="9">
        <v>2651655.5772413793</v>
      </c>
      <c r="JG45" s="9">
        <v>1761595.5082413792</v>
      </c>
      <c r="JH45" s="4">
        <f t="shared" si="191"/>
        <v>3.4269695664340687</v>
      </c>
      <c r="JI45" s="3">
        <f t="shared" si="52"/>
        <v>0.13145776639543261</v>
      </c>
      <c r="JJ45" s="3">
        <f t="shared" si="10"/>
        <v>9.4697215348517036E-2</v>
      </c>
      <c r="JK45">
        <v>3088850</v>
      </c>
      <c r="JL45">
        <v>66</v>
      </c>
      <c r="JM45">
        <f t="shared" si="91"/>
        <v>4680075.7575757578</v>
      </c>
      <c r="JN45">
        <f t="shared" si="53"/>
        <v>15895753.376998475</v>
      </c>
      <c r="JO45" s="20">
        <v>2812.89</v>
      </c>
      <c r="JP45" s="3">
        <f t="shared" si="141"/>
        <v>9329123.2043867745</v>
      </c>
      <c r="JQ45" s="3">
        <f t="shared" si="142"/>
        <v>2686087.3819655376</v>
      </c>
      <c r="JR45" s="3">
        <f t="shared" si="110"/>
        <v>12015210.586352311</v>
      </c>
      <c r="JS45">
        <f t="shared" si="173"/>
        <v>0.17098638236046657</v>
      </c>
      <c r="JT45" s="3">
        <v>319755</v>
      </c>
      <c r="JU45" s="3">
        <v>69149</v>
      </c>
      <c r="JV45" s="3">
        <v>190674</v>
      </c>
      <c r="JW45" s="3">
        <v>173789</v>
      </c>
      <c r="JX45" s="3">
        <v>455007.88079648511</v>
      </c>
      <c r="JY45" s="3">
        <v>88889.884848984089</v>
      </c>
      <c r="JZ45" s="3">
        <v>228824.58437718751</v>
      </c>
      <c r="KA45" s="3">
        <v>200917.5414794829</v>
      </c>
      <c r="KB45" s="3">
        <v>15525.598</v>
      </c>
      <c r="KC45" s="12">
        <f t="shared" si="54"/>
        <v>29.306947197556262</v>
      </c>
      <c r="KD45" s="9">
        <v>418105.91240099998</v>
      </c>
      <c r="KE45" s="9">
        <v>585035.91033838037</v>
      </c>
      <c r="KF45" s="9">
        <v>658739.42384721269</v>
      </c>
      <c r="KG45" s="4">
        <f t="shared" si="192"/>
        <v>2.862425881063801</v>
      </c>
      <c r="KH45" s="3">
        <f t="shared" si="55"/>
        <v>0.55372733642328409</v>
      </c>
      <c r="KI45" s="3">
        <f t="shared" si="11"/>
        <v>0.56990977467123272</v>
      </c>
      <c r="KJ45">
        <v>378721</v>
      </c>
      <c r="KK45">
        <v>91</v>
      </c>
      <c r="KL45">
        <f t="shared" si="92"/>
        <v>416176.92307692306</v>
      </c>
      <c r="KM45">
        <f t="shared" si="56"/>
        <v>1196797.1846824167</v>
      </c>
      <c r="KN45" s="20">
        <v>1484.94</v>
      </c>
      <c r="KO45" s="3">
        <f t="shared" si="143"/>
        <v>1030462.4329733723</v>
      </c>
      <c r="KP45" s="3">
        <f t="shared" si="144"/>
        <v>349708.02685920568</v>
      </c>
      <c r="KQ45" s="3">
        <f t="shared" si="111"/>
        <v>1380170.459832578</v>
      </c>
      <c r="KR45">
        <f t="shared" si="174"/>
        <v>0.47600719546921572</v>
      </c>
      <c r="KS45" s="3">
        <v>1032990</v>
      </c>
      <c r="KT45" s="3">
        <v>208705</v>
      </c>
      <c r="KU45" s="3">
        <v>421260</v>
      </c>
      <c r="KV45" s="3">
        <v>328827</v>
      </c>
      <c r="KW45" s="3">
        <v>173229.22145836271</v>
      </c>
      <c r="KX45" s="3">
        <v>28319.982059597722</v>
      </c>
      <c r="KY45" s="3">
        <v>79953.201971982897</v>
      </c>
      <c r="KZ45" s="3">
        <v>40523.248152217922</v>
      </c>
      <c r="LA45" s="3">
        <v>4381</v>
      </c>
      <c r="LB45" s="12">
        <f t="shared" si="57"/>
        <v>39.541022930463981</v>
      </c>
      <c r="LC45" s="9">
        <v>160173.001483</v>
      </c>
      <c r="LD45" s="9">
        <v>106674.70406537451</v>
      </c>
      <c r="LE45" s="9">
        <v>99873.552225797786</v>
      </c>
      <c r="LF45" s="4">
        <f t="shared" si="193"/>
        <v>3.0332757584155092</v>
      </c>
      <c r="LG45" s="3">
        <f t="shared" si="58"/>
        <v>0.20962979993157216</v>
      </c>
      <c r="LH45" s="3">
        <f t="shared" si="12"/>
        <v>0.36306595417186999</v>
      </c>
      <c r="LI45">
        <v>57423</v>
      </c>
      <c r="LJ45">
        <v>36</v>
      </c>
      <c r="LK45">
        <f t="shared" si="93"/>
        <v>159508.33333333334</v>
      </c>
      <c r="LL45">
        <f t="shared" si="59"/>
        <v>485848.88255103532</v>
      </c>
      <c r="LM45" s="20">
        <v>1296.3800000000001</v>
      </c>
      <c r="LN45" s="3">
        <f t="shared" si="145"/>
        <v>468918.36639938358</v>
      </c>
      <c r="LO45" s="3">
        <f t="shared" si="146"/>
        <v>29517.131330106324</v>
      </c>
      <c r="LP45" s="3">
        <f t="shared" si="112"/>
        <v>498435.49772948993</v>
      </c>
      <c r="LQ45">
        <f t="shared" si="175"/>
        <v>0.20440743606718187</v>
      </c>
      <c r="LR45" s="3">
        <v>473587.34605236218</v>
      </c>
      <c r="LS45" s="3">
        <v>101463</v>
      </c>
      <c r="LT45" s="3">
        <v>111945</v>
      </c>
      <c r="LU45" s="3">
        <v>109413</v>
      </c>
      <c r="LV45" s="3">
        <v>847996.81570008001</v>
      </c>
      <c r="LW45" s="3">
        <v>196595.72373815821</v>
      </c>
      <c r="LX45" s="3">
        <v>176230.64773635421</v>
      </c>
      <c r="LY45" s="3">
        <v>164994.276362684</v>
      </c>
      <c r="LZ45" s="3">
        <v>39479.199999999997</v>
      </c>
      <c r="MA45" s="12">
        <f t="shared" si="60"/>
        <v>21.479584583782856</v>
      </c>
      <c r="MB45" s="9">
        <v>622650.41663300002</v>
      </c>
      <c r="MC45" s="9">
        <v>293586.5308123235</v>
      </c>
      <c r="MD45" s="9">
        <v>400205.67510950292</v>
      </c>
      <c r="ME45" s="4">
        <f t="shared" si="194"/>
        <v>3.0016633251404108</v>
      </c>
      <c r="MF45" s="3">
        <f t="shared" si="61"/>
        <v>0.1968352507037921</v>
      </c>
      <c r="MG45" s="3">
        <f t="shared" si="13"/>
        <v>0.23370345707624288</v>
      </c>
      <c r="MH45">
        <v>242779</v>
      </c>
      <c r="MI45">
        <v>39</v>
      </c>
      <c r="MJ45">
        <f t="shared" si="94"/>
        <v>622510.25641025638</v>
      </c>
      <c r="MK45">
        <f t="shared" si="62"/>
        <v>1868986.919990673</v>
      </c>
      <c r="ML45" s="20">
        <v>221.47</v>
      </c>
      <c r="MM45" s="3">
        <f t="shared" si="147"/>
        <v>1705704.5158881657</v>
      </c>
      <c r="MN45" s="3">
        <f t="shared" si="148"/>
        <v>134910.84018425411</v>
      </c>
      <c r="MO45" s="3">
        <f t="shared" si="113"/>
        <v>1840615.3560724198</v>
      </c>
      <c r="MP45">
        <f t="shared" si="176"/>
        <v>0.20005585975632897</v>
      </c>
      <c r="MQ45" s="3">
        <v>1853915</v>
      </c>
      <c r="MR45" s="3">
        <v>299953</v>
      </c>
      <c r="MS45" s="3">
        <v>714885</v>
      </c>
      <c r="MT45" s="3">
        <v>592270</v>
      </c>
      <c r="MU45" s="3">
        <v>221006.9312814255</v>
      </c>
      <c r="MV45" s="3">
        <v>36502.668565071413</v>
      </c>
      <c r="MW45" s="3">
        <v>76771.421281653544</v>
      </c>
      <c r="MX45" s="3">
        <v>71005.586680211898</v>
      </c>
      <c r="MY45" s="3">
        <v>8841</v>
      </c>
      <c r="MZ45" s="12">
        <f t="shared" si="63"/>
        <v>24.997956258503052</v>
      </c>
      <c r="NA45" s="9">
        <v>276229.74676200002</v>
      </c>
      <c r="NB45" s="9">
        <v>250522.39340270701</v>
      </c>
      <c r="NC45" s="9">
        <v>351911.51215252513</v>
      </c>
      <c r="ND45" s="4">
        <f t="shared" si="195"/>
        <v>2.78495241290147</v>
      </c>
      <c r="NE45" s="3">
        <f t="shared" si="64"/>
        <v>0.45099272903793741</v>
      </c>
      <c r="NF45" s="3">
        <f t="shared" si="14"/>
        <v>0.35253908620406005</v>
      </c>
      <c r="NG45">
        <v>247217</v>
      </c>
      <c r="NH45">
        <v>89</v>
      </c>
      <c r="NI45">
        <f t="shared" si="95"/>
        <v>277771.91011235956</v>
      </c>
      <c r="NJ45">
        <f t="shared" si="65"/>
        <v>769286.69975999394</v>
      </c>
      <c r="NK45" s="20">
        <v>2430.94</v>
      </c>
      <c r="NL45" s="3">
        <f t="shared" si="149"/>
        <v>632476.89186171896</v>
      </c>
      <c r="NM45" s="3">
        <f t="shared" si="150"/>
        <v>267816.09913234122</v>
      </c>
      <c r="NN45" s="3">
        <f t="shared" si="114"/>
        <v>900292.99099406018</v>
      </c>
      <c r="NO45">
        <f t="shared" si="177"/>
        <v>0.37703779295931061</v>
      </c>
      <c r="NP45" s="3">
        <v>385670.84690925787</v>
      </c>
      <c r="NQ45" s="3">
        <v>86955.126595718</v>
      </c>
      <c r="NR45" s="3">
        <v>138202.680547233</v>
      </c>
      <c r="NS45" s="3">
        <v>122495.089283195</v>
      </c>
      <c r="NT45" s="3">
        <v>233778.31209635659</v>
      </c>
      <c r="NU45" s="3">
        <v>49647.775957121063</v>
      </c>
      <c r="NV45" s="3">
        <v>80514.042324887414</v>
      </c>
      <c r="NW45" s="3">
        <v>72759.493219022595</v>
      </c>
      <c r="NX45" s="3">
        <v>7105.4459999999999</v>
      </c>
      <c r="NY45" s="12">
        <f t="shared" si="66"/>
        <v>32.901286153797606</v>
      </c>
      <c r="NZ45" s="9">
        <v>305053.60331199999</v>
      </c>
      <c r="OA45" s="9">
        <v>915418.62683897791</v>
      </c>
      <c r="OB45" s="9">
        <v>620444.6474301843</v>
      </c>
      <c r="OC45" s="4">
        <f t="shared" si="196"/>
        <v>3.4791150076728385</v>
      </c>
      <c r="OD45" s="3">
        <f t="shared" si="67"/>
        <v>0.56619994719678357</v>
      </c>
      <c r="OE45" s="3">
        <f t="shared" si="15"/>
        <v>0.33797961645227231</v>
      </c>
      <c r="OF45">
        <v>402104</v>
      </c>
      <c r="OG45">
        <v>132</v>
      </c>
      <c r="OH45">
        <f t="shared" si="96"/>
        <v>304624.24242424243</v>
      </c>
      <c r="OI45">
        <f t="shared" si="68"/>
        <v>1061316.569427456</v>
      </c>
      <c r="OJ45" s="20">
        <v>1588.68</v>
      </c>
      <c r="OK45" s="3">
        <f t="shared" si="151"/>
        <v>836927.05891288014</v>
      </c>
      <c r="OL45" s="3">
        <f t="shared" si="152"/>
        <v>453192.27803389938</v>
      </c>
      <c r="OM45" s="3">
        <f t="shared" si="115"/>
        <v>1290119.3369467794</v>
      </c>
      <c r="ON45">
        <f t="shared" si="178"/>
        <v>0.48447093253802875</v>
      </c>
      <c r="OO45" s="3">
        <v>788386</v>
      </c>
      <c r="OP45" s="3">
        <v>130346</v>
      </c>
      <c r="OQ45" s="3">
        <v>232130</v>
      </c>
      <c r="OR45" s="3">
        <v>228603</v>
      </c>
      <c r="OS45" s="3">
        <v>1483662.5493129119</v>
      </c>
      <c r="OT45" s="3">
        <v>221879.94812519461</v>
      </c>
      <c r="OU45" s="3">
        <v>347282.14744618122</v>
      </c>
      <c r="OV45" s="3">
        <v>320938.68186159432</v>
      </c>
      <c r="OW45" s="3">
        <v>58164</v>
      </c>
      <c r="OX45" s="12">
        <f t="shared" si="69"/>
        <v>25.50826197154446</v>
      </c>
      <c r="OY45" s="9">
        <v>1220853.4146799999</v>
      </c>
      <c r="OZ45" s="9">
        <v>2776418.5</v>
      </c>
      <c r="PA45" s="9">
        <v>2877118.3679999998</v>
      </c>
      <c r="PB45" s="4">
        <f t="shared" si="197"/>
        <v>2.3436932172085299</v>
      </c>
      <c r="PC45" s="3">
        <f t="shared" si="70"/>
        <v>1.023966634437508</v>
      </c>
      <c r="PD45" s="3">
        <f t="shared" si="16"/>
        <v>0.2922001405402937</v>
      </c>
      <c r="PE45">
        <v>1740246</v>
      </c>
      <c r="PF45">
        <v>143</v>
      </c>
      <c r="PG45">
        <f t="shared" si="97"/>
        <v>1216955.2447552448</v>
      </c>
      <c r="PH45">
        <f t="shared" si="71"/>
        <v>2861305.8671913883</v>
      </c>
      <c r="PI45" s="20">
        <v>883.48</v>
      </c>
      <c r="PJ45" s="3">
        <f t="shared" si="153"/>
        <v>1859586.8517732227</v>
      </c>
      <c r="PK45" s="3">
        <f t="shared" si="154"/>
        <v>1655397.7319430767</v>
      </c>
      <c r="PL45" s="3">
        <f t="shared" si="116"/>
        <v>3514984.5837162994</v>
      </c>
      <c r="PM45">
        <f t="shared" si="179"/>
        <v>0.82792405126265467</v>
      </c>
      <c r="PN45" s="3">
        <v>7838475</v>
      </c>
      <c r="PO45" s="3">
        <v>1453650</v>
      </c>
      <c r="PP45" s="3">
        <v>867650</v>
      </c>
      <c r="PQ45" s="3">
        <v>963975</v>
      </c>
      <c r="PR45" s="3">
        <v>9433925</v>
      </c>
      <c r="PS45" s="3">
        <v>1633883.7542506021</v>
      </c>
      <c r="PT45" s="3">
        <v>915992.54640537908</v>
      </c>
      <c r="PU45" s="3">
        <v>1026700</v>
      </c>
      <c r="PV45" s="3">
        <v>269714</v>
      </c>
      <c r="PW45" s="12">
        <f t="shared" si="72"/>
        <v>34.977513217704683</v>
      </c>
      <c r="PX45" s="9">
        <v>7816825</v>
      </c>
      <c r="PY45" s="9">
        <v>3935606.82</v>
      </c>
      <c r="PZ45" s="9">
        <v>4488600</v>
      </c>
      <c r="QA45" s="4">
        <f t="shared" si="198"/>
        <v>2.3494273930661755</v>
      </c>
      <c r="QB45" s="3">
        <f t="shared" si="73"/>
        <v>0.23647467723645541</v>
      </c>
      <c r="QC45" s="3">
        <f t="shared" si="17"/>
        <v>0.11683554517938757</v>
      </c>
      <c r="QD45">
        <v>8484433</v>
      </c>
      <c r="QE45">
        <v>109</v>
      </c>
      <c r="QF45">
        <f t="shared" si="98"/>
        <v>7783883.4862385318</v>
      </c>
      <c r="QG45">
        <f t="shared" si="74"/>
        <v>18365062.781804509</v>
      </c>
      <c r="QH45" s="20">
        <v>919.2</v>
      </c>
      <c r="QI45" s="3">
        <f t="shared" si="155"/>
        <v>14590307.813069208</v>
      </c>
      <c r="QJ45" s="3">
        <f t="shared" si="156"/>
        <v>5159992.5767695308</v>
      </c>
      <c r="QK45" s="3">
        <f t="shared" si="117"/>
        <v>19750300.38983874</v>
      </c>
      <c r="QL45">
        <f t="shared" si="180"/>
        <v>0.21941115824000934</v>
      </c>
      <c r="QM45" s="3">
        <v>99526</v>
      </c>
      <c r="QN45" s="3">
        <v>21504</v>
      </c>
      <c r="QO45" s="3">
        <v>27769</v>
      </c>
      <c r="QP45" s="3">
        <v>27230</v>
      </c>
      <c r="QQ45" s="3">
        <v>76310.598903351332</v>
      </c>
      <c r="QR45" s="3">
        <v>15331.85961184933</v>
      </c>
      <c r="QS45" s="3">
        <v>19685.217283880938</v>
      </c>
      <c r="QT45" s="3">
        <v>17948.991235794911</v>
      </c>
      <c r="QU45">
        <v>3762.3</v>
      </c>
      <c r="QV45" s="12">
        <f t="shared" si="75"/>
        <v>20.282964915969309</v>
      </c>
      <c r="QW45" s="31">
        <v>66971.000914699995</v>
      </c>
      <c r="QX45" s="9">
        <v>23391.689905153158</v>
      </c>
      <c r="QY45" s="9">
        <v>98107.113729125151</v>
      </c>
      <c r="QZ45" s="4">
        <f t="shared" si="199"/>
        <v>2.8437303932039684</v>
      </c>
      <c r="RA45" s="3">
        <f t="shared" si="76"/>
        <v>0.52491426033790967</v>
      </c>
      <c r="RB45" s="3">
        <f t="shared" si="18"/>
        <v>0.27630468420312282</v>
      </c>
      <c r="RC45">
        <v>38641</v>
      </c>
      <c r="RD45">
        <v>56.106652653624614</v>
      </c>
      <c r="RE45">
        <f t="shared" si="99"/>
        <v>68870.620813098372</v>
      </c>
      <c r="RF45">
        <f t="shared" si="77"/>
        <v>190447.47076442314</v>
      </c>
      <c r="RG45" s="18">
        <v>129.62700000000001</v>
      </c>
      <c r="RH45" s="3">
        <f t="shared" si="157"/>
        <v>173670.331096907</v>
      </c>
      <c r="RI45" s="3">
        <f t="shared" si="158"/>
        <v>20716.715499915255</v>
      </c>
      <c r="RJ45" s="3">
        <f t="shared" si="118"/>
        <v>194387.04659682227</v>
      </c>
      <c r="RK45">
        <f t="shared" si="181"/>
        <v>0.50763414424861697</v>
      </c>
      <c r="RL45" s="3">
        <v>460952700</v>
      </c>
      <c r="RM45" s="3">
        <v>168623300</v>
      </c>
      <c r="RN45" s="3">
        <v>127462300</v>
      </c>
      <c r="RO45" s="3">
        <v>140344100</v>
      </c>
      <c r="RP45" s="3">
        <v>732883.60655286047</v>
      </c>
      <c r="RQ45" s="3">
        <v>296373.90166109899</v>
      </c>
      <c r="RR45" s="3">
        <v>143907.52123939939</v>
      </c>
      <c r="RS45" s="3">
        <v>222262.92782199851</v>
      </c>
      <c r="RT45">
        <v>45525</v>
      </c>
      <c r="RU45" s="12">
        <f t="shared" si="78"/>
        <v>16.098486689793749</v>
      </c>
      <c r="RV45" s="9">
        <v>581726.40884499997</v>
      </c>
      <c r="RW45" s="9">
        <v>134324.56972157146</v>
      </c>
      <c r="RX45" s="9">
        <v>180560.37847701891</v>
      </c>
      <c r="RY45" s="4">
        <f t="shared" si="200"/>
        <v>2.5883998955920515</v>
      </c>
      <c r="RZ45" s="3">
        <f t="shared" si="79"/>
        <v>0.10787390191635457</v>
      </c>
      <c r="SA45" s="3">
        <f t="shared" si="20"/>
        <v>0.2904922782749727</v>
      </c>
      <c r="SB45">
        <v>138817</v>
      </c>
      <c r="SC45">
        <v>24.893497952725436</v>
      </c>
      <c r="SD45">
        <f t="shared" si="119"/>
        <v>557643.60743365029</v>
      </c>
      <c r="SE45">
        <f t="shared" si="80"/>
        <v>1505740.5759175371</v>
      </c>
      <c r="SF45" s="18">
        <v>107.099</v>
      </c>
      <c r="SG45" s="3">
        <f t="shared" si="159"/>
        <v>1505740.5759175366</v>
      </c>
      <c r="SH45" s="3">
        <f t="shared" si="160"/>
        <v>77506.397439706983</v>
      </c>
      <c r="SI45" s="3">
        <f t="shared" si="120"/>
        <v>1583246.9733572437</v>
      </c>
      <c r="SJ45">
        <f t="shared" si="182"/>
        <v>0.10243417726902775</v>
      </c>
    </row>
    <row r="46" spans="1:504">
      <c r="A46" s="43" t="s">
        <v>69</v>
      </c>
      <c r="B46" s="44"/>
      <c r="C46" s="2" t="s">
        <v>30</v>
      </c>
      <c r="D46" s="4">
        <v>573711</v>
      </c>
      <c r="E46" s="4">
        <v>140497</v>
      </c>
      <c r="F46" s="4">
        <v>113654</v>
      </c>
      <c r="G46" s="4">
        <v>111607</v>
      </c>
      <c r="H46" s="4">
        <v>518751.18285283161</v>
      </c>
      <c r="I46" s="4">
        <v>116709.73082241679</v>
      </c>
      <c r="J46" s="4">
        <v>102249.8905100409</v>
      </c>
      <c r="K46" s="4">
        <v>78292.881313628604</v>
      </c>
      <c r="L46" s="4">
        <v>18606.361000000001</v>
      </c>
      <c r="M46" s="12">
        <f t="shared" si="21"/>
        <v>27.880313772952785</v>
      </c>
      <c r="N46" s="9">
        <v>418047.81357200001</v>
      </c>
      <c r="O46" s="9">
        <v>173296.226026138</v>
      </c>
      <c r="P46" s="9">
        <v>360312.57695144002</v>
      </c>
      <c r="Q46" s="4">
        <f t="shared" si="161"/>
        <v>2.8742198824172647</v>
      </c>
      <c r="R46" s="3">
        <f t="shared" si="22"/>
        <v>0.2629793700634615</v>
      </c>
      <c r="S46" s="3">
        <f t="shared" si="19"/>
        <v>0.19631922692784345</v>
      </c>
      <c r="T46">
        <v>295784.84389999998</v>
      </c>
      <c r="U46">
        <v>68</v>
      </c>
      <c r="V46">
        <f t="shared" si="81"/>
        <v>434977.71161764697</v>
      </c>
      <c r="W46">
        <f t="shared" si="23"/>
        <v>1201561.3375697085</v>
      </c>
      <c r="X46" s="18">
        <v>301.73500000000001</v>
      </c>
      <c r="Y46" s="3">
        <f t="shared" si="121"/>
        <v>1015836.6505638566</v>
      </c>
      <c r="Z46" s="3">
        <f t="shared" si="122"/>
        <v>188154.05057651873</v>
      </c>
      <c r="AA46" s="3">
        <f t="shared" si="100"/>
        <v>1203990.7011403753</v>
      </c>
      <c r="AB46">
        <f t="shared" si="162"/>
        <v>0.26235116100259975</v>
      </c>
      <c r="AC46" s="4">
        <v>184320.96799999999</v>
      </c>
      <c r="AD46" s="4">
        <v>44669.165999999997</v>
      </c>
      <c r="AE46" s="4">
        <v>72342.453999999998</v>
      </c>
      <c r="AF46" s="4">
        <v>73286.298999999999</v>
      </c>
      <c r="AG46" s="4">
        <v>228522.3274869649</v>
      </c>
      <c r="AH46" s="4">
        <v>54746.067046908298</v>
      </c>
      <c r="AI46" s="4">
        <v>86287.361194204816</v>
      </c>
      <c r="AJ46" s="4">
        <v>88239.213392221165</v>
      </c>
      <c r="AK46" s="4">
        <v>7968.0410000000002</v>
      </c>
      <c r="AL46" s="12">
        <f t="shared" si="24"/>
        <v>28.679863405191426</v>
      </c>
      <c r="AM46" s="9">
        <v>207126.11498400001</v>
      </c>
      <c r="AN46" s="9">
        <v>164000.24834504869</v>
      </c>
      <c r="AO46" s="9">
        <v>198918.30350645137</v>
      </c>
      <c r="AP46" s="4">
        <f t="shared" si="183"/>
        <v>3.1636392966920672</v>
      </c>
      <c r="AQ46" s="3">
        <f t="shared" si="25"/>
        <v>0.29250911481706021</v>
      </c>
      <c r="AR46" s="3">
        <f t="shared" si="1"/>
        <v>0.39504120062997933</v>
      </c>
      <c r="AS46">
        <v>35724</v>
      </c>
      <c r="AT46">
        <v>17</v>
      </c>
      <c r="AU46">
        <f t="shared" si="82"/>
        <v>210141.17647058822</v>
      </c>
      <c r="AV46">
        <f t="shared" si="26"/>
        <v>655272.31673454202</v>
      </c>
      <c r="AW46" s="20">
        <v>922.15</v>
      </c>
      <c r="AX46" s="3">
        <f t="shared" si="123"/>
        <v>642473.21628668311</v>
      </c>
      <c r="AY46" s="3">
        <f t="shared" si="124"/>
        <v>16438.802511157526</v>
      </c>
      <c r="AZ46" s="3">
        <f t="shared" si="101"/>
        <v>658912.01879784069</v>
      </c>
      <c r="BA46">
        <f t="shared" si="163"/>
        <v>0.29080293480447023</v>
      </c>
      <c r="BB46" s="4">
        <v>221493</v>
      </c>
      <c r="BC46" s="4">
        <v>45518</v>
      </c>
      <c r="BD46" s="4">
        <v>154581</v>
      </c>
      <c r="BE46" s="4">
        <v>146240</v>
      </c>
      <c r="BF46" s="4">
        <v>284825.26777041447</v>
      </c>
      <c r="BG46" s="4">
        <v>56390.027072468911</v>
      </c>
      <c r="BH46" s="4">
        <v>189049.23274631111</v>
      </c>
      <c r="BI46" s="4">
        <v>183560.4501914923</v>
      </c>
      <c r="BJ46" s="4">
        <v>10180</v>
      </c>
      <c r="BK46" s="12">
        <f t="shared" si="27"/>
        <v>27.978906460747982</v>
      </c>
      <c r="BL46" s="9">
        <v>249750.53250100001</v>
      </c>
      <c r="BM46" s="9">
        <v>603008.98974214518</v>
      </c>
      <c r="BN46" s="9">
        <v>528265.78563380276</v>
      </c>
      <c r="BO46" s="4">
        <f t="shared" si="184"/>
        <v>2.6222569578161146</v>
      </c>
      <c r="BP46" s="3">
        <f t="shared" si="28"/>
        <v>0.77521393591068</v>
      </c>
      <c r="BQ46" s="3">
        <f t="shared" si="2"/>
        <v>0.67907563670183713</v>
      </c>
      <c r="BR46">
        <v>136965</v>
      </c>
      <c r="BS46">
        <v>55</v>
      </c>
      <c r="BT46">
        <f t="shared" si="83"/>
        <v>249027.27272727271</v>
      </c>
      <c r="BU46">
        <f t="shared" si="29"/>
        <v>654910.07156902691</v>
      </c>
      <c r="BV46" s="20">
        <v>1081.1600000000001</v>
      </c>
      <c r="BW46" s="3">
        <f t="shared" si="125"/>
        <v>565247.05732885131</v>
      </c>
      <c r="BX46" s="3">
        <f t="shared" si="126"/>
        <v>109361.87265852216</v>
      </c>
      <c r="BY46" s="3">
        <f t="shared" si="102"/>
        <v>674608.92998737353</v>
      </c>
      <c r="BZ46">
        <f t="shared" si="164"/>
        <v>0.75483522625922639</v>
      </c>
      <c r="CA46" s="4">
        <v>901470</v>
      </c>
      <c r="CB46" s="4">
        <v>184102</v>
      </c>
      <c r="CC46" s="4">
        <v>344777</v>
      </c>
      <c r="CD46" s="4">
        <v>327591</v>
      </c>
      <c r="CE46" s="4">
        <v>888899.17987101991</v>
      </c>
      <c r="CF46" s="4">
        <v>167423.4512827172</v>
      </c>
      <c r="CG46" s="4">
        <v>311881.58202437341</v>
      </c>
      <c r="CH46" s="4">
        <v>264849.46417253901</v>
      </c>
      <c r="CI46" s="4">
        <v>29905.948</v>
      </c>
      <c r="CJ46" s="12">
        <f t="shared" si="30"/>
        <v>29.723156740291927</v>
      </c>
      <c r="CK46" s="9">
        <v>637670.86317300005</v>
      </c>
      <c r="CL46" s="9">
        <v>487589.75652298646</v>
      </c>
      <c r="CM46" s="9">
        <v>695903.55818347202</v>
      </c>
      <c r="CN46" s="4">
        <f t="shared" si="185"/>
        <v>2.462217781220009</v>
      </c>
      <c r="CO46" s="3">
        <f t="shared" si="31"/>
        <v>0.43454205735111445</v>
      </c>
      <c r="CP46" s="3">
        <f t="shared" si="3"/>
        <v>0.37292866096486849</v>
      </c>
      <c r="CQ46">
        <v>567635</v>
      </c>
      <c r="CR46">
        <v>89</v>
      </c>
      <c r="CS46">
        <f t="shared" si="84"/>
        <v>637792.13483146066</v>
      </c>
      <c r="CT46">
        <f t="shared" si="32"/>
        <v>1570084.5378704721</v>
      </c>
      <c r="CU46" s="20">
        <v>567.47</v>
      </c>
      <c r="CV46" s="3">
        <f t="shared" si="127"/>
        <v>1269776.4009109123</v>
      </c>
      <c r="CW46" s="3">
        <f t="shared" si="128"/>
        <v>412705.45978442614</v>
      </c>
      <c r="CX46" s="3">
        <f t="shared" si="103"/>
        <v>1682481.8606953383</v>
      </c>
      <c r="CY46">
        <f t="shared" si="165"/>
        <v>0.40141058119292689</v>
      </c>
      <c r="CZ46" s="4">
        <v>1125642</v>
      </c>
      <c r="DA46" s="4">
        <v>220589</v>
      </c>
      <c r="DB46" s="4">
        <v>436572</v>
      </c>
      <c r="DC46" s="4">
        <v>395236</v>
      </c>
      <c r="DD46" s="4">
        <v>155810.04318439661</v>
      </c>
      <c r="DE46" s="4">
        <v>28183.52455973281</v>
      </c>
      <c r="DF46" s="4">
        <v>57001.896881071363</v>
      </c>
      <c r="DG46" s="4">
        <v>48476.48405399987</v>
      </c>
      <c r="DH46" s="4">
        <v>5285</v>
      </c>
      <c r="DI46" s="12">
        <f t="shared" si="33"/>
        <v>29.481559732146945</v>
      </c>
      <c r="DJ46" s="9">
        <v>170641.858672</v>
      </c>
      <c r="DK46" s="9">
        <v>155953.99853208321</v>
      </c>
      <c r="DL46" s="9">
        <v>197480.22267799592</v>
      </c>
      <c r="DM46" s="4">
        <f t="shared" si="186"/>
        <v>2.5002414342522523</v>
      </c>
      <c r="DN46" s="3">
        <f t="shared" si="34"/>
        <v>0.45886291121099171</v>
      </c>
      <c r="DO46" s="3">
        <f t="shared" si="4"/>
        <v>0.36948159361502148</v>
      </c>
      <c r="DP46">
        <v>93766</v>
      </c>
      <c r="DQ46">
        <v>55</v>
      </c>
      <c r="DR46">
        <f t="shared" si="85"/>
        <v>170483.63636363635</v>
      </c>
      <c r="DS46">
        <f t="shared" si="35"/>
        <v>426645.84546955145</v>
      </c>
      <c r="DT46" s="20">
        <v>1794.12</v>
      </c>
      <c r="DU46" s="3">
        <f t="shared" si="129"/>
        <v>388847.75105985382</v>
      </c>
      <c r="DV46" s="3">
        <f t="shared" si="130"/>
        <v>87051.227336186887</v>
      </c>
      <c r="DW46" s="3">
        <f t="shared" si="104"/>
        <v>475898.97839604074</v>
      </c>
      <c r="DX46">
        <f t="shared" si="166"/>
        <v>0.40683286158247223</v>
      </c>
      <c r="DY46" s="4">
        <v>107380</v>
      </c>
      <c r="DZ46" s="4">
        <v>20130</v>
      </c>
      <c r="EA46" s="4">
        <v>41621</v>
      </c>
      <c r="EB46" s="4">
        <v>33672</v>
      </c>
      <c r="EC46" s="4">
        <v>123085.1117680686</v>
      </c>
      <c r="ED46" s="4">
        <v>23880.429713142508</v>
      </c>
      <c r="EE46" s="4">
        <v>39607.795574088137</v>
      </c>
      <c r="EF46" s="4">
        <v>35523.517646257962</v>
      </c>
      <c r="EG46" s="4">
        <v>5139.8</v>
      </c>
      <c r="EH46" s="12">
        <f t="shared" si="36"/>
        <v>23.947451606690649</v>
      </c>
      <c r="EI46" s="9">
        <v>123370.754306</v>
      </c>
      <c r="EJ46" s="9">
        <v>70017.1541</v>
      </c>
      <c r="EK46" s="9">
        <v>119705.03259999999</v>
      </c>
      <c r="EL46" s="4">
        <f t="shared" si="187"/>
        <v>3.1074005954360122</v>
      </c>
      <c r="EM46" s="3">
        <f t="shared" si="37"/>
        <v>0.2842923265638731</v>
      </c>
      <c r="EN46" s="3">
        <f t="shared" si="5"/>
        <v>0.35059135779474765</v>
      </c>
      <c r="EO46">
        <v>73322</v>
      </c>
      <c r="EP46">
        <v>60</v>
      </c>
      <c r="EQ46">
        <f t="shared" si="86"/>
        <v>122203.33333333334</v>
      </c>
      <c r="ER46">
        <f t="shared" si="38"/>
        <v>383362.35538985435</v>
      </c>
      <c r="ES46" s="20">
        <v>1448.16</v>
      </c>
      <c r="ET46" s="3">
        <f t="shared" si="131"/>
        <v>352222.54657852865</v>
      </c>
      <c r="EU46" s="3">
        <f t="shared" si="132"/>
        <v>53115.733612011361</v>
      </c>
      <c r="EV46" s="3">
        <f t="shared" si="105"/>
        <v>405338.28019054001</v>
      </c>
      <c r="EW46">
        <f t="shared" si="167"/>
        <v>0.26672567470496183</v>
      </c>
      <c r="EX46" s="4">
        <v>1264845</v>
      </c>
      <c r="EY46" s="4">
        <v>213792</v>
      </c>
      <c r="EZ46" s="4">
        <v>327919</v>
      </c>
      <c r="FA46" s="4">
        <v>291567</v>
      </c>
      <c r="FB46" s="4">
        <v>1552066.193973545</v>
      </c>
      <c r="FC46" s="4">
        <v>261701.67477017711</v>
      </c>
      <c r="FD46" s="4">
        <v>348144.9530354187</v>
      </c>
      <c r="FE46" s="4">
        <v>313375.29525468149</v>
      </c>
      <c r="FF46" s="4">
        <v>59795.262000000002</v>
      </c>
      <c r="FG46" s="12">
        <f t="shared" si="39"/>
        <v>25.956340721001354</v>
      </c>
      <c r="FH46" s="9">
        <v>1425844.7159200001</v>
      </c>
      <c r="FI46" s="9">
        <v>1674473.9563248777</v>
      </c>
      <c r="FJ46" s="9">
        <v>1543077.102920793</v>
      </c>
      <c r="FK46" s="4">
        <f t="shared" si="188"/>
        <v>2.7438604786680094</v>
      </c>
      <c r="FL46" s="3">
        <f t="shared" si="40"/>
        <v>0.39784584327317585</v>
      </c>
      <c r="FM46" s="3">
        <f t="shared" si="6"/>
        <v>0.24488613229288964</v>
      </c>
      <c r="FN46">
        <v>674368</v>
      </c>
      <c r="FO46">
        <v>47</v>
      </c>
      <c r="FP46">
        <f t="shared" si="87"/>
        <v>1434825.5319148938</v>
      </c>
      <c r="FQ46">
        <f t="shared" si="41"/>
        <v>3912318.9647305035</v>
      </c>
      <c r="FR46" s="20">
        <v>887.08</v>
      </c>
      <c r="FS46" s="3">
        <f t="shared" si="133"/>
        <v>3593462.4814438378</v>
      </c>
      <c r="FT46" s="3">
        <f t="shared" si="134"/>
        <v>536324.0527906015</v>
      </c>
      <c r="FU46" s="3">
        <f t="shared" si="106"/>
        <v>4129786.534234439</v>
      </c>
      <c r="FV46">
        <f t="shared" si="168"/>
        <v>0.37754196036007537</v>
      </c>
      <c r="FW46" s="4">
        <v>1912600</v>
      </c>
      <c r="FX46" s="4">
        <v>402170</v>
      </c>
      <c r="FY46" s="4">
        <v>524020</v>
      </c>
      <c r="FZ46" s="4">
        <v>499350</v>
      </c>
      <c r="GA46" s="4">
        <v>2329208.1080589849</v>
      </c>
      <c r="GB46" s="4">
        <v>440861.80180734408</v>
      </c>
      <c r="GC46" s="4">
        <v>606841.56255200715</v>
      </c>
      <c r="GD46" s="4">
        <v>581752.20937063906</v>
      </c>
      <c r="GE46" s="4">
        <v>82052</v>
      </c>
      <c r="GF46" s="12">
        <f t="shared" si="42"/>
        <v>28.386975430933859</v>
      </c>
      <c r="GG46" s="9">
        <v>2163233.4336399999</v>
      </c>
      <c r="GH46" s="9">
        <v>1756218.16</v>
      </c>
      <c r="GI46" s="9">
        <v>1675870</v>
      </c>
      <c r="GJ46" s="4">
        <f t="shared" si="189"/>
        <v>2.8537721891945562</v>
      </c>
      <c r="GK46" s="3">
        <f t="shared" si="43"/>
        <v>0.27440357098245177</v>
      </c>
      <c r="GL46" s="3">
        <f t="shared" si="7"/>
        <v>0.26753372372686396</v>
      </c>
      <c r="GM46">
        <v>825233</v>
      </c>
      <c r="GN46">
        <v>38</v>
      </c>
      <c r="GO46">
        <f t="shared" si="88"/>
        <v>2171665.789473684</v>
      </c>
      <c r="GP46">
        <f t="shared" si="44"/>
        <v>6173375.4116576798</v>
      </c>
      <c r="GQ46" s="20">
        <v>1130.58</v>
      </c>
      <c r="GR46" s="3">
        <f t="shared" si="135"/>
        <v>5771837.3267308064</v>
      </c>
      <c r="GS46" s="3">
        <f t="shared" si="136"/>
        <v>664225.28863384796</v>
      </c>
      <c r="GT46" s="3">
        <f t="shared" si="107"/>
        <v>6436062.615364654</v>
      </c>
      <c r="GU46">
        <f t="shared" si="169"/>
        <v>0.26334191308005306</v>
      </c>
      <c r="GV46" s="4">
        <v>108883.0184477302</v>
      </c>
      <c r="GW46" s="4">
        <v>19739.914490801209</v>
      </c>
      <c r="GX46" s="4">
        <v>20831.506260975919</v>
      </c>
      <c r="GY46" s="4">
        <v>31327.170010869981</v>
      </c>
      <c r="GZ46" s="4">
        <v>198599.8463523527</v>
      </c>
      <c r="HA46" s="4">
        <v>35043.012056990061</v>
      </c>
      <c r="HB46" s="4">
        <v>39016.150421906234</v>
      </c>
      <c r="HC46" s="4">
        <v>56747.275497180308</v>
      </c>
      <c r="HD46" s="4">
        <v>10776.531000000001</v>
      </c>
      <c r="HE46" s="12">
        <f t="shared" si="45"/>
        <v>18.428921733009695</v>
      </c>
      <c r="HF46" s="9">
        <v>133128.46557500001</v>
      </c>
      <c r="HG46" s="9">
        <v>56351.926597736892</v>
      </c>
      <c r="HH46" s="9">
        <v>78385.789282830054</v>
      </c>
      <c r="HI46" s="4">
        <f t="shared" si="190"/>
        <v>2.6772141702501773</v>
      </c>
      <c r="HJ46" s="3">
        <f t="shared" si="46"/>
        <v>0.2014742156762111</v>
      </c>
      <c r="HK46" s="3">
        <f t="shared" si="8"/>
        <v>0.23951703863208437</v>
      </c>
      <c r="HL46">
        <v>34164</v>
      </c>
      <c r="HM46">
        <v>25</v>
      </c>
      <c r="HN46">
        <f t="shared" si="89"/>
        <v>136656</v>
      </c>
      <c r="HO46">
        <f t="shared" si="47"/>
        <v>356413.41450105293</v>
      </c>
      <c r="HP46" s="20">
        <v>320.46300000000002</v>
      </c>
      <c r="HQ46" s="3">
        <f t="shared" si="137"/>
        <v>349364.38370826986</v>
      </c>
      <c r="HR46" s="3">
        <f t="shared" si="138"/>
        <v>14631.296630148387</v>
      </c>
      <c r="HS46" s="3">
        <f t="shared" si="108"/>
        <v>363995.68033841823</v>
      </c>
      <c r="HT46">
        <f t="shared" si="170"/>
        <v>0.19700695943949173</v>
      </c>
      <c r="HU46" s="4">
        <v>1054336.420589</v>
      </c>
      <c r="HV46" s="4">
        <v>200799.92595100001</v>
      </c>
      <c r="HW46" s="4">
        <v>265772.40000000002</v>
      </c>
      <c r="HX46" s="4">
        <v>224419.4</v>
      </c>
      <c r="HY46" s="4">
        <v>1479434.1044947479</v>
      </c>
      <c r="HZ46" s="4">
        <v>278568.93353997677</v>
      </c>
      <c r="IA46" s="4">
        <v>350106.50760909432</v>
      </c>
      <c r="IB46" s="4">
        <v>303725.766582752</v>
      </c>
      <c r="IC46" s="4">
        <v>56890.400000000001</v>
      </c>
      <c r="ID46" s="12">
        <f t="shared" si="48"/>
        <v>26.004986860608255</v>
      </c>
      <c r="IE46" s="9">
        <v>1193617.1274900001</v>
      </c>
      <c r="IF46" s="9">
        <v>804026.66374395462</v>
      </c>
      <c r="IG46" s="9">
        <v>880864.50465330016</v>
      </c>
      <c r="IH46" s="4">
        <f t="shared" si="171"/>
        <v>2.8476001707873149</v>
      </c>
      <c r="II46" s="3">
        <f t="shared" si="49"/>
        <v>0.25358777192105031</v>
      </c>
      <c r="IJ46" s="3">
        <f t="shared" si="9"/>
        <v>0.23246460542743877</v>
      </c>
      <c r="IK46">
        <v>344665</v>
      </c>
      <c r="IL46">
        <v>29</v>
      </c>
      <c r="IM46">
        <f t="shared" si="90"/>
        <v>1188500</v>
      </c>
      <c r="IN46">
        <f t="shared" si="50"/>
        <v>3398944.3360951883</v>
      </c>
      <c r="IO46" s="20">
        <v>308.98</v>
      </c>
      <c r="IP46" s="3">
        <f t="shared" si="139"/>
        <v>3222359.7299098447</v>
      </c>
      <c r="IQ46" s="3">
        <f t="shared" si="140"/>
        <v>188794.6932443502</v>
      </c>
      <c r="IR46" s="3">
        <f t="shared" si="109"/>
        <v>3411154.4231541948</v>
      </c>
      <c r="IS46">
        <f t="shared" si="172"/>
        <v>0.25265914721014449</v>
      </c>
      <c r="IT46" s="4">
        <v>342237</v>
      </c>
      <c r="IU46" s="4">
        <v>523198300</v>
      </c>
      <c r="IV46" s="4">
        <v>144229600</v>
      </c>
      <c r="IW46" s="4">
        <v>56146700</v>
      </c>
      <c r="IX46" s="4">
        <v>50520600</v>
      </c>
      <c r="IY46" s="4">
        <v>3664828.8390189349</v>
      </c>
      <c r="IZ46" s="4">
        <v>988082.24458931317</v>
      </c>
      <c r="JA46" s="4">
        <v>375320.21414436412</v>
      </c>
      <c r="JB46" s="4">
        <v>397440.09822020819</v>
      </c>
      <c r="JC46" s="4">
        <v>126157</v>
      </c>
      <c r="JD46" s="12">
        <f t="shared" si="51"/>
        <v>29.049746260761868</v>
      </c>
      <c r="JE46" s="9">
        <v>4263849.1822600001</v>
      </c>
      <c r="JF46" s="9">
        <v>2736297.8027818389</v>
      </c>
      <c r="JG46" s="9">
        <v>1778721.2697191227</v>
      </c>
      <c r="JH46" s="4">
        <f t="shared" si="191"/>
        <v>3.4361362789461021</v>
      </c>
      <c r="JI46" s="3">
        <f t="shared" si="52"/>
        <v>0.14463108777884265</v>
      </c>
      <c r="JJ46" s="3">
        <f t="shared" si="10"/>
        <v>0.1019377356539576</v>
      </c>
      <c r="JK46">
        <v>2216699</v>
      </c>
      <c r="JL46">
        <v>51</v>
      </c>
      <c r="JM46">
        <f t="shared" si="91"/>
        <v>4346468.6274509802</v>
      </c>
      <c r="JN46">
        <f t="shared" si="53"/>
        <v>14651166.863118257</v>
      </c>
      <c r="JO46" s="20">
        <v>2133.16</v>
      </c>
      <c r="JP46" s="3">
        <f t="shared" si="141"/>
        <v>8598682.7747240942</v>
      </c>
      <c r="JQ46" s="3">
        <f t="shared" si="142"/>
        <v>2036999.0151458487</v>
      </c>
      <c r="JR46" s="3">
        <f t="shared" si="110"/>
        <v>10635681.789869944</v>
      </c>
      <c r="JS46">
        <f t="shared" si="173"/>
        <v>0.19472606176512899</v>
      </c>
      <c r="JT46" s="4">
        <v>342237</v>
      </c>
      <c r="JU46" s="4">
        <v>75118</v>
      </c>
      <c r="JV46" s="4">
        <v>216691</v>
      </c>
      <c r="JW46" s="4">
        <v>197284</v>
      </c>
      <c r="JX46" s="4">
        <v>474472.17562093469</v>
      </c>
      <c r="JY46" s="4">
        <v>96505.765842899607</v>
      </c>
      <c r="JZ46" s="4">
        <v>253709.82423730619</v>
      </c>
      <c r="KA46" s="4">
        <v>224824.1545803835</v>
      </c>
      <c r="KB46" s="4">
        <v>15608.063958000001</v>
      </c>
      <c r="KC46" s="12">
        <f t="shared" si="54"/>
        <v>30.399169102439597</v>
      </c>
      <c r="KD46" s="9">
        <v>387012.651212</v>
      </c>
      <c r="KE46" s="9">
        <v>630132.37846024195</v>
      </c>
      <c r="KF46" s="9">
        <v>721134.92882212973</v>
      </c>
      <c r="KG46" s="4">
        <f t="shared" si="192"/>
        <v>2.7753525430492876</v>
      </c>
      <c r="KH46" s="3">
        <f t="shared" si="55"/>
        <v>0.68725234496607246</v>
      </c>
      <c r="KI46" s="3">
        <f t="shared" si="11"/>
        <v>0.60480748720915622</v>
      </c>
      <c r="KJ46">
        <v>468736</v>
      </c>
      <c r="KK46">
        <v>121</v>
      </c>
      <c r="KL46">
        <f t="shared" si="92"/>
        <v>387385.12396694213</v>
      </c>
      <c r="KM46">
        <f t="shared" si="56"/>
        <v>1074096.5457334712</v>
      </c>
      <c r="KN46" s="20">
        <v>1805.39</v>
      </c>
      <c r="KO46" s="3">
        <f t="shared" si="143"/>
        <v>924815.12651495205</v>
      </c>
      <c r="KP46" s="3">
        <f t="shared" si="144"/>
        <v>425175.00680925918</v>
      </c>
      <c r="KQ46" s="3">
        <f t="shared" si="111"/>
        <v>1349990.1333242112</v>
      </c>
      <c r="KR46">
        <f t="shared" si="174"/>
        <v>0.53664838540461202</v>
      </c>
      <c r="KS46" s="4">
        <v>1119175</v>
      </c>
      <c r="KT46" s="4">
        <v>245784</v>
      </c>
      <c r="KU46" s="4">
        <v>462896</v>
      </c>
      <c r="KV46" s="4">
        <v>370997</v>
      </c>
      <c r="KW46" s="4">
        <v>182570.81453614289</v>
      </c>
      <c r="KX46" s="4">
        <v>32790.624184533241</v>
      </c>
      <c r="KY46" s="4">
        <v>86157.109397960623</v>
      </c>
      <c r="KZ46" s="4">
        <v>45572.867148879537</v>
      </c>
      <c r="LA46" s="4">
        <v>4405</v>
      </c>
      <c r="LB46" s="12">
        <f t="shared" si="57"/>
        <v>41.446268907183402</v>
      </c>
      <c r="LC46" s="9">
        <v>158549.95408600001</v>
      </c>
      <c r="LD46" s="9">
        <v>121340.79911905242</v>
      </c>
      <c r="LE46" s="9">
        <v>110599.60657097185</v>
      </c>
      <c r="LF46" s="4">
        <f t="shared" si="193"/>
        <v>2.8758030535318948</v>
      </c>
      <c r="LG46" s="3">
        <f t="shared" si="58"/>
        <v>0.24849002278090965</v>
      </c>
      <c r="LH46" s="3">
        <f t="shared" si="12"/>
        <v>0.37254808229276032</v>
      </c>
      <c r="LI46">
        <v>66503</v>
      </c>
      <c r="LJ46">
        <v>42</v>
      </c>
      <c r="LK46">
        <f t="shared" si="93"/>
        <v>158340.47619047618</v>
      </c>
      <c r="LL46">
        <f t="shared" si="59"/>
        <v>455958.44209786056</v>
      </c>
      <c r="LM46" s="20">
        <v>1358.22</v>
      </c>
      <c r="LN46" s="3">
        <f t="shared" si="145"/>
        <v>440069.52674647269</v>
      </c>
      <c r="LO46" s="3">
        <f t="shared" si="146"/>
        <v>30925.159378559536</v>
      </c>
      <c r="LP46" s="3">
        <f t="shared" si="112"/>
        <v>470994.68612503225</v>
      </c>
      <c r="LQ46">
        <f t="shared" si="175"/>
        <v>0.24073399549238267</v>
      </c>
      <c r="LR46" s="4">
        <v>503636.36346572777</v>
      </c>
      <c r="LS46" s="4">
        <v>109992</v>
      </c>
      <c r="LT46" s="4">
        <v>132556</v>
      </c>
      <c r="LU46" s="4">
        <v>128193</v>
      </c>
      <c r="LV46" s="4">
        <v>880804.36120500008</v>
      </c>
      <c r="LW46" s="4">
        <v>206493.26142189329</v>
      </c>
      <c r="LX46" s="4">
        <v>202652.13407932589</v>
      </c>
      <c r="LY46" s="4">
        <v>186894.28297402101</v>
      </c>
      <c r="LZ46" s="4">
        <v>39583.4</v>
      </c>
      <c r="MA46" s="12">
        <f t="shared" si="60"/>
        <v>22.251862174674233</v>
      </c>
      <c r="MB46" s="9">
        <v>573375.92127399996</v>
      </c>
      <c r="MC46" s="9">
        <v>322330.75985286944</v>
      </c>
      <c r="MD46" s="9">
        <v>410686.74111086212</v>
      </c>
      <c r="ME46" s="4">
        <f t="shared" si="194"/>
        <v>2.9421730332293978</v>
      </c>
      <c r="MF46" s="3">
        <f t="shared" si="61"/>
        <v>0.22926640023574593</v>
      </c>
      <c r="MG46" s="3">
        <f t="shared" si="13"/>
        <v>0.25886633582777813</v>
      </c>
      <c r="MH46">
        <v>290383</v>
      </c>
      <c r="MI46">
        <v>51</v>
      </c>
      <c r="MJ46">
        <f t="shared" si="94"/>
        <v>569378.43137254904</v>
      </c>
      <c r="MK46">
        <f t="shared" si="62"/>
        <v>1686971.173475425</v>
      </c>
      <c r="ML46" s="20">
        <v>272.58</v>
      </c>
      <c r="MM46" s="3">
        <f t="shared" si="147"/>
        <v>1539590.4155308644</v>
      </c>
      <c r="MN46" s="3">
        <f t="shared" si="148"/>
        <v>166045.04816645136</v>
      </c>
      <c r="MO46" s="3">
        <f t="shared" si="113"/>
        <v>1705635.4636973157</v>
      </c>
      <c r="MP46">
        <f t="shared" si="176"/>
        <v>0.2266205405197283</v>
      </c>
      <c r="MQ46" s="4">
        <v>1932988</v>
      </c>
      <c r="MR46" s="4">
        <v>304992</v>
      </c>
      <c r="MS46" s="4">
        <v>813220</v>
      </c>
      <c r="MT46" s="4">
        <v>668427</v>
      </c>
      <c r="MU46" s="4">
        <v>226992.7314444342</v>
      </c>
      <c r="MV46" s="4">
        <v>36708.532716415277</v>
      </c>
      <c r="MW46" s="4">
        <v>87348.356611688156</v>
      </c>
      <c r="MX46" s="4">
        <v>79843.360193122586</v>
      </c>
      <c r="MY46" s="4">
        <v>8846</v>
      </c>
      <c r="MZ46" s="12">
        <f t="shared" si="63"/>
        <v>25.66049417187816</v>
      </c>
      <c r="NA46" s="9">
        <v>252613.86150599999</v>
      </c>
      <c r="NB46" s="9">
        <v>240067.53114891457</v>
      </c>
      <c r="NC46" s="9">
        <v>339579.2814523296</v>
      </c>
      <c r="ND46" s="4">
        <f t="shared" si="195"/>
        <v>2.706274706906572</v>
      </c>
      <c r="NE46" s="3">
        <f t="shared" si="64"/>
        <v>0.4961618686616025</v>
      </c>
      <c r="NF46" s="3">
        <f t="shared" si="14"/>
        <v>0.38325302588531329</v>
      </c>
      <c r="NG46">
        <v>272730</v>
      </c>
      <c r="NH46">
        <v>108</v>
      </c>
      <c r="NI46">
        <f t="shared" si="95"/>
        <v>252527.77777777775</v>
      </c>
      <c r="NJ46">
        <f t="shared" si="65"/>
        <v>683642.50400768744</v>
      </c>
      <c r="NK46" s="20">
        <v>2713.37</v>
      </c>
      <c r="NL46" s="3">
        <f t="shared" si="149"/>
        <v>562063.64443093014</v>
      </c>
      <c r="NM46" s="3">
        <f t="shared" si="150"/>
        <v>298931.34709319059</v>
      </c>
      <c r="NN46" s="3">
        <f t="shared" si="114"/>
        <v>860994.99152412079</v>
      </c>
      <c r="NO46">
        <f t="shared" si="177"/>
        <v>0.38060378825411428</v>
      </c>
      <c r="NP46" s="4">
        <v>395145.99359194998</v>
      </c>
      <c r="NQ46" s="4">
        <v>86532.303276363993</v>
      </c>
      <c r="NR46" s="4">
        <v>154811.85151374701</v>
      </c>
      <c r="NS46" s="4">
        <v>136597.35390345199</v>
      </c>
      <c r="NT46" s="4">
        <v>238552.57200397181</v>
      </c>
      <c r="NU46" s="4">
        <v>50566.275654844401</v>
      </c>
      <c r="NV46" s="4">
        <v>90162.084412701239</v>
      </c>
      <c r="NW46" s="4">
        <v>78733.189649976179</v>
      </c>
      <c r="NX46" s="4">
        <v>7113.3729999999996</v>
      </c>
      <c r="NY46" s="12">
        <f t="shared" si="66"/>
        <v>33.535788437351989</v>
      </c>
      <c r="NZ46" s="9">
        <v>264703.20125899999</v>
      </c>
      <c r="OA46" s="9">
        <v>1001382.7147832061</v>
      </c>
      <c r="OB46" s="9">
        <v>733874.29765958898</v>
      </c>
      <c r="OC46" s="4">
        <f t="shared" si="196"/>
        <v>3.4126456874393178</v>
      </c>
      <c r="OD46" s="3">
        <f t="shared" si="67"/>
        <v>0.74102659153167072</v>
      </c>
      <c r="OE46" s="3">
        <f t="shared" si="15"/>
        <v>0.36873612556239727</v>
      </c>
      <c r="OF46">
        <v>575338</v>
      </c>
      <c r="OG46">
        <v>217</v>
      </c>
      <c r="OH46">
        <f t="shared" si="96"/>
        <v>265132.71889400925</v>
      </c>
      <c r="OI46">
        <f t="shared" si="68"/>
        <v>903338.23822790815</v>
      </c>
      <c r="OJ46" s="20">
        <v>2274.1999999999998</v>
      </c>
      <c r="OK46" s="3">
        <f t="shared" si="151"/>
        <v>712349.39385849528</v>
      </c>
      <c r="OL46" s="3">
        <f t="shared" si="152"/>
        <v>648746.05251195573</v>
      </c>
      <c r="OM46" s="3">
        <f t="shared" si="115"/>
        <v>1361095.446370451</v>
      </c>
      <c r="ON46">
        <f t="shared" si="178"/>
        <v>0.53274373570498257</v>
      </c>
      <c r="OO46" s="4">
        <v>835635</v>
      </c>
      <c r="OP46" s="4">
        <v>138764</v>
      </c>
      <c r="OQ46" s="4">
        <v>239596</v>
      </c>
      <c r="OR46" s="4">
        <v>233717</v>
      </c>
      <c r="OS46" s="4">
        <v>1540935.016329394</v>
      </c>
      <c r="OT46" s="4">
        <v>237756.281758211</v>
      </c>
      <c r="OU46" s="4">
        <v>373790.23257111397</v>
      </c>
      <c r="OV46" s="4">
        <v>352915.90341378108</v>
      </c>
      <c r="OW46" s="4">
        <v>58314</v>
      </c>
      <c r="OX46" s="12">
        <f t="shared" si="69"/>
        <v>26.42478678069407</v>
      </c>
      <c r="OY46" s="9">
        <v>1359440.79333</v>
      </c>
      <c r="OZ46" s="9">
        <v>3263307.8325999998</v>
      </c>
      <c r="PA46" s="9">
        <v>3359385.4393999996</v>
      </c>
      <c r="PB46" s="4">
        <f t="shared" si="197"/>
        <v>2.2697481312492536</v>
      </c>
      <c r="PC46" s="3">
        <f t="shared" si="70"/>
        <v>1.1076550935478333</v>
      </c>
      <c r="PD46" s="3">
        <f t="shared" si="16"/>
        <v>0.28320558617099573</v>
      </c>
      <c r="PE46">
        <v>1996225</v>
      </c>
      <c r="PF46">
        <v>147</v>
      </c>
      <c r="PG46">
        <f t="shared" si="97"/>
        <v>1357976.1904761905</v>
      </c>
      <c r="PH46">
        <f t="shared" si="71"/>
        <v>3085588.2002047701</v>
      </c>
      <c r="PI46" s="20">
        <v>1052.0899999999999</v>
      </c>
      <c r="PJ46" s="3">
        <f t="shared" si="153"/>
        <v>2005349.8344515127</v>
      </c>
      <c r="PK46" s="3">
        <f t="shared" si="154"/>
        <v>1971326.3455878927</v>
      </c>
      <c r="PL46" s="3">
        <f t="shared" si="116"/>
        <v>3976676.1800394054</v>
      </c>
      <c r="PM46">
        <f t="shared" si="179"/>
        <v>0.8533082135408272</v>
      </c>
      <c r="PN46" s="4">
        <v>8332350</v>
      </c>
      <c r="PO46" s="4">
        <v>1570025</v>
      </c>
      <c r="PP46" s="4">
        <v>954425</v>
      </c>
      <c r="PQ46" s="4">
        <v>1055775</v>
      </c>
      <c r="PR46" s="4">
        <v>9854350</v>
      </c>
      <c r="PS46" s="4">
        <v>1766807.4325869509</v>
      </c>
      <c r="PT46" s="4">
        <v>1025144.637281382</v>
      </c>
      <c r="PU46" s="4">
        <v>1164975</v>
      </c>
      <c r="PV46" s="4">
        <v>272958</v>
      </c>
      <c r="PW46" s="12">
        <f t="shared" si="72"/>
        <v>36.102074311798887</v>
      </c>
      <c r="PX46" s="9">
        <v>8304325</v>
      </c>
      <c r="PY46" s="9">
        <v>4491976.92</v>
      </c>
      <c r="PZ46" s="9">
        <v>5347469</v>
      </c>
      <c r="QA46" s="4">
        <f t="shared" si="198"/>
        <v>2.2858829905046316</v>
      </c>
      <c r="QB46" s="3">
        <f t="shared" si="73"/>
        <v>0.27139970141912206</v>
      </c>
      <c r="QC46" s="3">
        <f t="shared" si="17"/>
        <v>0.12062623389559968</v>
      </c>
      <c r="QD46">
        <v>11308779</v>
      </c>
      <c r="QE46">
        <v>137</v>
      </c>
      <c r="QF46">
        <f t="shared" si="98"/>
        <v>8254583.2116788318</v>
      </c>
      <c r="QG46">
        <f t="shared" si="74"/>
        <v>18982715.265122376</v>
      </c>
      <c r="QH46" s="20">
        <v>922.15</v>
      </c>
      <c r="QI46" s="3">
        <f t="shared" si="155"/>
        <v>15081008.006157728</v>
      </c>
      <c r="QJ46" s="3">
        <f t="shared" si="156"/>
        <v>5176552.6051653856</v>
      </c>
      <c r="QK46" s="3">
        <f t="shared" si="117"/>
        <v>20257560.611323114</v>
      </c>
      <c r="QL46">
        <f t="shared" si="180"/>
        <v>0.2535669303537143</v>
      </c>
      <c r="QM46" s="4">
        <v>102920</v>
      </c>
      <c r="QN46" s="4">
        <v>21542</v>
      </c>
      <c r="QO46" s="4">
        <v>28164</v>
      </c>
      <c r="QP46" s="4">
        <v>27700</v>
      </c>
      <c r="QQ46" s="4">
        <v>78535.876845120321</v>
      </c>
      <c r="QR46" s="4">
        <v>15539.79751276248</v>
      </c>
      <c r="QS46" s="4">
        <v>20453.502357639361</v>
      </c>
      <c r="QT46" s="4">
        <v>18396.14648893879</v>
      </c>
      <c r="QU46">
        <v>3802.7</v>
      </c>
      <c r="QV46" s="12">
        <f t="shared" si="75"/>
        <v>20.652661752207727</v>
      </c>
      <c r="QW46" s="31">
        <v>66874.920962899996</v>
      </c>
      <c r="QX46" s="9">
        <v>21128.55015258495</v>
      </c>
      <c r="QY46" s="9">
        <v>90226.420564739761</v>
      </c>
      <c r="QZ46" s="4">
        <f t="shared" si="199"/>
        <v>2.7896275760768323</v>
      </c>
      <c r="RA46" s="3">
        <f t="shared" si="76"/>
        <v>0.47401935424924352</v>
      </c>
      <c r="RB46" s="3">
        <f t="shared" si="18"/>
        <v>0.27139525845316753</v>
      </c>
      <c r="RC46">
        <v>30511.200000000001</v>
      </c>
      <c r="RD46">
        <v>46.994665301071834</v>
      </c>
      <c r="RE46">
        <f t="shared" si="99"/>
        <v>64924.816049927511</v>
      </c>
      <c r="RF46">
        <f t="shared" si="77"/>
        <v>186556.12366606446</v>
      </c>
      <c r="RG46" s="18">
        <v>107.925</v>
      </c>
      <c r="RH46" s="3">
        <f t="shared" si="157"/>
        <v>170121.78547289662</v>
      </c>
      <c r="RI46" s="3">
        <f t="shared" si="158"/>
        <v>17248.347337579005</v>
      </c>
      <c r="RJ46" s="3">
        <f t="shared" si="118"/>
        <v>187370.13281047562</v>
      </c>
      <c r="RK46">
        <f t="shared" si="181"/>
        <v>0.47075691484745669</v>
      </c>
      <c r="RL46" s="4">
        <v>506313600</v>
      </c>
      <c r="RM46" s="4">
        <v>175311100</v>
      </c>
      <c r="RN46" s="4">
        <v>160289600</v>
      </c>
      <c r="RO46" s="4">
        <v>162849900</v>
      </c>
      <c r="RP46" s="4">
        <v>775146.95646353473</v>
      </c>
      <c r="RQ46" s="4">
        <v>289563.86466761981</v>
      </c>
      <c r="RR46" s="4">
        <v>175029.28509531289</v>
      </c>
      <c r="RS46" s="4">
        <v>229946.96503873341</v>
      </c>
      <c r="RT46">
        <v>45954</v>
      </c>
      <c r="RU46" s="12">
        <f t="shared" si="78"/>
        <v>16.867888681366903</v>
      </c>
      <c r="RV46" s="9">
        <v>549651.28503799997</v>
      </c>
      <c r="RW46" s="9">
        <v>130303.19553911241</v>
      </c>
      <c r="RX46" s="9">
        <v>182341.85918828734</v>
      </c>
      <c r="RY46" s="4">
        <f t="shared" si="200"/>
        <v>2.6536285177032637</v>
      </c>
      <c r="RZ46" s="3">
        <f t="shared" si="79"/>
        <v>0.11114042554806972</v>
      </c>
      <c r="SA46" s="3">
        <f t="shared" si="20"/>
        <v>0.31911003378143504</v>
      </c>
      <c r="SB46">
        <v>46052</v>
      </c>
      <c r="SC46">
        <v>8.919915078304367</v>
      </c>
      <c r="SD46">
        <f t="shared" si="119"/>
        <v>516282.9421101872</v>
      </c>
      <c r="SE46">
        <f t="shared" si="80"/>
        <v>1458570.324769082</v>
      </c>
      <c r="SF46" s="18">
        <v>35.075000000000003</v>
      </c>
      <c r="SG46" s="3">
        <f t="shared" si="159"/>
        <v>1458570.3247690815</v>
      </c>
      <c r="SH46" s="3">
        <f t="shared" si="160"/>
        <v>25383.401247422691</v>
      </c>
      <c r="SI46" s="3">
        <f t="shared" si="120"/>
        <v>1483953.7260165042</v>
      </c>
      <c r="SJ46">
        <f t="shared" si="182"/>
        <v>0.10917025141509296</v>
      </c>
    </row>
    <row r="47" spans="1:504">
      <c r="A47" s="43" t="s">
        <v>70</v>
      </c>
      <c r="B47" s="44"/>
      <c r="C47" s="2" t="s">
        <v>30</v>
      </c>
      <c r="D47" s="3">
        <v>604440</v>
      </c>
      <c r="E47" s="3">
        <v>152504</v>
      </c>
      <c r="F47" s="3">
        <v>116370</v>
      </c>
      <c r="G47" s="3">
        <v>126640</v>
      </c>
      <c r="H47" s="3">
        <v>545674.06425570906</v>
      </c>
      <c r="I47" s="3">
        <v>124414.0986740927</v>
      </c>
      <c r="J47" s="3">
        <v>102556.194485357</v>
      </c>
      <c r="K47" s="3">
        <v>83486.901472021971</v>
      </c>
      <c r="L47" s="3">
        <v>18811.618999999999</v>
      </c>
      <c r="M47" s="12">
        <f t="shared" si="21"/>
        <v>29.007288753600054</v>
      </c>
      <c r="N47" s="9">
        <v>373028.58012</v>
      </c>
      <c r="O47" s="9">
        <v>184612.22999132401</v>
      </c>
      <c r="P47" s="9">
        <v>380428.96976064</v>
      </c>
      <c r="Q47" s="4">
        <f t="shared" si="161"/>
        <v>2.7852163533090084</v>
      </c>
      <c r="R47" s="3">
        <f t="shared" si="22"/>
        <v>0.33507807836608949</v>
      </c>
      <c r="S47" s="3">
        <f t="shared" si="19"/>
        <v>0.20102077956455564</v>
      </c>
      <c r="T47">
        <v>328948.65980000002</v>
      </c>
      <c r="U47">
        <v>82</v>
      </c>
      <c r="V47">
        <f t="shared" si="81"/>
        <v>401156.90219512198</v>
      </c>
      <c r="W47">
        <f t="shared" si="23"/>
        <v>1038965.3016018637</v>
      </c>
      <c r="X47" s="18">
        <v>313.18700000000001</v>
      </c>
      <c r="Y47" s="3">
        <f t="shared" si="121"/>
        <v>878372.99606028164</v>
      </c>
      <c r="Z47" s="3">
        <f t="shared" si="122"/>
        <v>195295.21811492924</v>
      </c>
      <c r="AA47" s="3">
        <f t="shared" si="100"/>
        <v>1073668.2141752108</v>
      </c>
      <c r="AB47">
        <f t="shared" si="162"/>
        <v>0.32183189083003372</v>
      </c>
      <c r="AC47" s="3">
        <v>191911.29500000001</v>
      </c>
      <c r="AD47" s="3">
        <v>46473.101999999999</v>
      </c>
      <c r="AE47" s="3">
        <v>78474.282000000007</v>
      </c>
      <c r="AF47" s="3">
        <v>77367.616999999998</v>
      </c>
      <c r="AG47" s="3">
        <v>237173.13659682209</v>
      </c>
      <c r="AH47" s="3">
        <v>56545.032866327972</v>
      </c>
      <c r="AI47" s="3">
        <v>93490.315145944041</v>
      </c>
      <c r="AJ47" s="3">
        <v>92806.245304034543</v>
      </c>
      <c r="AK47" s="3">
        <v>7976.7889999999998</v>
      </c>
      <c r="AL47" s="12">
        <f t="shared" si="24"/>
        <v>29.732908391687694</v>
      </c>
      <c r="AM47" s="9">
        <v>212439.25972500001</v>
      </c>
      <c r="AN47" s="9">
        <v>190865.201</v>
      </c>
      <c r="AO47" s="9">
        <v>236546.71</v>
      </c>
      <c r="AP47" s="4">
        <f t="shared" si="183"/>
        <v>3.095068291177796</v>
      </c>
      <c r="AQ47" s="3">
        <f t="shared" si="25"/>
        <v>0.34928833112615876</v>
      </c>
      <c r="AR47" s="3">
        <f t="shared" si="1"/>
        <v>0.40602586471004742</v>
      </c>
      <c r="AS47">
        <v>34106</v>
      </c>
      <c r="AT47">
        <v>16</v>
      </c>
      <c r="AU47">
        <f t="shared" si="82"/>
        <v>213162.5</v>
      </c>
      <c r="AV47">
        <f t="shared" si="26"/>
        <v>657514.01657613181</v>
      </c>
      <c r="AW47" s="20">
        <v>913.81</v>
      </c>
      <c r="AX47" s="3">
        <f t="shared" si="123"/>
        <v>644671.13014691253</v>
      </c>
      <c r="AY47" s="3">
        <f t="shared" si="124"/>
        <v>16290.128637120706</v>
      </c>
      <c r="AZ47" s="3">
        <f t="shared" si="101"/>
        <v>660961.25878403324</v>
      </c>
      <c r="BA47">
        <f t="shared" si="163"/>
        <v>0.34733136524485325</v>
      </c>
      <c r="BB47" s="3">
        <v>229988</v>
      </c>
      <c r="BC47" s="3">
        <v>47556</v>
      </c>
      <c r="BD47" s="3">
        <v>160307</v>
      </c>
      <c r="BE47" s="3">
        <v>151564</v>
      </c>
      <c r="BF47" s="3">
        <v>290318.09584169963</v>
      </c>
      <c r="BG47" s="3">
        <v>58277.765263640678</v>
      </c>
      <c r="BH47" s="3">
        <v>198045.99230838151</v>
      </c>
      <c r="BI47" s="3">
        <v>193767.80598323571</v>
      </c>
      <c r="BJ47" s="3">
        <v>10203</v>
      </c>
      <c r="BK47" s="12">
        <f t="shared" si="27"/>
        <v>28.454189536577442</v>
      </c>
      <c r="BL47" s="9">
        <v>255550.43604100001</v>
      </c>
      <c r="BM47" s="9">
        <v>700740.51933852991</v>
      </c>
      <c r="BN47" s="9">
        <v>604017.55231484189</v>
      </c>
      <c r="BO47" s="4">
        <f t="shared" si="184"/>
        <v>2.615224805602669</v>
      </c>
      <c r="BP47" s="3">
        <f t="shared" si="28"/>
        <v>0.85273310835456506</v>
      </c>
      <c r="BQ47" s="3">
        <f t="shared" si="2"/>
        <v>0.67801580952049667</v>
      </c>
      <c r="BR47">
        <v>245657</v>
      </c>
      <c r="BS47">
        <v>96</v>
      </c>
      <c r="BT47">
        <f t="shared" si="83"/>
        <v>255892.70833333334</v>
      </c>
      <c r="BU47">
        <f t="shared" si="29"/>
        <v>668321.83941700158</v>
      </c>
      <c r="BV47" s="20">
        <v>1782.17</v>
      </c>
      <c r="BW47" s="3">
        <f t="shared" si="125"/>
        <v>576822.63486040919</v>
      </c>
      <c r="BX47" s="3">
        <f t="shared" si="126"/>
        <v>180270.68019149659</v>
      </c>
      <c r="BY47" s="3">
        <f t="shared" si="102"/>
        <v>757093.31505190581</v>
      </c>
      <c r="BZ47">
        <f t="shared" si="164"/>
        <v>0.76407425054108591</v>
      </c>
      <c r="CA47" s="3">
        <v>936834</v>
      </c>
      <c r="CB47" s="3">
        <v>193328</v>
      </c>
      <c r="CC47" s="3">
        <v>375338</v>
      </c>
      <c r="CD47" s="3">
        <v>357241</v>
      </c>
      <c r="CE47" s="3">
        <v>926295.89479275956</v>
      </c>
      <c r="CF47" s="3">
        <v>173412.76341117581</v>
      </c>
      <c r="CG47" s="3">
        <v>341560.16292477498</v>
      </c>
      <c r="CH47" s="3">
        <v>278993.56377672491</v>
      </c>
      <c r="CI47" s="3">
        <v>30155.172999999999</v>
      </c>
      <c r="CJ47" s="12">
        <f t="shared" si="30"/>
        <v>30.717644856249361</v>
      </c>
      <c r="CK47" s="9">
        <v>617433.56347000005</v>
      </c>
      <c r="CL47" s="9">
        <v>525320.19308395952</v>
      </c>
      <c r="CM47" s="9">
        <v>722494.47108787985</v>
      </c>
      <c r="CN47" s="4">
        <f t="shared" si="185"/>
        <v>2.4006964347162381</v>
      </c>
      <c r="CO47" s="3">
        <f t="shared" si="31"/>
        <v>0.4854946228532534</v>
      </c>
      <c r="CP47" s="3">
        <f t="shared" si="3"/>
        <v>0.39098655684998623</v>
      </c>
      <c r="CQ47">
        <v>543394</v>
      </c>
      <c r="CR47">
        <v>88</v>
      </c>
      <c r="CS47">
        <f t="shared" si="84"/>
        <v>617493.18181818177</v>
      </c>
      <c r="CT47">
        <f t="shared" si="32"/>
        <v>1482270.5544965712</v>
      </c>
      <c r="CU47" s="20">
        <v>525.26</v>
      </c>
      <c r="CV47" s="3">
        <f t="shared" si="127"/>
        <v>1198758.4900477193</v>
      </c>
      <c r="CW47" s="3">
        <f t="shared" si="128"/>
        <v>382007.27757655497</v>
      </c>
      <c r="CX47" s="3">
        <f t="shared" si="103"/>
        <v>1580765.7676242744</v>
      </c>
      <c r="CY47">
        <f t="shared" si="165"/>
        <v>0.45093319579257796</v>
      </c>
      <c r="CZ47" s="3">
        <v>1163615</v>
      </c>
      <c r="DA47" s="3">
        <v>237868</v>
      </c>
      <c r="DB47" s="3">
        <v>444709</v>
      </c>
      <c r="DC47" s="3">
        <v>420103</v>
      </c>
      <c r="DD47" s="3">
        <v>159176.13205522869</v>
      </c>
      <c r="DE47" s="3">
        <v>30479.552015108769</v>
      </c>
      <c r="DF47" s="3">
        <v>59321.315800788587</v>
      </c>
      <c r="DG47" s="3">
        <v>52612.183539137128</v>
      </c>
      <c r="DH47" s="3">
        <v>5303</v>
      </c>
      <c r="DI47" s="12">
        <f t="shared" si="33"/>
        <v>30.016242137512481</v>
      </c>
      <c r="DJ47" s="9">
        <v>173901.70066500001</v>
      </c>
      <c r="DK47" s="9">
        <v>186644.61180615364</v>
      </c>
      <c r="DL47" s="9">
        <v>235320.12839583494</v>
      </c>
      <c r="DM47" s="4">
        <f t="shared" si="186"/>
        <v>2.4879607249585454</v>
      </c>
      <c r="DN47" s="3">
        <f t="shared" si="34"/>
        <v>0.54945459739205382</v>
      </c>
      <c r="DO47" s="3">
        <f t="shared" si="4"/>
        <v>0.37160572869892533</v>
      </c>
      <c r="DP47">
        <v>98881</v>
      </c>
      <c r="DQ47">
        <v>57</v>
      </c>
      <c r="DR47">
        <f t="shared" si="85"/>
        <v>173475.43859649124</v>
      </c>
      <c r="DS47">
        <f t="shared" si="35"/>
        <v>432660.60125801736</v>
      </c>
      <c r="DT47" s="20">
        <v>1934.4</v>
      </c>
      <c r="DU47" s="3">
        <f t="shared" si="129"/>
        <v>394329.63793711894</v>
      </c>
      <c r="DV47" s="3">
        <f t="shared" si="130"/>
        <v>93857.653980291143</v>
      </c>
      <c r="DW47" s="3">
        <f t="shared" si="104"/>
        <v>488187.2919174101</v>
      </c>
      <c r="DX47">
        <f t="shared" si="166"/>
        <v>0.4800380375330604</v>
      </c>
      <c r="DY47" s="3">
        <v>116631</v>
      </c>
      <c r="DZ47" s="3">
        <v>22767</v>
      </c>
      <c r="EA47" s="3">
        <v>44992</v>
      </c>
      <c r="EB47" s="3">
        <v>35568</v>
      </c>
      <c r="EC47" s="3">
        <v>129276.45117852429</v>
      </c>
      <c r="ED47" s="3">
        <v>26528.918414618529</v>
      </c>
      <c r="EE47" s="3">
        <v>43262.936475797287</v>
      </c>
      <c r="EF47" s="3">
        <v>38598.392239117653</v>
      </c>
      <c r="EG47" s="3">
        <v>5153.5</v>
      </c>
      <c r="EH47" s="12">
        <f t="shared" si="36"/>
        <v>25.085175352386589</v>
      </c>
      <c r="EI47" s="9">
        <v>130406.783649</v>
      </c>
      <c r="EJ47" s="9">
        <v>85762.3891</v>
      </c>
      <c r="EK47" s="9">
        <v>186126.17859999998</v>
      </c>
      <c r="EL47" s="4">
        <f t="shared" si="187"/>
        <v>2.9764481472132887</v>
      </c>
      <c r="EM47" s="3">
        <f t="shared" si="37"/>
        <v>0.47238101514187097</v>
      </c>
      <c r="EN47" s="3">
        <f t="shared" si="5"/>
        <v>0.34536272517598238</v>
      </c>
      <c r="EO47">
        <v>154518</v>
      </c>
      <c r="EP47">
        <v>119</v>
      </c>
      <c r="EQ47">
        <f t="shared" si="86"/>
        <v>129847.05882352941</v>
      </c>
      <c r="ER47">
        <f t="shared" si="38"/>
        <v>388149.02957611025</v>
      </c>
      <c r="ES47" s="20">
        <v>3172.9</v>
      </c>
      <c r="ET47" s="3">
        <f t="shared" si="131"/>
        <v>356620.408152105</v>
      </c>
      <c r="EU47" s="3">
        <f t="shared" si="132"/>
        <v>116375.89159868442</v>
      </c>
      <c r="EV47" s="3">
        <f t="shared" si="105"/>
        <v>472996.29975078942</v>
      </c>
      <c r="EW47">
        <f t="shared" si="167"/>
        <v>0.36482131888735814</v>
      </c>
      <c r="EX47" s="3">
        <v>1321103</v>
      </c>
      <c r="EY47" s="3">
        <v>229336</v>
      </c>
      <c r="EZ47" s="3">
        <v>349666</v>
      </c>
      <c r="FA47" s="3">
        <v>316189</v>
      </c>
      <c r="FB47" s="3">
        <v>1604483.8268988931</v>
      </c>
      <c r="FC47" s="3">
        <v>280956.89984131238</v>
      </c>
      <c r="FD47" s="3">
        <v>376656.85219862848</v>
      </c>
      <c r="FE47" s="3">
        <v>349852.89442341472</v>
      </c>
      <c r="FF47" s="3">
        <v>60011.006000000001</v>
      </c>
      <c r="FG47" s="12">
        <f t="shared" si="39"/>
        <v>26.736492750994593</v>
      </c>
      <c r="FH47" s="9">
        <v>1474314.4743999999</v>
      </c>
      <c r="FI47" s="9">
        <v>2026872.5396225611</v>
      </c>
      <c r="FJ47" s="9">
        <v>1919900.0373525911</v>
      </c>
      <c r="FK47" s="4">
        <f t="shared" si="188"/>
        <v>2.6643534950429681</v>
      </c>
      <c r="FL47" s="3">
        <f t="shared" si="40"/>
        <v>0.48905906163929524</v>
      </c>
      <c r="FM47" s="3">
        <f t="shared" si="6"/>
        <v>0.25200722426638955</v>
      </c>
      <c r="FN47">
        <v>991484</v>
      </c>
      <c r="FO47">
        <v>67</v>
      </c>
      <c r="FP47">
        <f t="shared" si="87"/>
        <v>1479826.8656716417</v>
      </c>
      <c r="FQ47">
        <f t="shared" si="41"/>
        <v>3928094.9226600765</v>
      </c>
      <c r="FR47" s="20">
        <v>1241.95</v>
      </c>
      <c r="FS47" s="3">
        <f t="shared" si="133"/>
        <v>3607952.6887709545</v>
      </c>
      <c r="FT47" s="3">
        <f t="shared" si="134"/>
        <v>750876.64851342328</v>
      </c>
      <c r="FU47" s="3">
        <f t="shared" si="106"/>
        <v>4358829.3372843778</v>
      </c>
      <c r="FV47">
        <f t="shared" si="168"/>
        <v>0.44188845797163817</v>
      </c>
      <c r="FW47" s="3">
        <v>1959700</v>
      </c>
      <c r="FX47" s="3">
        <v>414090</v>
      </c>
      <c r="FY47" s="3">
        <v>560140</v>
      </c>
      <c r="FZ47" s="3">
        <v>533210</v>
      </c>
      <c r="GA47" s="3">
        <v>2372575.631705883</v>
      </c>
      <c r="GB47" s="3">
        <v>458345.49342791282</v>
      </c>
      <c r="GC47" s="3">
        <v>653175.05895547802</v>
      </c>
      <c r="GD47" s="3">
        <v>636712.72653147671</v>
      </c>
      <c r="GE47" s="3">
        <v>82029</v>
      </c>
      <c r="GF47" s="12">
        <f t="shared" si="42"/>
        <v>28.923620081993963</v>
      </c>
      <c r="GG47" s="9">
        <v>2187483.9675799999</v>
      </c>
      <c r="GH47" s="9">
        <v>2202857.3873042436</v>
      </c>
      <c r="GI47" s="9">
        <v>2200263.5983263599</v>
      </c>
      <c r="GJ47" s="4">
        <f t="shared" si="189"/>
        <v>2.8231661072786411</v>
      </c>
      <c r="GK47" s="3">
        <f t="shared" si="43"/>
        <v>0.35634194472417302</v>
      </c>
      <c r="GL47" s="3">
        <f t="shared" si="7"/>
        <v>0.27895851405827421</v>
      </c>
      <c r="GM47">
        <v>1093962</v>
      </c>
      <c r="GN47">
        <v>50</v>
      </c>
      <c r="GO47">
        <f t="shared" si="88"/>
        <v>2187924</v>
      </c>
      <c r="GP47">
        <f t="shared" si="44"/>
        <v>6175630.5974872652</v>
      </c>
      <c r="GQ47" s="20">
        <v>1449.01</v>
      </c>
      <c r="GR47" s="3">
        <f t="shared" si="135"/>
        <v>5773945.8273292528</v>
      </c>
      <c r="GS47" s="3">
        <f t="shared" si="136"/>
        <v>851305.60020815162</v>
      </c>
      <c r="GT47" s="3">
        <f t="shared" si="107"/>
        <v>6625251.427537404</v>
      </c>
      <c r="GU47">
        <f t="shared" si="169"/>
        <v>0.3321683625515946</v>
      </c>
      <c r="GV47" s="3">
        <v>118443.8063482466</v>
      </c>
      <c r="GW47" s="3">
        <v>22919.140120554101</v>
      </c>
      <c r="GX47" s="3">
        <v>22833.594091751351</v>
      </c>
      <c r="GY47" s="3">
        <v>35530.103885431126</v>
      </c>
      <c r="GZ47" s="3">
        <v>205280.11669481761</v>
      </c>
      <c r="HA47" s="3">
        <v>38744.500786129312</v>
      </c>
      <c r="HB47" s="3">
        <v>41065.172779625638</v>
      </c>
      <c r="HC47" s="3">
        <v>61992.978636441643</v>
      </c>
      <c r="HD47" s="3">
        <v>10834.91</v>
      </c>
      <c r="HE47" s="12">
        <f t="shared" si="45"/>
        <v>18.946176451379625</v>
      </c>
      <c r="HF47" s="9">
        <v>133868.819303</v>
      </c>
      <c r="HG47" s="9">
        <v>63771.87</v>
      </c>
      <c r="HH47" s="9">
        <v>91539</v>
      </c>
      <c r="HI47" s="4">
        <f t="shared" si="190"/>
        <v>2.6172838408883914</v>
      </c>
      <c r="HJ47" s="3">
        <f t="shared" si="46"/>
        <v>0.24071325112956968</v>
      </c>
      <c r="HK47" s="3">
        <f t="shared" si="8"/>
        <v>0.24637716304718568</v>
      </c>
      <c r="HL47">
        <v>79992</v>
      </c>
      <c r="HM47">
        <v>59</v>
      </c>
      <c r="HN47">
        <f t="shared" si="89"/>
        <v>135579.66101694916</v>
      </c>
      <c r="HO47">
        <f t="shared" si="47"/>
        <v>350372.69756054989</v>
      </c>
      <c r="HP47" s="20">
        <v>560.85400000000004</v>
      </c>
      <c r="HQ47" s="3">
        <f t="shared" si="137"/>
        <v>343443.13814003184</v>
      </c>
      <c r="HR47" s="3">
        <f t="shared" si="138"/>
        <v>25606.766585238369</v>
      </c>
      <c r="HS47" s="3">
        <f t="shared" si="108"/>
        <v>369049.90472527023</v>
      </c>
      <c r="HT47">
        <f t="shared" si="170"/>
        <v>0.22753986064052595</v>
      </c>
      <c r="HU47" s="3">
        <v>1098080.7721299999</v>
      </c>
      <c r="HV47" s="3">
        <v>212881.275937</v>
      </c>
      <c r="HW47" s="3">
        <v>276214.59999999998</v>
      </c>
      <c r="HX47" s="3">
        <v>240823.900001</v>
      </c>
      <c r="HY47" s="3">
        <v>1500858.754060063</v>
      </c>
      <c r="HZ47" s="3">
        <v>289511.41198874608</v>
      </c>
      <c r="IA47" s="3">
        <v>358906.4408903069</v>
      </c>
      <c r="IB47" s="3">
        <v>331091.60981217248</v>
      </c>
      <c r="IC47" s="3">
        <v>56906.7</v>
      </c>
      <c r="ID47" s="12">
        <f t="shared" si="48"/>
        <v>26.374025449728471</v>
      </c>
      <c r="IE47" s="9">
        <v>1218666.31504</v>
      </c>
      <c r="IF47" s="9">
        <v>1002041.7571205855</v>
      </c>
      <c r="IG47" s="9">
        <v>1138046.2988703593</v>
      </c>
      <c r="IH47" s="4">
        <f t="shared" si="171"/>
        <v>2.8286774130228198</v>
      </c>
      <c r="II47" s="3">
        <f t="shared" si="49"/>
        <v>0.32315807274390029</v>
      </c>
      <c r="IJ47" s="3">
        <f t="shared" si="9"/>
        <v>0.23542826407845921</v>
      </c>
      <c r="IK47">
        <v>569731</v>
      </c>
      <c r="IL47">
        <v>47</v>
      </c>
      <c r="IM47">
        <f t="shared" si="90"/>
        <v>1212193.6170212766</v>
      </c>
      <c r="IN47">
        <f t="shared" si="50"/>
        <v>3447213.8793653999</v>
      </c>
      <c r="IO47" s="20">
        <v>466.53</v>
      </c>
      <c r="IP47" s="3">
        <f t="shared" si="139"/>
        <v>3268121.5362340286</v>
      </c>
      <c r="IQ47" s="3">
        <f t="shared" si="140"/>
        <v>285061.77823576506</v>
      </c>
      <c r="IR47" s="3">
        <f t="shared" si="109"/>
        <v>3553183.3144697938</v>
      </c>
      <c r="IS47">
        <f t="shared" si="172"/>
        <v>0.31313668355247753</v>
      </c>
      <c r="IT47" s="3">
        <v>362464</v>
      </c>
      <c r="IU47" s="3">
        <v>512438600</v>
      </c>
      <c r="IV47" s="3">
        <v>132283600</v>
      </c>
      <c r="IW47" s="3">
        <v>55227800</v>
      </c>
      <c r="IX47" s="3">
        <v>45665500</v>
      </c>
      <c r="IY47" s="3">
        <v>3591416.899516677</v>
      </c>
      <c r="IZ47" s="3">
        <v>920000.73876661761</v>
      </c>
      <c r="JA47" s="3">
        <v>365102.67757837131</v>
      </c>
      <c r="JB47" s="3">
        <v>370886.35439600912</v>
      </c>
      <c r="JC47" s="3">
        <v>126472</v>
      </c>
      <c r="JD47" s="12">
        <f t="shared" si="51"/>
        <v>28.396932914136546</v>
      </c>
      <c r="JE47" s="9">
        <v>3871960.71881</v>
      </c>
      <c r="JF47" s="9">
        <v>2985970.2207958479</v>
      </c>
      <c r="JG47" s="9">
        <v>1832692.0645674739</v>
      </c>
      <c r="JH47" s="4">
        <f t="shared" si="191"/>
        <v>3.5573944843397016</v>
      </c>
      <c r="JI47" s="3">
        <f t="shared" si="52"/>
        <v>0.16140359387704653</v>
      </c>
      <c r="JJ47" s="3">
        <f t="shared" si="10"/>
        <v>9.8444281910066878E-2</v>
      </c>
      <c r="JK47">
        <v>2495757</v>
      </c>
      <c r="JL47">
        <v>64</v>
      </c>
      <c r="JM47">
        <f t="shared" si="91"/>
        <v>3899620.3125</v>
      </c>
      <c r="JN47">
        <f t="shared" si="53"/>
        <v>13774091.70467468</v>
      </c>
      <c r="JO47" s="20">
        <v>2224.19</v>
      </c>
      <c r="JP47" s="3">
        <f t="shared" si="141"/>
        <v>8083932.5758145396</v>
      </c>
      <c r="JQ47" s="3">
        <f t="shared" si="142"/>
        <v>2123925.4624581588</v>
      </c>
      <c r="JR47" s="3">
        <f t="shared" si="110"/>
        <v>10207858.038272697</v>
      </c>
      <c r="JS47">
        <f t="shared" si="173"/>
        <v>0.21206779862808151</v>
      </c>
      <c r="JT47" s="3">
        <v>362464</v>
      </c>
      <c r="JU47" s="3">
        <v>80461</v>
      </c>
      <c r="JV47" s="3">
        <v>226766</v>
      </c>
      <c r="JW47" s="3">
        <v>209802</v>
      </c>
      <c r="JX47" s="3">
        <v>493097.32868605468</v>
      </c>
      <c r="JY47" s="3">
        <v>103072.71963765311</v>
      </c>
      <c r="JZ47" s="3">
        <v>270840.81398361991</v>
      </c>
      <c r="KA47" s="3">
        <v>245053.94308422151</v>
      </c>
      <c r="KB47" s="3">
        <v>15703.280457999999</v>
      </c>
      <c r="KC47" s="12">
        <f t="shared" si="54"/>
        <v>31.400912058145622</v>
      </c>
      <c r="KD47" s="9">
        <v>403201.76034799998</v>
      </c>
      <c r="KE47" s="9">
        <v>811760.17987081746</v>
      </c>
      <c r="KF47" s="9">
        <v>973052.07069567975</v>
      </c>
      <c r="KG47" s="4">
        <f t="shared" si="192"/>
        <v>2.7114269530125847</v>
      </c>
      <c r="KH47" s="3">
        <f t="shared" si="55"/>
        <v>0.9575581627394617</v>
      </c>
      <c r="KI47" s="3">
        <f t="shared" si="11"/>
        <v>0.60222256555133746</v>
      </c>
      <c r="KJ47">
        <v>603182</v>
      </c>
      <c r="KK47">
        <v>150</v>
      </c>
      <c r="KL47">
        <f t="shared" si="92"/>
        <v>402121.33333333331</v>
      </c>
      <c r="KM47">
        <f t="shared" si="56"/>
        <v>1093252.120509688</v>
      </c>
      <c r="KN47" s="20">
        <v>2186.92</v>
      </c>
      <c r="KO47" s="3">
        <f t="shared" si="143"/>
        <v>941308.39742295619</v>
      </c>
      <c r="KP47" s="3">
        <f t="shared" si="144"/>
        <v>515026.51830978628</v>
      </c>
      <c r="KQ47" s="3">
        <f t="shared" si="111"/>
        <v>1456334.9157327425</v>
      </c>
      <c r="KR47">
        <f t="shared" si="174"/>
        <v>0.68909380469944437</v>
      </c>
      <c r="KS47" s="3">
        <v>1140360</v>
      </c>
      <c r="KT47" s="3">
        <v>284924</v>
      </c>
      <c r="KU47" s="3">
        <v>429307</v>
      </c>
      <c r="KV47" s="3">
        <v>408446</v>
      </c>
      <c r="KW47" s="3">
        <v>187468.76638776221</v>
      </c>
      <c r="KX47" s="3">
        <v>37264.98270842545</v>
      </c>
      <c r="KY47" s="3">
        <v>86735.634393047003</v>
      </c>
      <c r="KZ47" s="3">
        <v>49566.236867267187</v>
      </c>
      <c r="LA47" s="3">
        <v>4432</v>
      </c>
      <c r="LB47" s="12">
        <f t="shared" si="57"/>
        <v>42.298909383520353</v>
      </c>
      <c r="LC47" s="9">
        <v>151155.72691999999</v>
      </c>
      <c r="LD47" s="9">
        <v>137627.91421052633</v>
      </c>
      <c r="LE47" s="9">
        <v>121073.39847142769</v>
      </c>
      <c r="LF47" s="4">
        <f t="shared" si="193"/>
        <v>2.8262137909924743</v>
      </c>
      <c r="LG47" s="3">
        <f t="shared" si="58"/>
        <v>0.29149252151497684</v>
      </c>
      <c r="LH47" s="3">
        <f t="shared" si="12"/>
        <v>0.36731953067452383</v>
      </c>
      <c r="LI47">
        <v>46944</v>
      </c>
      <c r="LJ47">
        <v>31</v>
      </c>
      <c r="LK47">
        <f t="shared" si="93"/>
        <v>151432.25806451612</v>
      </c>
      <c r="LL47">
        <f t="shared" si="59"/>
        <v>427198.40000879637</v>
      </c>
      <c r="LM47" s="20">
        <v>934.27</v>
      </c>
      <c r="LN47" s="3">
        <f t="shared" si="145"/>
        <v>412311.69413981878</v>
      </c>
      <c r="LO47" s="3">
        <f t="shared" si="146"/>
        <v>21272.289211325718</v>
      </c>
      <c r="LP47" s="3">
        <f t="shared" si="112"/>
        <v>433583.98335114447</v>
      </c>
      <c r="LQ47">
        <f t="shared" si="175"/>
        <v>0.28735746132002138</v>
      </c>
      <c r="LR47" s="3">
        <v>539188.27085042268</v>
      </c>
      <c r="LS47" s="3">
        <v>124333</v>
      </c>
      <c r="LT47" s="3">
        <v>143860</v>
      </c>
      <c r="LU47" s="3">
        <v>145054</v>
      </c>
      <c r="LV47" s="3">
        <v>920161.52785493806</v>
      </c>
      <c r="LW47" s="3">
        <v>229872.93132088249</v>
      </c>
      <c r="LX47" s="3">
        <v>218905.29559935461</v>
      </c>
      <c r="LY47" s="3">
        <v>214644.0721065104</v>
      </c>
      <c r="LZ47" s="3">
        <v>39722.1</v>
      </c>
      <c r="MA47" s="12">
        <f t="shared" si="60"/>
        <v>23.164976873200008</v>
      </c>
      <c r="MB47" s="9">
        <v>601624.93466000003</v>
      </c>
      <c r="MC47" s="9">
        <v>410284.70835056761</v>
      </c>
      <c r="MD47" s="9">
        <v>528171.86590923765</v>
      </c>
      <c r="ME47" s="4">
        <f t="shared" si="194"/>
        <v>2.8864833295031587</v>
      </c>
      <c r="MF47" s="3">
        <f t="shared" si="61"/>
        <v>0.289880930439816</v>
      </c>
      <c r="MG47" s="3">
        <f t="shared" si="13"/>
        <v>0.26791569440514429</v>
      </c>
      <c r="MH47">
        <v>402180</v>
      </c>
      <c r="MI47">
        <v>67</v>
      </c>
      <c r="MJ47">
        <f t="shared" si="94"/>
        <v>600268.65671641787</v>
      </c>
      <c r="MK47">
        <f t="shared" si="62"/>
        <v>1736580.3445095171</v>
      </c>
      <c r="ML47" s="20">
        <v>403.07</v>
      </c>
      <c r="MM47" s="3">
        <f t="shared" si="147"/>
        <v>1584865.5248198805</v>
      </c>
      <c r="MN47" s="3">
        <f t="shared" si="148"/>
        <v>245534.43966707593</v>
      </c>
      <c r="MO47" s="3">
        <f t="shared" si="113"/>
        <v>1830399.9644869564</v>
      </c>
      <c r="MP47">
        <f t="shared" si="176"/>
        <v>0.27399987038435752</v>
      </c>
      <c r="MQ47" s="3">
        <v>2025024</v>
      </c>
      <c r="MR47" s="3">
        <v>336903</v>
      </c>
      <c r="MS47" s="3">
        <v>871764</v>
      </c>
      <c r="MT47" s="3">
        <v>736351</v>
      </c>
      <c r="MU47" s="3">
        <v>236537.68168295981</v>
      </c>
      <c r="MV47" s="3">
        <v>39940.313970081763</v>
      </c>
      <c r="MW47" s="3">
        <v>95175.477854876764</v>
      </c>
      <c r="MX47" s="3">
        <v>88873.374592482156</v>
      </c>
      <c r="MY47" s="3">
        <v>8851</v>
      </c>
      <c r="MZ47" s="12">
        <f t="shared" si="63"/>
        <v>26.724401952656176</v>
      </c>
      <c r="NA47" s="9">
        <v>253153.82797499999</v>
      </c>
      <c r="NB47" s="9">
        <v>291606.12743456149</v>
      </c>
      <c r="NC47" s="9">
        <v>387345.73874209152</v>
      </c>
      <c r="ND47" s="4">
        <f t="shared" si="195"/>
        <v>2.603285082747413</v>
      </c>
      <c r="NE47" s="3">
        <f t="shared" si="64"/>
        <v>0.60266424792282625</v>
      </c>
      <c r="NF47" s="3">
        <f t="shared" si="14"/>
        <v>0.3970607261938624</v>
      </c>
      <c r="NG47">
        <v>278707</v>
      </c>
      <c r="NH47">
        <v>109</v>
      </c>
      <c r="NI47">
        <f t="shared" si="95"/>
        <v>255694.49541284403</v>
      </c>
      <c r="NJ47">
        <f t="shared" si="65"/>
        <v>659031.58400772221</v>
      </c>
      <c r="NK47" s="20">
        <v>3055.78</v>
      </c>
      <c r="NL47" s="3">
        <f t="shared" si="149"/>
        <v>541829.52600370173</v>
      </c>
      <c r="NM47" s="3">
        <f t="shared" si="150"/>
        <v>336654.57782035996</v>
      </c>
      <c r="NN47" s="3">
        <f t="shared" si="114"/>
        <v>878484.10382406169</v>
      </c>
      <c r="NO47">
        <f t="shared" si="177"/>
        <v>0.43369954861887017</v>
      </c>
      <c r="NP47" s="3">
        <v>404355.30519707</v>
      </c>
      <c r="NQ47" s="3">
        <v>91936.497758758996</v>
      </c>
      <c r="NR47" s="3">
        <v>160478.99892099501</v>
      </c>
      <c r="NS47" s="3">
        <v>143945.33327917801</v>
      </c>
      <c r="NT47" s="3">
        <v>245075.0577045221</v>
      </c>
      <c r="NU47" s="3">
        <v>54113.234747005212</v>
      </c>
      <c r="NV47" s="3">
        <v>93831.612372429678</v>
      </c>
      <c r="NW47" s="3">
        <v>84188.448914603054</v>
      </c>
      <c r="NX47" s="3">
        <v>7131.8879999999999</v>
      </c>
      <c r="NY47" s="12">
        <f t="shared" si="66"/>
        <v>34.363279079049207</v>
      </c>
      <c r="NZ47" s="9">
        <v>273102.74467799999</v>
      </c>
      <c r="OA47" s="9">
        <v>1191604.8409807482</v>
      </c>
      <c r="OB47" s="9">
        <v>876601.72938612429</v>
      </c>
      <c r="OC47" s="4">
        <f t="shared" si="196"/>
        <v>3.3374376881060623</v>
      </c>
      <c r="OD47" s="3">
        <f t="shared" si="67"/>
        <v>0.84315656519492632</v>
      </c>
      <c r="OE47" s="3">
        <f t="shared" si="15"/>
        <v>0.37643172760130628</v>
      </c>
      <c r="OF47">
        <v>689199</v>
      </c>
      <c r="OG47">
        <v>253</v>
      </c>
      <c r="OH47">
        <f t="shared" si="96"/>
        <v>272410.67193675891</v>
      </c>
      <c r="OI47">
        <f t="shared" si="68"/>
        <v>911463.39281356451</v>
      </c>
      <c r="OJ47" s="20">
        <v>2787.6</v>
      </c>
      <c r="OK47" s="3">
        <f t="shared" si="151"/>
        <v>718756.68262272747</v>
      </c>
      <c r="OL47" s="3">
        <f t="shared" si="152"/>
        <v>795200.28844531171</v>
      </c>
      <c r="OM47" s="3">
        <f t="shared" si="115"/>
        <v>1513956.9710680391</v>
      </c>
      <c r="ON47">
        <f t="shared" si="178"/>
        <v>0.56540505994966994</v>
      </c>
      <c r="OO47" s="3">
        <v>882718</v>
      </c>
      <c r="OP47" s="3">
        <v>156472</v>
      </c>
      <c r="OQ47" s="3">
        <v>234874</v>
      </c>
      <c r="OR47" s="3">
        <v>240312</v>
      </c>
      <c r="OS47" s="3">
        <v>1595093.6821770021</v>
      </c>
      <c r="OT47" s="3">
        <v>270231.07626266062</v>
      </c>
      <c r="OU47" s="3">
        <v>387350.31874514697</v>
      </c>
      <c r="OV47" s="3">
        <v>387913.8388130386</v>
      </c>
      <c r="OW47" s="3">
        <v>58475</v>
      </c>
      <c r="OX47" s="12">
        <f t="shared" si="69"/>
        <v>27.278216026968824</v>
      </c>
      <c r="OY47" s="9">
        <v>1456154.80899</v>
      </c>
      <c r="OZ47" s="9">
        <v>3561125.5364999999</v>
      </c>
      <c r="PA47" s="9">
        <v>3761823.9285000004</v>
      </c>
      <c r="PB47" s="4">
        <f t="shared" si="197"/>
        <v>2.2247835316543054</v>
      </c>
      <c r="PC47" s="3">
        <f t="shared" si="70"/>
        <v>1.204856219949987</v>
      </c>
      <c r="PD47" s="3">
        <f t="shared" si="16"/>
        <v>0.26916070591060792</v>
      </c>
      <c r="PE47">
        <v>2374273</v>
      </c>
      <c r="PF47">
        <v>163</v>
      </c>
      <c r="PG47">
        <f t="shared" si="97"/>
        <v>1456609.2024539879</v>
      </c>
      <c r="PH47">
        <f t="shared" si="71"/>
        <v>3239629.2385801729</v>
      </c>
      <c r="PI47" s="20">
        <v>1208.25</v>
      </c>
      <c r="PJ47" s="3">
        <f t="shared" si="153"/>
        <v>2105462.4064351469</v>
      </c>
      <c r="PK47" s="3">
        <f t="shared" si="154"/>
        <v>2263927.094693963</v>
      </c>
      <c r="PL47" s="3">
        <f t="shared" si="116"/>
        <v>4369389.5011291094</v>
      </c>
      <c r="PM47">
        <f t="shared" si="179"/>
        <v>0.87832718631554541</v>
      </c>
      <c r="PN47" s="3">
        <v>8793475</v>
      </c>
      <c r="PO47" s="3">
        <v>1709925</v>
      </c>
      <c r="PP47" s="3">
        <v>953875</v>
      </c>
      <c r="PQ47" s="3">
        <v>1115675</v>
      </c>
      <c r="PR47" s="3">
        <v>10283525</v>
      </c>
      <c r="PS47" s="3">
        <v>1937555.734832064</v>
      </c>
      <c r="PT47" s="3">
        <v>1048545.0855314831</v>
      </c>
      <c r="PU47" s="3">
        <v>1301125</v>
      </c>
      <c r="PV47" s="3">
        <v>276154</v>
      </c>
      <c r="PW47" s="12">
        <f t="shared" si="72"/>
        <v>37.238370619292134</v>
      </c>
      <c r="PX47" s="9">
        <v>8746975</v>
      </c>
      <c r="PY47" s="9">
        <v>5020254.88</v>
      </c>
      <c r="PZ47" s="9">
        <v>5947010</v>
      </c>
      <c r="QA47" s="4">
        <f t="shared" si="198"/>
        <v>2.2396046999766841</v>
      </c>
      <c r="QB47" s="3">
        <f t="shared" si="73"/>
        <v>0.29382356261083992</v>
      </c>
      <c r="QC47" s="3">
        <f t="shared" si="17"/>
        <v>0.11767532175846294</v>
      </c>
      <c r="QD47">
        <v>13451352</v>
      </c>
      <c r="QE47">
        <v>154</v>
      </c>
      <c r="QF47">
        <f t="shared" si="98"/>
        <v>8734644.1558441557</v>
      </c>
      <c r="QG47">
        <f t="shared" si="74"/>
        <v>19589766.320578557</v>
      </c>
      <c r="QH47" s="20">
        <v>913.81</v>
      </c>
      <c r="QI47" s="3">
        <f t="shared" si="155"/>
        <v>15563285.788846798</v>
      </c>
      <c r="QJ47" s="3">
        <f t="shared" si="156"/>
        <v>5129735.4401411712</v>
      </c>
      <c r="QK47" s="3">
        <f t="shared" si="117"/>
        <v>20693021.228987969</v>
      </c>
      <c r="QL47">
        <f t="shared" si="180"/>
        <v>0.27742378908409632</v>
      </c>
      <c r="QM47" s="3">
        <v>104675</v>
      </c>
      <c r="QN47" s="3">
        <v>20703</v>
      </c>
      <c r="QO47" s="3">
        <v>29985</v>
      </c>
      <c r="QP47" s="3">
        <v>29628</v>
      </c>
      <c r="QQ47" s="3">
        <v>79350.591835351457</v>
      </c>
      <c r="QR47" s="3">
        <v>14955.862311568029</v>
      </c>
      <c r="QS47" s="3">
        <v>20775.01295915783</v>
      </c>
      <c r="QT47" s="3">
        <v>18474.943188275029</v>
      </c>
      <c r="QU47">
        <v>3829.2</v>
      </c>
      <c r="QV47" s="12">
        <f t="shared" si="75"/>
        <v>20.722498651246074</v>
      </c>
      <c r="QW47" s="31">
        <v>54932.883658300001</v>
      </c>
      <c r="QX47" s="9">
        <v>23099.992466356551</v>
      </c>
      <c r="QY47" s="9">
        <v>78191.739530460647</v>
      </c>
      <c r="QZ47" s="4">
        <f t="shared" si="199"/>
        <v>2.7818696499492686</v>
      </c>
      <c r="RA47" s="3">
        <f t="shared" si="76"/>
        <v>0.51825213635866518</v>
      </c>
      <c r="RB47" s="3">
        <f t="shared" si="18"/>
        <v>0.28475280630523048</v>
      </c>
      <c r="RC47">
        <v>25027.898499999999</v>
      </c>
      <c r="RD47">
        <v>45.34054840314375</v>
      </c>
      <c r="RE47">
        <f t="shared" si="99"/>
        <v>55199.814253381759</v>
      </c>
      <c r="RF47">
        <f t="shared" si="77"/>
        <v>152816.12183321893</v>
      </c>
      <c r="RG47" s="18">
        <v>80.691999999999993</v>
      </c>
      <c r="RH47" s="3">
        <f t="shared" si="157"/>
        <v>139354.05059040664</v>
      </c>
      <c r="RI47" s="3">
        <f t="shared" si="158"/>
        <v>12896.026345739401</v>
      </c>
      <c r="RJ47" s="3">
        <f t="shared" si="118"/>
        <v>152250.07693614604</v>
      </c>
      <c r="RK47">
        <f t="shared" si="181"/>
        <v>0.52127147579738642</v>
      </c>
      <c r="RL47" s="3">
        <v>501027100</v>
      </c>
      <c r="RM47" s="3">
        <v>146971100</v>
      </c>
      <c r="RN47" s="3">
        <v>222026500</v>
      </c>
      <c r="RO47" s="3">
        <v>161008000</v>
      </c>
      <c r="RP47" s="3">
        <v>730855.89766411495</v>
      </c>
      <c r="RQ47" s="3">
        <v>223153.8278527919</v>
      </c>
      <c r="RR47" s="3">
        <v>197174.38435471969</v>
      </c>
      <c r="RS47" s="3">
        <v>179790.90538118631</v>
      </c>
      <c r="RT47">
        <v>46287</v>
      </c>
      <c r="RU47" s="12">
        <f t="shared" si="78"/>
        <v>15.789657952861818</v>
      </c>
      <c r="RV47" s="9">
        <v>363262.13156800001</v>
      </c>
      <c r="RW47" s="9">
        <v>161727.7702338619</v>
      </c>
      <c r="RX47" s="9">
        <v>208054.63120858613</v>
      </c>
      <c r="RY47" s="4">
        <f t="shared" si="200"/>
        <v>2.9694119804841321</v>
      </c>
      <c r="RZ47" s="3">
        <f t="shared" si="79"/>
        <v>0.17909773560733794</v>
      </c>
      <c r="SA47" s="3">
        <f t="shared" si="20"/>
        <v>0.38224928352178955</v>
      </c>
      <c r="SB47">
        <v>121157</v>
      </c>
      <c r="SC47">
        <v>35.074010330037339</v>
      </c>
      <c r="SD47">
        <f t="shared" si="119"/>
        <v>345432.41237584199</v>
      </c>
      <c r="SE47">
        <f t="shared" si="80"/>
        <v>1078674.9255342223</v>
      </c>
      <c r="SF47" s="18">
        <v>83.317999999999998</v>
      </c>
      <c r="SG47" s="3">
        <f t="shared" si="159"/>
        <v>1078674.9255342218</v>
      </c>
      <c r="SH47" s="3">
        <f t="shared" si="160"/>
        <v>60296.34284056347</v>
      </c>
      <c r="SI47" s="3">
        <f t="shared" si="120"/>
        <v>1138971.2683747853</v>
      </c>
      <c r="SJ47">
        <f t="shared" si="182"/>
        <v>0.16921443011928389</v>
      </c>
    </row>
    <row r="48" spans="1:504">
      <c r="A48" s="43" t="s">
        <v>71</v>
      </c>
      <c r="B48" s="44"/>
      <c r="C48" s="2" t="s">
        <v>30</v>
      </c>
      <c r="D48" s="4">
        <v>637028</v>
      </c>
      <c r="E48" s="4">
        <v>161177</v>
      </c>
      <c r="F48" s="4">
        <v>115909</v>
      </c>
      <c r="G48" s="4">
        <v>131346</v>
      </c>
      <c r="H48" s="4">
        <v>567884.44274498534</v>
      </c>
      <c r="I48" s="4">
        <v>130571.6231482302</v>
      </c>
      <c r="J48" s="4">
        <v>107180.0683627352</v>
      </c>
      <c r="K48" s="4">
        <v>90446.333598786878</v>
      </c>
      <c r="L48" s="4">
        <v>19035.721000000001</v>
      </c>
      <c r="M48" s="12">
        <f t="shared" si="21"/>
        <v>29.832568083183467</v>
      </c>
      <c r="N48" s="9">
        <v>401998.42581400002</v>
      </c>
      <c r="O48" s="9">
        <v>231856.09214156674</v>
      </c>
      <c r="P48" s="9">
        <v>451509.68479999999</v>
      </c>
      <c r="Q48" s="4">
        <f t="shared" si="161"/>
        <v>2.7366412276800731</v>
      </c>
      <c r="R48" s="3">
        <f t="shared" si="22"/>
        <v>0.38806792016031999</v>
      </c>
      <c r="S48" s="3">
        <f t="shared" si="19"/>
        <v>0.19406917749298305</v>
      </c>
      <c r="T48">
        <v>427683.39769999997</v>
      </c>
      <c r="U48">
        <v>110</v>
      </c>
      <c r="V48">
        <f t="shared" si="81"/>
        <v>388803.08881818177</v>
      </c>
      <c r="W48">
        <f t="shared" si="23"/>
        <v>1100125.4655450818</v>
      </c>
      <c r="X48" s="18">
        <v>360.75299999999999</v>
      </c>
      <c r="Y48" s="3">
        <f t="shared" si="121"/>
        <v>930079.66649433319</v>
      </c>
      <c r="Z48" s="3">
        <f t="shared" si="122"/>
        <v>224956.13106742958</v>
      </c>
      <c r="AA48" s="3">
        <f t="shared" si="100"/>
        <v>1155035.7975617629</v>
      </c>
      <c r="AB48">
        <f t="shared" si="162"/>
        <v>0.3652869240826489</v>
      </c>
      <c r="AC48" s="4">
        <v>199266.44699999999</v>
      </c>
      <c r="AD48" s="4">
        <v>47216.769</v>
      </c>
      <c r="AE48" s="4">
        <v>83794.010999999999</v>
      </c>
      <c r="AF48" s="4">
        <v>81454.966</v>
      </c>
      <c r="AG48" s="4">
        <v>245566.99454559761</v>
      </c>
      <c r="AH48" s="4">
        <v>57217.329966921272</v>
      </c>
      <c r="AI48" s="4">
        <v>99169.181500172301</v>
      </c>
      <c r="AJ48" s="4">
        <v>97147.434619296968</v>
      </c>
      <c r="AK48" s="4">
        <v>7992.3230000000003</v>
      </c>
      <c r="AL48" s="12">
        <f t="shared" si="24"/>
        <v>30.725359140965349</v>
      </c>
      <c r="AM48" s="9">
        <v>211206.480167</v>
      </c>
      <c r="AN48" s="9">
        <v>222112.99400000001</v>
      </c>
      <c r="AO48" s="9">
        <v>262993.53000000003</v>
      </c>
      <c r="AP48" s="4">
        <f t="shared" si="183"/>
        <v>3.0349542137773198</v>
      </c>
      <c r="AQ48" s="3">
        <f t="shared" si="25"/>
        <v>0.40417361780734973</v>
      </c>
      <c r="AR48" s="3">
        <f t="shared" si="1"/>
        <v>0.41464325652376394</v>
      </c>
      <c r="AS48">
        <v>33024.519200000002</v>
      </c>
      <c r="AT48">
        <v>16</v>
      </c>
      <c r="AU48">
        <f t="shared" si="82"/>
        <v>206403.24500000002</v>
      </c>
      <c r="AV48">
        <f t="shared" si="26"/>
        <v>641001.99695991259</v>
      </c>
      <c r="AW48" s="20">
        <v>818.12</v>
      </c>
      <c r="AX48" s="3">
        <f t="shared" si="123"/>
        <v>628481.63140067027</v>
      </c>
      <c r="AY48" s="3">
        <f t="shared" si="124"/>
        <v>14584.300938489612</v>
      </c>
      <c r="AZ48" s="3">
        <f t="shared" si="101"/>
        <v>643065.93233915989</v>
      </c>
      <c r="BA48">
        <f t="shared" si="163"/>
        <v>0.40278834969187854</v>
      </c>
      <c r="BB48" s="4">
        <v>238877</v>
      </c>
      <c r="BC48" s="4">
        <v>49710</v>
      </c>
      <c r="BD48" s="4">
        <v>167112</v>
      </c>
      <c r="BE48" s="4">
        <v>157170</v>
      </c>
      <c r="BF48" s="4">
        <v>300596.52521978028</v>
      </c>
      <c r="BG48" s="4">
        <v>59818.073016082722</v>
      </c>
      <c r="BH48" s="4">
        <v>206929.5850835075</v>
      </c>
      <c r="BI48" s="4">
        <v>198962.0395674512</v>
      </c>
      <c r="BJ48" s="4">
        <v>10222</v>
      </c>
      <c r="BK48" s="12">
        <f t="shared" si="27"/>
        <v>29.406821093697932</v>
      </c>
      <c r="BL48" s="9">
        <v>253995.90586900001</v>
      </c>
      <c r="BM48" s="9">
        <v>760294</v>
      </c>
      <c r="BN48" s="9">
        <v>617628.12</v>
      </c>
      <c r="BO48" s="4">
        <f t="shared" si="184"/>
        <v>2.5664466591911723</v>
      </c>
      <c r="BP48" s="3">
        <f t="shared" si="28"/>
        <v>0.86712724651763828</v>
      </c>
      <c r="BQ48" s="3">
        <f t="shared" si="2"/>
        <v>0.678763547767261</v>
      </c>
      <c r="BR48">
        <v>184941.97349999999</v>
      </c>
      <c r="BS48">
        <v>73</v>
      </c>
      <c r="BT48">
        <f t="shared" si="83"/>
        <v>253345.1691780822</v>
      </c>
      <c r="BU48">
        <f t="shared" si="29"/>
        <v>651866.94406573055</v>
      </c>
      <c r="BV48" s="20">
        <v>1501.1</v>
      </c>
      <c r="BW48" s="3">
        <f t="shared" si="125"/>
        <v>562620.56104945578</v>
      </c>
      <c r="BX48" s="3">
        <f t="shared" si="126"/>
        <v>151839.7897144804</v>
      </c>
      <c r="BY48" s="3">
        <f t="shared" si="102"/>
        <v>714460.35076393618</v>
      </c>
      <c r="BZ48">
        <f t="shared" si="164"/>
        <v>0.80380349506506832</v>
      </c>
      <c r="CA48" s="4">
        <v>1001969</v>
      </c>
      <c r="CB48" s="4">
        <v>203504</v>
      </c>
      <c r="CC48" s="4">
        <v>420638</v>
      </c>
      <c r="CD48" s="4">
        <v>384875</v>
      </c>
      <c r="CE48" s="4">
        <v>974173.86428196938</v>
      </c>
      <c r="CF48" s="4">
        <v>183756.90679358301</v>
      </c>
      <c r="CG48" s="4">
        <v>378562.76875981269</v>
      </c>
      <c r="CH48" s="4">
        <v>301493.26379978668</v>
      </c>
      <c r="CI48" s="4">
        <v>30401.286</v>
      </c>
      <c r="CJ48" s="12">
        <f t="shared" si="30"/>
        <v>32.043837365365711</v>
      </c>
      <c r="CK48" s="9">
        <v>661344.92118900002</v>
      </c>
      <c r="CL48" s="9">
        <v>629876.71718145919</v>
      </c>
      <c r="CM48" s="9">
        <v>774969.14986489294</v>
      </c>
      <c r="CN48" s="4">
        <f t="shared" si="185"/>
        <v>2.3251041519643181</v>
      </c>
      <c r="CO48" s="3">
        <f t="shared" si="31"/>
        <v>0.50439553633340306</v>
      </c>
      <c r="CP48" s="3">
        <f t="shared" si="3"/>
        <v>0.40196503085424801</v>
      </c>
      <c r="CQ48">
        <v>800914.35259999998</v>
      </c>
      <c r="CR48">
        <v>121</v>
      </c>
      <c r="CS48">
        <f t="shared" si="84"/>
        <v>661912.6880991736</v>
      </c>
      <c r="CT48">
        <f t="shared" si="32"/>
        <v>1537695.8221370587</v>
      </c>
      <c r="CU48" s="20">
        <v>797.24</v>
      </c>
      <c r="CV48" s="3">
        <f t="shared" si="127"/>
        <v>1243582.6349689325</v>
      </c>
      <c r="CW48" s="3">
        <f t="shared" si="128"/>
        <v>579810.91645115311</v>
      </c>
      <c r="CX48" s="3">
        <f t="shared" si="103"/>
        <v>1823393.5514200856</v>
      </c>
      <c r="CY48">
        <f t="shared" si="165"/>
        <v>0.4185321249454495</v>
      </c>
      <c r="CZ48" s="4">
        <v>1213472</v>
      </c>
      <c r="DA48" s="4">
        <v>240147</v>
      </c>
      <c r="DB48" s="4">
        <v>493965</v>
      </c>
      <c r="DC48" s="4">
        <v>432698</v>
      </c>
      <c r="DD48" s="4">
        <v>163251.87604473939</v>
      </c>
      <c r="DE48" s="4">
        <v>30459.179617162681</v>
      </c>
      <c r="DF48" s="4">
        <v>66197.966825011492</v>
      </c>
      <c r="DG48" s="4">
        <v>54452.678074407631</v>
      </c>
      <c r="DH48" s="4">
        <v>5321</v>
      </c>
      <c r="DI48" s="12">
        <f t="shared" si="33"/>
        <v>30.680675821225218</v>
      </c>
      <c r="DJ48" s="9">
        <v>174172.246067</v>
      </c>
      <c r="DK48" s="9">
        <v>219229.56231551064</v>
      </c>
      <c r="DL48" s="9">
        <v>241569.44369357196</v>
      </c>
      <c r="DM48" s="4">
        <f t="shared" si="186"/>
        <v>2.4622152769423895</v>
      </c>
      <c r="DN48" s="3">
        <f t="shared" si="34"/>
        <v>0.56677494347302459</v>
      </c>
      <c r="DO48" s="3">
        <f t="shared" si="4"/>
        <v>0.38182298396666753</v>
      </c>
      <c r="DP48">
        <v>105292.6836</v>
      </c>
      <c r="DQ48">
        <v>61</v>
      </c>
      <c r="DR48">
        <f t="shared" si="85"/>
        <v>172610.95672131149</v>
      </c>
      <c r="DS48">
        <f t="shared" si="35"/>
        <v>428849.56508553639</v>
      </c>
      <c r="DT48" s="20">
        <v>2144.3200000000002</v>
      </c>
      <c r="DU48" s="3">
        <f t="shared" si="129"/>
        <v>390856.23520599422</v>
      </c>
      <c r="DV48" s="3">
        <f t="shared" si="130"/>
        <v>104043.03380015401</v>
      </c>
      <c r="DW48" s="3">
        <f t="shared" si="104"/>
        <v>494899.26900614821</v>
      </c>
      <c r="DX48">
        <f t="shared" si="166"/>
        <v>0.48755671569870507</v>
      </c>
      <c r="DY48" s="4">
        <v>122321</v>
      </c>
      <c r="DZ48" s="4">
        <v>23957</v>
      </c>
      <c r="EA48" s="4">
        <v>47499</v>
      </c>
      <c r="EB48" s="4">
        <v>36321</v>
      </c>
      <c r="EC48" s="4">
        <v>134329.055043133</v>
      </c>
      <c r="ED48" s="4">
        <v>27394.135421833889</v>
      </c>
      <c r="EE48" s="4">
        <v>48064.711514766372</v>
      </c>
      <c r="EF48" s="4">
        <v>40235.368414517958</v>
      </c>
      <c r="EG48" s="4">
        <v>5165.5</v>
      </c>
      <c r="EH48" s="12">
        <f t="shared" si="36"/>
        <v>26.005044050553288</v>
      </c>
      <c r="EI48" s="9">
        <v>130882.227208</v>
      </c>
      <c r="EJ48" s="9">
        <v>109507.51749464541</v>
      </c>
      <c r="EK48" s="9">
        <v>325520.54570000002</v>
      </c>
      <c r="EL48" s="4">
        <f t="shared" si="187"/>
        <v>2.8888859278931913</v>
      </c>
      <c r="EM48" s="3">
        <f t="shared" si="37"/>
        <v>1.3419270971201414</v>
      </c>
      <c r="EN48" s="3">
        <f t="shared" si="5"/>
        <v>0.3426230982415121</v>
      </c>
      <c r="EO48">
        <v>349408.61119999998</v>
      </c>
      <c r="EP48">
        <v>268</v>
      </c>
      <c r="EQ48">
        <f t="shared" si="86"/>
        <v>130376.34746268655</v>
      </c>
      <c r="ER48">
        <f t="shared" si="38"/>
        <v>378103.82439251058</v>
      </c>
      <c r="ES48" s="20">
        <v>7954.68</v>
      </c>
      <c r="ET48" s="3">
        <f t="shared" si="131"/>
        <v>347391.15624219005</v>
      </c>
      <c r="EU48" s="3">
        <f t="shared" si="132"/>
        <v>291762.41841287876</v>
      </c>
      <c r="EV48" s="3">
        <f t="shared" si="105"/>
        <v>639153.57465506881</v>
      </c>
      <c r="EW48">
        <f t="shared" si="167"/>
        <v>0.51404677103703644</v>
      </c>
      <c r="EX48" s="4">
        <v>1367005</v>
      </c>
      <c r="EY48" s="4">
        <v>249334</v>
      </c>
      <c r="EZ48" s="4">
        <v>360267</v>
      </c>
      <c r="FA48" s="4">
        <v>331111</v>
      </c>
      <c r="FB48" s="4">
        <v>1657297.8492878799</v>
      </c>
      <c r="FC48" s="4">
        <v>304950.38970159303</v>
      </c>
      <c r="FD48" s="4">
        <v>393919.29847844312</v>
      </c>
      <c r="FE48" s="4">
        <v>373077.43159791408</v>
      </c>
      <c r="FF48" s="4">
        <v>60315.408000000003</v>
      </c>
      <c r="FG48" s="12">
        <f t="shared" si="39"/>
        <v>27.477188735718737</v>
      </c>
      <c r="FH48" s="9">
        <v>1458304.4229299999</v>
      </c>
      <c r="FI48" s="9">
        <v>2184318.48</v>
      </c>
      <c r="FJ48" s="9">
        <v>2202786.42</v>
      </c>
      <c r="FK48" s="4">
        <f t="shared" si="188"/>
        <v>2.6028210536374554</v>
      </c>
      <c r="FL48" s="3">
        <f t="shared" si="40"/>
        <v>0.58072928734630636</v>
      </c>
      <c r="FM48" s="3">
        <f t="shared" si="6"/>
        <v>0.25288056737173603</v>
      </c>
      <c r="FN48">
        <v>1475457.1987000001</v>
      </c>
      <c r="FO48">
        <v>101</v>
      </c>
      <c r="FP48">
        <f t="shared" si="87"/>
        <v>1460848.7115841585</v>
      </c>
      <c r="FQ48">
        <f t="shared" si="41"/>
        <v>3795705.4546148237</v>
      </c>
      <c r="FR48" s="20">
        <v>1589.67</v>
      </c>
      <c r="FS48" s="3">
        <f t="shared" si="133"/>
        <v>3486353.0465516769</v>
      </c>
      <c r="FT48" s="3">
        <f t="shared" si="134"/>
        <v>961106.39062952087</v>
      </c>
      <c r="FU48" s="3">
        <f t="shared" si="106"/>
        <v>4447459.437181198</v>
      </c>
      <c r="FV48">
        <f t="shared" si="168"/>
        <v>0.49527131659567919</v>
      </c>
      <c r="FW48" s="4">
        <v>2000200</v>
      </c>
      <c r="FX48" s="4">
        <v>426980</v>
      </c>
      <c r="FY48" s="4">
        <v>588130</v>
      </c>
      <c r="FZ48" s="4">
        <v>570550</v>
      </c>
      <c r="GA48" s="4">
        <v>2417097.9118995899</v>
      </c>
      <c r="GB48" s="4">
        <v>479177.37657888152</v>
      </c>
      <c r="GC48" s="4">
        <v>690946.93152510154</v>
      </c>
      <c r="GD48" s="4">
        <v>691511.10561401874</v>
      </c>
      <c r="GE48" s="4">
        <v>82087</v>
      </c>
      <c r="GF48" s="12">
        <f t="shared" si="42"/>
        <v>29.4455627797287</v>
      </c>
      <c r="GG48" s="9">
        <v>2146432.2544999998</v>
      </c>
      <c r="GH48" s="9">
        <v>2422561.0514000002</v>
      </c>
      <c r="GI48" s="9">
        <v>2364316.0539999995</v>
      </c>
      <c r="GJ48" s="4">
        <f t="shared" si="189"/>
        <v>2.7994876133308635</v>
      </c>
      <c r="GK48" s="3">
        <f t="shared" si="43"/>
        <v>0.39449105104466498</v>
      </c>
      <c r="GL48" s="3">
        <f t="shared" si="7"/>
        <v>0.28964103589641038</v>
      </c>
      <c r="GM48">
        <v>1432190.3345999999</v>
      </c>
      <c r="GN48">
        <v>67</v>
      </c>
      <c r="GO48">
        <f t="shared" si="88"/>
        <v>2137597.5143283582</v>
      </c>
      <c r="GP48">
        <f t="shared" si="44"/>
        <v>6008910.5093265893</v>
      </c>
      <c r="GQ48" s="20">
        <v>1719.94</v>
      </c>
      <c r="GR48" s="3">
        <f t="shared" si="135"/>
        <v>5618069.8010398932</v>
      </c>
      <c r="GS48" s="3">
        <f t="shared" si="136"/>
        <v>1010479.26102788</v>
      </c>
      <c r="GT48" s="3">
        <f t="shared" si="107"/>
        <v>6628549.0620677732</v>
      </c>
      <c r="GU48">
        <f t="shared" si="169"/>
        <v>0.35793513773781488</v>
      </c>
      <c r="GV48" s="4">
        <v>126183.81173222059</v>
      </c>
      <c r="GW48" s="4">
        <v>26181.43583934247</v>
      </c>
      <c r="GX48" s="4">
        <v>27484.09593345473</v>
      </c>
      <c r="GY48" s="4">
        <v>41566.980270043226</v>
      </c>
      <c r="GZ48" s="4">
        <v>212300.02210027591</v>
      </c>
      <c r="HA48" s="4">
        <v>43018.046268239828</v>
      </c>
      <c r="HB48" s="4">
        <v>48514.338935382468</v>
      </c>
      <c r="HC48" s="4">
        <v>71314.530194436025</v>
      </c>
      <c r="HD48" s="4">
        <v>10882.607</v>
      </c>
      <c r="HE48" s="12">
        <f t="shared" si="45"/>
        <v>19.508195242213187</v>
      </c>
      <c r="HF48" s="9">
        <v>137828.63170200001</v>
      </c>
      <c r="HG48" s="9">
        <v>67948.826592560057</v>
      </c>
      <c r="HH48" s="9">
        <v>102665.09699999998</v>
      </c>
      <c r="HI48" s="4">
        <f t="shared" si="190"/>
        <v>2.5748248159865947</v>
      </c>
      <c r="HJ48" s="3">
        <f t="shared" si="46"/>
        <v>0.26644411362629034</v>
      </c>
      <c r="HK48" s="3">
        <f t="shared" si="8"/>
        <v>0.27361305406605502</v>
      </c>
      <c r="HL48">
        <v>204212.7977</v>
      </c>
      <c r="HM48">
        <v>153</v>
      </c>
      <c r="HN48">
        <f t="shared" si="89"/>
        <v>133472.41679738561</v>
      </c>
      <c r="HO48">
        <f t="shared" si="47"/>
        <v>354884.58125978633</v>
      </c>
      <c r="HP48" s="20">
        <v>827.702</v>
      </c>
      <c r="HQ48" s="3">
        <f t="shared" si="137"/>
        <v>347865.78724305111</v>
      </c>
      <c r="HR48" s="3">
        <f t="shared" si="138"/>
        <v>37790.176973214002</v>
      </c>
      <c r="HS48" s="3">
        <f t="shared" si="108"/>
        <v>385655.96421626513</v>
      </c>
      <c r="HT48">
        <f t="shared" si="170"/>
        <v>0.2430815416472982</v>
      </c>
      <c r="HU48" s="4">
        <v>1133998.0809289999</v>
      </c>
      <c r="HV48" s="4">
        <v>224000.780268</v>
      </c>
      <c r="HW48" s="4">
        <v>275333.90000000002</v>
      </c>
      <c r="HX48" s="4">
        <v>253577.60000000001</v>
      </c>
      <c r="HY48" s="4">
        <v>1522637.606287908</v>
      </c>
      <c r="HZ48" s="4">
        <v>300962.87782738701</v>
      </c>
      <c r="IA48" s="4">
        <v>355071.22508978558</v>
      </c>
      <c r="IB48" s="4">
        <v>346122.74949094048</v>
      </c>
      <c r="IC48" s="4">
        <v>56916.3</v>
      </c>
      <c r="ID48" s="12">
        <f t="shared" si="48"/>
        <v>26.75222399010315</v>
      </c>
      <c r="IE48" s="9">
        <v>1202397.95765</v>
      </c>
      <c r="IF48" s="9">
        <v>1058212.5671996879</v>
      </c>
      <c r="IG48" s="9">
        <v>1147742.4016393968</v>
      </c>
      <c r="IH48" s="4">
        <f t="shared" si="171"/>
        <v>2.8157564336913494</v>
      </c>
      <c r="II48" s="3">
        <f t="shared" si="49"/>
        <v>0.33462803376278749</v>
      </c>
      <c r="IJ48" s="3">
        <f t="shared" si="9"/>
        <v>0.23320652340377079</v>
      </c>
      <c r="IK48">
        <v>728273.32960000006</v>
      </c>
      <c r="IL48">
        <v>60</v>
      </c>
      <c r="IM48">
        <f t="shared" si="90"/>
        <v>1213788.8826666668</v>
      </c>
      <c r="IN48">
        <f t="shared" si="50"/>
        <v>3385659.785110326</v>
      </c>
      <c r="IO48" s="20">
        <v>459.62</v>
      </c>
      <c r="IP48" s="3">
        <f t="shared" si="139"/>
        <v>3209765.3482752414</v>
      </c>
      <c r="IQ48" s="3">
        <f t="shared" si="140"/>
        <v>280839.59126470401</v>
      </c>
      <c r="IR48" s="3">
        <f t="shared" si="109"/>
        <v>3490604.9395399457</v>
      </c>
      <c r="IS48">
        <f t="shared" si="172"/>
        <v>0.32430259560146801</v>
      </c>
      <c r="IT48" s="4">
        <v>386193</v>
      </c>
      <c r="IU48" s="4">
        <v>504903100</v>
      </c>
      <c r="IV48" s="4">
        <v>128679900</v>
      </c>
      <c r="IW48" s="4">
        <v>51365600</v>
      </c>
      <c r="IX48" s="4">
        <v>43335800</v>
      </c>
      <c r="IY48" s="4">
        <v>3584258.6372209769</v>
      </c>
      <c r="IZ48" s="4">
        <v>914090.37391718978</v>
      </c>
      <c r="JA48" s="4">
        <v>371679.19880993868</v>
      </c>
      <c r="JB48" s="4">
        <v>383150.12236434937</v>
      </c>
      <c r="JC48" s="4">
        <v>126667</v>
      </c>
      <c r="JD48" s="12">
        <f t="shared" si="51"/>
        <v>28.296704249891263</v>
      </c>
      <c r="JE48" s="9">
        <v>4384265.4122099997</v>
      </c>
      <c r="JF48" s="9">
        <v>3012868.3099217224</v>
      </c>
      <c r="JG48" s="9">
        <v>2184483.1592544029</v>
      </c>
      <c r="JH48" s="4">
        <f t="shared" si="191"/>
        <v>3.6061676114185284</v>
      </c>
      <c r="JI48" s="3">
        <f t="shared" si="52"/>
        <v>0.15618185743817581</v>
      </c>
      <c r="JJ48" s="3">
        <f t="shared" si="10"/>
        <v>9.3781757331258223E-2</v>
      </c>
      <c r="JK48">
        <v>4546936.5541000003</v>
      </c>
      <c r="JL48">
        <v>103</v>
      </c>
      <c r="JM48">
        <f t="shared" si="91"/>
        <v>4414501.5088349516</v>
      </c>
      <c r="JN48">
        <f t="shared" si="53"/>
        <v>15810395.929374205</v>
      </c>
      <c r="JO48" s="20">
        <v>3571.06</v>
      </c>
      <c r="JP48" s="3">
        <f t="shared" si="141"/>
        <v>9279027.4255700838</v>
      </c>
      <c r="JQ48" s="3">
        <f t="shared" si="142"/>
        <v>3410079.7422728422</v>
      </c>
      <c r="JR48" s="3">
        <f t="shared" si="110"/>
        <v>12689107.167842926</v>
      </c>
      <c r="JS48">
        <f t="shared" si="173"/>
        <v>0.19224540124424949</v>
      </c>
      <c r="JT48" s="4">
        <v>386193</v>
      </c>
      <c r="JU48" s="4">
        <v>88383</v>
      </c>
      <c r="JV48" s="4">
        <v>243457</v>
      </c>
      <c r="JW48" s="4">
        <v>227196</v>
      </c>
      <c r="JX48" s="4">
        <v>516190.46526760509</v>
      </c>
      <c r="JY48" s="4">
        <v>111995.29611052469</v>
      </c>
      <c r="JZ48" s="4">
        <v>294339.01500484667</v>
      </c>
      <c r="KA48" s="4">
        <v>267814.54742603761</v>
      </c>
      <c r="KB48" s="4">
        <v>15808.935874999999</v>
      </c>
      <c r="KC48" s="12">
        <f t="shared" si="54"/>
        <v>32.65181599502219</v>
      </c>
      <c r="KD48" s="9">
        <v>411996.57637199998</v>
      </c>
      <c r="KE48" s="9">
        <v>1057909.5686084887</v>
      </c>
      <c r="KF48" s="9">
        <v>1098954.0411999999</v>
      </c>
      <c r="KG48" s="4">
        <f t="shared" si="192"/>
        <v>2.6419752558045277</v>
      </c>
      <c r="KH48" s="3">
        <f t="shared" si="55"/>
        <v>1.0295878606254507</v>
      </c>
      <c r="KI48" s="3">
        <f t="shared" si="11"/>
        <v>0.60934947034254894</v>
      </c>
      <c r="KJ48">
        <v>695209</v>
      </c>
      <c r="KK48">
        <v>169</v>
      </c>
      <c r="KL48">
        <f t="shared" si="92"/>
        <v>411366.27218934911</v>
      </c>
      <c r="KM48">
        <f t="shared" si="56"/>
        <v>1088484.7602510042</v>
      </c>
      <c r="KN48" s="20">
        <v>2301.7199999999998</v>
      </c>
      <c r="KO48" s="3">
        <f t="shared" si="143"/>
        <v>937203.62034468504</v>
      </c>
      <c r="KP48" s="3">
        <f t="shared" si="144"/>
        <v>542062.27832934039</v>
      </c>
      <c r="KQ48" s="3">
        <f t="shared" si="111"/>
        <v>1479265.8986740254</v>
      </c>
      <c r="KR48">
        <f t="shared" si="174"/>
        <v>0.7498371150273575</v>
      </c>
      <c r="KS48" s="4">
        <v>1240425</v>
      </c>
      <c r="KT48" s="4">
        <v>272115</v>
      </c>
      <c r="KU48" s="4">
        <v>488614</v>
      </c>
      <c r="KV48" s="4">
        <v>397476</v>
      </c>
      <c r="KW48" s="4">
        <v>191266.41656925509</v>
      </c>
      <c r="KX48" s="4">
        <v>35257.941451871622</v>
      </c>
      <c r="KY48" s="4">
        <v>89203.658488400732</v>
      </c>
      <c r="KZ48" s="4">
        <v>48794.685711653881</v>
      </c>
      <c r="LA48" s="4">
        <v>4462</v>
      </c>
      <c r="LB48" s="12">
        <f t="shared" si="57"/>
        <v>42.865624511262908</v>
      </c>
      <c r="LC48" s="9">
        <v>159092.69169100001</v>
      </c>
      <c r="LD48" s="9">
        <v>172478.09115305677</v>
      </c>
      <c r="LE48" s="9">
        <v>139079.41378250485</v>
      </c>
      <c r="LF48" s="4">
        <f t="shared" si="193"/>
        <v>2.7845718998607736</v>
      </c>
      <c r="LG48" s="3">
        <f t="shared" si="58"/>
        <v>0.32698895326502619</v>
      </c>
      <c r="LH48" s="3">
        <f t="shared" si="12"/>
        <v>0.35717193703770883</v>
      </c>
      <c r="LI48">
        <v>63696</v>
      </c>
      <c r="LJ48">
        <v>40</v>
      </c>
      <c r="LK48">
        <f t="shared" si="93"/>
        <v>159240</v>
      </c>
      <c r="LL48">
        <f t="shared" si="59"/>
        <v>443005.03875597223</v>
      </c>
      <c r="LM48" s="20">
        <v>1210.03</v>
      </c>
      <c r="LN48" s="3">
        <f t="shared" si="145"/>
        <v>427567.51438720262</v>
      </c>
      <c r="LO48" s="3">
        <f t="shared" si="146"/>
        <v>27551.037831012942</v>
      </c>
      <c r="LP48" s="3">
        <f t="shared" si="112"/>
        <v>455118.55221821554</v>
      </c>
      <c r="LQ48">
        <f t="shared" si="175"/>
        <v>0.31888077437701623</v>
      </c>
      <c r="LR48" s="4">
        <v>579614.42349304969</v>
      </c>
      <c r="LS48" s="4">
        <v>142462</v>
      </c>
      <c r="LT48" s="4">
        <v>154677</v>
      </c>
      <c r="LU48" s="4">
        <v>165412</v>
      </c>
      <c r="LV48" s="4">
        <v>963832.0947438688</v>
      </c>
      <c r="LW48" s="4">
        <v>253876.08125202369</v>
      </c>
      <c r="LX48" s="4">
        <v>235270.4305876038</v>
      </c>
      <c r="LY48" s="4">
        <v>243950.33552130379</v>
      </c>
      <c r="LZ48" s="4">
        <v>39927.199999999997</v>
      </c>
      <c r="MA48" s="12">
        <f t="shared" si="60"/>
        <v>24.139736689371379</v>
      </c>
      <c r="MB48" s="9">
        <v>618690.96149999998</v>
      </c>
      <c r="MC48" s="9">
        <v>493955.57475150219</v>
      </c>
      <c r="MD48" s="9">
        <v>639595.56773999997</v>
      </c>
      <c r="ME48" s="4">
        <f t="shared" si="194"/>
        <v>2.8418250462533012</v>
      </c>
      <c r="MF48" s="3">
        <f t="shared" si="61"/>
        <v>0.35147314660264273</v>
      </c>
      <c r="MG48" s="3">
        <f t="shared" si="13"/>
        <v>0.27612235567826432</v>
      </c>
      <c r="MH48">
        <v>431668.2</v>
      </c>
      <c r="MI48">
        <v>70</v>
      </c>
      <c r="MJ48">
        <f t="shared" si="94"/>
        <v>616668.85714285716</v>
      </c>
      <c r="MK48">
        <f t="shared" si="62"/>
        <v>1758211.4702812368</v>
      </c>
      <c r="ML48" s="20">
        <v>417.28</v>
      </c>
      <c r="MM48" s="3">
        <f t="shared" si="147"/>
        <v>1604606.866248183</v>
      </c>
      <c r="MN48" s="3">
        <f t="shared" si="148"/>
        <v>254190.6144944487</v>
      </c>
      <c r="MO48" s="3">
        <f t="shared" si="113"/>
        <v>1858797.4807426317</v>
      </c>
      <c r="MP48">
        <f t="shared" si="176"/>
        <v>0.33083681757055872</v>
      </c>
      <c r="MQ48" s="4">
        <v>2138421</v>
      </c>
      <c r="MR48" s="4">
        <v>373808</v>
      </c>
      <c r="MS48" s="4">
        <v>921629</v>
      </c>
      <c r="MT48" s="4">
        <v>782612</v>
      </c>
      <c r="MU48" s="4">
        <v>247559.97915253261</v>
      </c>
      <c r="MV48" s="4">
        <v>43427.709878333539</v>
      </c>
      <c r="MW48" s="4">
        <v>101997.22294482309</v>
      </c>
      <c r="MX48" s="4">
        <v>93422.092745153743</v>
      </c>
      <c r="MY48" s="4">
        <v>8858</v>
      </c>
      <c r="MZ48" s="12">
        <f t="shared" si="63"/>
        <v>27.947615618935721</v>
      </c>
      <c r="NA48" s="9">
        <v>257224.85798500001</v>
      </c>
      <c r="NB48" s="9">
        <v>353774.68982404692</v>
      </c>
      <c r="NC48" s="9">
        <v>444209.85337243398</v>
      </c>
      <c r="ND48" s="4">
        <f t="shared" si="195"/>
        <v>2.5057469500734073</v>
      </c>
      <c r="NE48" s="3">
        <f t="shared" si="64"/>
        <v>0.72006587001455791</v>
      </c>
      <c r="NF48" s="3">
        <f t="shared" si="14"/>
        <v>0.3984811690494996</v>
      </c>
      <c r="NG48">
        <v>373277.65</v>
      </c>
      <c r="NH48">
        <v>144</v>
      </c>
      <c r="NI48">
        <f t="shared" si="95"/>
        <v>259220.59027777781</v>
      </c>
      <c r="NJ48">
        <f t="shared" si="65"/>
        <v>644540.40337897907</v>
      </c>
      <c r="NK48" s="20">
        <v>5432.06</v>
      </c>
      <c r="NL48" s="3">
        <f t="shared" si="149"/>
        <v>529915.45432361984</v>
      </c>
      <c r="NM48" s="3">
        <f t="shared" si="150"/>
        <v>598448.79735938599</v>
      </c>
      <c r="NN48" s="3">
        <f t="shared" si="114"/>
        <v>1128364.2516830058</v>
      </c>
      <c r="NO48">
        <f t="shared" si="177"/>
        <v>0.38441187953920358</v>
      </c>
      <c r="NP48" s="4">
        <v>410924.16120484</v>
      </c>
      <c r="NQ48" s="4">
        <v>94415.605741198</v>
      </c>
      <c r="NR48" s="4">
        <v>169431.68736184799</v>
      </c>
      <c r="NS48" s="4">
        <v>149803.63600350299</v>
      </c>
      <c r="NT48" s="4">
        <v>248496.54364884671</v>
      </c>
      <c r="NU48" s="4">
        <v>55335.365144380419</v>
      </c>
      <c r="NV48" s="4">
        <v>99798.919676153077</v>
      </c>
      <c r="NW48" s="4">
        <v>87947.465001129181</v>
      </c>
      <c r="NX48" s="4">
        <v>7166.7380000000003</v>
      </c>
      <c r="NY48" s="12">
        <f t="shared" si="66"/>
        <v>34.67359119990806</v>
      </c>
      <c r="NZ48" s="9">
        <v>268571.65949599998</v>
      </c>
      <c r="OA48" s="9">
        <v>1232911.0049673333</v>
      </c>
      <c r="OB48" s="9">
        <v>921764.08421918727</v>
      </c>
      <c r="OC48" s="4">
        <f t="shared" si="196"/>
        <v>3.3136108228707886</v>
      </c>
      <c r="OD48" s="3">
        <f t="shared" si="67"/>
        <v>0.89696738017831323</v>
      </c>
      <c r="OE48" s="3">
        <f t="shared" si="15"/>
        <v>0.38843581553995871</v>
      </c>
      <c r="OF48">
        <v>693126.75699999998</v>
      </c>
      <c r="OG48">
        <v>258</v>
      </c>
      <c r="OH48">
        <f t="shared" si="96"/>
        <v>268653.78178294573</v>
      </c>
      <c r="OI48">
        <f t="shared" si="68"/>
        <v>889941.95762231376</v>
      </c>
      <c r="OJ48" s="20">
        <v>2569.87</v>
      </c>
      <c r="OK48" s="3">
        <f t="shared" si="151"/>
        <v>701785.43014533096</v>
      </c>
      <c r="OL48" s="3">
        <f t="shared" si="152"/>
        <v>733089.88566040795</v>
      </c>
      <c r="OM48" s="3">
        <f t="shared" si="115"/>
        <v>1434875.3158057388</v>
      </c>
      <c r="ON48">
        <f t="shared" si="178"/>
        <v>0.61702395424218415</v>
      </c>
      <c r="OO48" s="4">
        <v>929469</v>
      </c>
      <c r="OP48" s="4">
        <v>161856</v>
      </c>
      <c r="OQ48" s="4">
        <v>242973</v>
      </c>
      <c r="OR48" s="4">
        <v>256459</v>
      </c>
      <c r="OS48" s="4">
        <v>1645605.979483403</v>
      </c>
      <c r="OT48" s="4">
        <v>277628.76896594389</v>
      </c>
      <c r="OU48" s="4">
        <v>399262.4777799747</v>
      </c>
      <c r="OV48" s="4">
        <v>417120.20965744212</v>
      </c>
      <c r="OW48" s="4">
        <v>58684</v>
      </c>
      <c r="OX48" s="12">
        <f t="shared" si="69"/>
        <v>28.041816840764145</v>
      </c>
      <c r="OY48" s="9">
        <v>1502893.3303100001</v>
      </c>
      <c r="OZ48" s="9">
        <v>3870504.9704711097</v>
      </c>
      <c r="PA48" s="9">
        <v>4177249.5888000005</v>
      </c>
      <c r="PB48" s="4">
        <f t="shared" si="197"/>
        <v>2.1906342064328368</v>
      </c>
      <c r="PC48" s="3">
        <f t="shared" si="70"/>
        <v>1.3477865474832897</v>
      </c>
      <c r="PD48" s="3">
        <f t="shared" si="16"/>
        <v>0.26866522713506313</v>
      </c>
      <c r="PE48">
        <v>2933279.6</v>
      </c>
      <c r="PF48">
        <v>195</v>
      </c>
      <c r="PG48">
        <f t="shared" si="97"/>
        <v>1504245.9487179487</v>
      </c>
      <c r="PH48">
        <f t="shared" si="71"/>
        <v>3292289.5379968504</v>
      </c>
      <c r="PI48" s="20">
        <v>1325.94</v>
      </c>
      <c r="PJ48" s="3">
        <f t="shared" si="153"/>
        <v>2139686.7798335133</v>
      </c>
      <c r="PK48" s="3">
        <f t="shared" si="154"/>
        <v>2484445.6792373378</v>
      </c>
      <c r="PL48" s="3">
        <f t="shared" si="116"/>
        <v>4624132.4590708511</v>
      </c>
      <c r="PM48">
        <f t="shared" si="179"/>
        <v>0.93201663322052519</v>
      </c>
      <c r="PN48" s="4">
        <v>9353500</v>
      </c>
      <c r="PO48" s="4">
        <v>1868050</v>
      </c>
      <c r="PP48" s="4">
        <v>989300</v>
      </c>
      <c r="PQ48" s="4">
        <v>1251375</v>
      </c>
      <c r="PR48" s="4">
        <v>10770625</v>
      </c>
      <c r="PS48" s="4">
        <v>2112153.9987969059</v>
      </c>
      <c r="PT48" s="4">
        <v>1093470.9461142081</v>
      </c>
      <c r="PU48" s="4">
        <v>1449850</v>
      </c>
      <c r="PV48" s="4">
        <v>279328</v>
      </c>
      <c r="PW48" s="12">
        <f t="shared" si="72"/>
        <v>38.559059600183296</v>
      </c>
      <c r="PX48" s="9">
        <v>9268425</v>
      </c>
      <c r="PY48" s="9">
        <v>5898475.5599999996</v>
      </c>
      <c r="PZ48" s="9">
        <v>6698737</v>
      </c>
      <c r="QA48" s="4">
        <f t="shared" si="198"/>
        <v>2.1972542167616358</v>
      </c>
      <c r="QB48" s="3">
        <f t="shared" si="73"/>
        <v>0.32193523066735757</v>
      </c>
      <c r="QC48" s="3">
        <f t="shared" si="17"/>
        <v>0.11977735606992035</v>
      </c>
      <c r="QD48">
        <v>16635114</v>
      </c>
      <c r="QE48">
        <v>179</v>
      </c>
      <c r="QF48">
        <f t="shared" si="98"/>
        <v>9293359.776536312</v>
      </c>
      <c r="QG48">
        <f t="shared" si="74"/>
        <v>20365085.913988963</v>
      </c>
      <c r="QH48" s="20">
        <v>818.12</v>
      </c>
      <c r="QI48" s="3">
        <f t="shared" si="155"/>
        <v>16179246.19452367</v>
      </c>
      <c r="QJ48" s="3">
        <f t="shared" si="156"/>
        <v>4592573.0275312103</v>
      </c>
      <c r="QK48" s="3">
        <f t="shared" si="117"/>
        <v>20771819.22205488</v>
      </c>
      <c r="QL48">
        <f t="shared" si="180"/>
        <v>0.31537881765334852</v>
      </c>
      <c r="QM48" s="4">
        <v>110073</v>
      </c>
      <c r="QN48" s="4">
        <v>21982</v>
      </c>
      <c r="QO48" s="4">
        <v>32325</v>
      </c>
      <c r="QP48" s="4">
        <v>33400</v>
      </c>
      <c r="QQ48" s="4">
        <v>83125.853362741822</v>
      </c>
      <c r="QR48" s="4">
        <v>15910.09788425164</v>
      </c>
      <c r="QS48" s="4">
        <v>22425.016500716909</v>
      </c>
      <c r="QT48" s="4">
        <v>20656.266450388011</v>
      </c>
      <c r="QU48">
        <v>3851.1</v>
      </c>
      <c r="QV48" s="12">
        <f t="shared" si="75"/>
        <v>21.584963611108989</v>
      </c>
      <c r="QW48" s="31">
        <v>56949.370239399999</v>
      </c>
      <c r="QX48" s="9">
        <v>30304.303611199695</v>
      </c>
      <c r="QY48" s="9">
        <v>83481.073336724367</v>
      </c>
      <c r="QZ48" s="4">
        <f t="shared" si="199"/>
        <v>2.6789011530502922</v>
      </c>
      <c r="RA48" s="3">
        <f t="shared" si="76"/>
        <v>0.57244764455439445</v>
      </c>
      <c r="RB48" s="3">
        <f t="shared" si="18"/>
        <v>0.29855187012255502</v>
      </c>
      <c r="RC48">
        <v>28106.389630000001</v>
      </c>
      <c r="RD48">
        <v>48.712899228163103</v>
      </c>
      <c r="RE48">
        <f t="shared" si="99"/>
        <v>57698.043178161817</v>
      </c>
      <c r="RF48">
        <f t="shared" si="77"/>
        <v>152561.73359981665</v>
      </c>
      <c r="RG48" s="18">
        <v>88.519000000000005</v>
      </c>
      <c r="RH48" s="3">
        <f t="shared" si="157"/>
        <v>139122.07224727189</v>
      </c>
      <c r="RI48" s="3">
        <f t="shared" si="158"/>
        <v>14146.921083855974</v>
      </c>
      <c r="RJ48" s="3">
        <f t="shared" si="118"/>
        <v>153268.99333112786</v>
      </c>
      <c r="RK48">
        <f t="shared" si="181"/>
        <v>0.56840268329074428</v>
      </c>
      <c r="RL48" s="4">
        <v>549005000</v>
      </c>
      <c r="RM48" s="4">
        <v>157280800</v>
      </c>
      <c r="RN48" s="4">
        <v>204289100</v>
      </c>
      <c r="RO48" s="4">
        <v>168920500</v>
      </c>
      <c r="RP48" s="4">
        <v>809281.0912612559</v>
      </c>
      <c r="RQ48" s="4">
        <v>241767.8485480519</v>
      </c>
      <c r="RR48" s="4">
        <v>226004.92995264611</v>
      </c>
      <c r="RS48" s="4">
        <v>229767.01278375651</v>
      </c>
      <c r="RT48">
        <v>46617</v>
      </c>
      <c r="RU48" s="12">
        <f t="shared" si="78"/>
        <v>17.360213897532145</v>
      </c>
      <c r="RV48" s="9">
        <v>464476.42012700002</v>
      </c>
      <c r="RW48" s="9">
        <v>183865.36348365829</v>
      </c>
      <c r="RX48" s="9">
        <v>267866.73567661073</v>
      </c>
      <c r="RY48" s="4">
        <f t="shared" si="200"/>
        <v>2.790548725316826</v>
      </c>
      <c r="RZ48" s="3">
        <f t="shared" si="79"/>
        <v>0.18633618610202565</v>
      </c>
      <c r="SA48" s="3">
        <f t="shared" si="20"/>
        <v>0.33989635795666706</v>
      </c>
      <c r="SB48">
        <v>395664.14929999999</v>
      </c>
      <c r="SC48">
        <v>88.83358060531603</v>
      </c>
      <c r="SD48">
        <f t="shared" si="119"/>
        <v>445399.30351104459</v>
      </c>
      <c r="SE48">
        <f t="shared" si="80"/>
        <v>1296144.0821251224</v>
      </c>
      <c r="SF48" s="18">
        <v>158.44900000000001</v>
      </c>
      <c r="SG48" s="3">
        <f t="shared" si="159"/>
        <v>1296144.082125122</v>
      </c>
      <c r="SH48" s="3">
        <f t="shared" si="160"/>
        <v>114667.8416037884</v>
      </c>
      <c r="SI48" s="3">
        <f t="shared" si="120"/>
        <v>1410811.9237289103</v>
      </c>
      <c r="SJ48">
        <f t="shared" si="182"/>
        <v>0.17023232843503153</v>
      </c>
    </row>
    <row r="49" spans="1:504">
      <c r="A49" s="43" t="s">
        <v>72</v>
      </c>
      <c r="B49" s="44"/>
      <c r="C49" s="2" t="s">
        <v>30</v>
      </c>
      <c r="D49" s="3">
        <v>687254</v>
      </c>
      <c r="E49" s="3">
        <v>168841</v>
      </c>
      <c r="F49" s="3">
        <v>144887</v>
      </c>
      <c r="G49" s="3">
        <v>151862</v>
      </c>
      <c r="H49" s="3">
        <v>585727.91800774855</v>
      </c>
      <c r="I49" s="3">
        <v>133661.99334374961</v>
      </c>
      <c r="J49" s="3">
        <v>119177.3728959147</v>
      </c>
      <c r="K49" s="3">
        <v>97180.891082764996</v>
      </c>
      <c r="L49" s="3">
        <v>19270.039000000001</v>
      </c>
      <c r="M49" s="12">
        <f t="shared" si="21"/>
        <v>30.395782697053626</v>
      </c>
      <c r="N49" s="9">
        <v>389955.65802899998</v>
      </c>
      <c r="O49" s="9">
        <v>230989.3088995475</v>
      </c>
      <c r="P49" s="9">
        <v>428584.92599999998</v>
      </c>
      <c r="Q49" s="4">
        <f t="shared" si="161"/>
        <v>2.7153227928807682</v>
      </c>
      <c r="R49" s="3">
        <f t="shared" si="22"/>
        <v>0.38291243930291141</v>
      </c>
      <c r="S49" s="3">
        <f t="shared" si="19"/>
        <v>0.21589470559647525</v>
      </c>
      <c r="T49">
        <v>372794.4</v>
      </c>
      <c r="U49">
        <v>89</v>
      </c>
      <c r="V49">
        <f t="shared" si="81"/>
        <v>418870.11235955061</v>
      </c>
      <c r="W49">
        <f t="shared" si="23"/>
        <v>1058855.4864589621</v>
      </c>
      <c r="X49" s="18">
        <v>317.65100000000001</v>
      </c>
      <c r="Y49" s="3">
        <f t="shared" si="121"/>
        <v>895188.7657863599</v>
      </c>
      <c r="Z49" s="3">
        <f t="shared" si="122"/>
        <v>198078.85170656955</v>
      </c>
      <c r="AA49" s="3">
        <f t="shared" si="100"/>
        <v>1093267.6174929296</v>
      </c>
      <c r="AB49">
        <f t="shared" si="162"/>
        <v>0.36820076691608467</v>
      </c>
      <c r="AC49" s="3">
        <v>208473.58900000001</v>
      </c>
      <c r="AD49" s="3">
        <v>50474.167000000001</v>
      </c>
      <c r="AE49" s="3">
        <v>96334.676000000007</v>
      </c>
      <c r="AF49" s="3">
        <v>92691.987999999998</v>
      </c>
      <c r="AG49" s="3">
        <v>254573.38349909149</v>
      </c>
      <c r="AH49" s="3">
        <v>60206.153627592197</v>
      </c>
      <c r="AI49" s="3">
        <v>112600.3135923228</v>
      </c>
      <c r="AJ49" s="3">
        <v>107494.3640683321</v>
      </c>
      <c r="AK49" s="3">
        <v>8011.5659999999998</v>
      </c>
      <c r="AL49" s="12">
        <f t="shared" si="24"/>
        <v>31.77573317115424</v>
      </c>
      <c r="AM49" s="9">
        <v>191761.10765699999</v>
      </c>
      <c r="AN49" s="9">
        <v>258245.50604999997</v>
      </c>
      <c r="AO49" s="9">
        <v>299033.38925000001</v>
      </c>
      <c r="AP49" s="4">
        <f t="shared" si="183"/>
        <v>2.9800588653752502</v>
      </c>
      <c r="AQ49" s="3">
        <f t="shared" si="25"/>
        <v>0.52506954802209516</v>
      </c>
      <c r="AR49" s="3">
        <f t="shared" si="1"/>
        <v>0.45335878013785236</v>
      </c>
      <c r="AS49">
        <v>29935.200000000001</v>
      </c>
      <c r="AT49">
        <v>16</v>
      </c>
      <c r="AU49">
        <f t="shared" si="82"/>
        <v>187095</v>
      </c>
      <c r="AV49">
        <f t="shared" si="26"/>
        <v>571459.38890742057</v>
      </c>
      <c r="AW49" s="20">
        <v>708.28</v>
      </c>
      <c r="AX49" s="3">
        <f t="shared" si="123"/>
        <v>560297.36369483825</v>
      </c>
      <c r="AY49" s="3">
        <f t="shared" si="124"/>
        <v>12626.226798896767</v>
      </c>
      <c r="AZ49" s="3">
        <f t="shared" si="101"/>
        <v>572923.59049373504</v>
      </c>
      <c r="BA49">
        <f t="shared" si="163"/>
        <v>0.52362478937387502</v>
      </c>
      <c r="BB49" s="3">
        <v>252542</v>
      </c>
      <c r="BC49" s="3">
        <v>53469</v>
      </c>
      <c r="BD49" s="3">
        <v>197340</v>
      </c>
      <c r="BE49" s="3">
        <v>189946</v>
      </c>
      <c r="BF49" s="3">
        <v>311626.44591091032</v>
      </c>
      <c r="BG49" s="3">
        <v>62866.209188167682</v>
      </c>
      <c r="BH49" s="3">
        <v>231362.2943847779</v>
      </c>
      <c r="BI49" s="3">
        <v>223150.58315169319</v>
      </c>
      <c r="BJ49" s="3">
        <v>10246</v>
      </c>
      <c r="BK49" s="12">
        <f t="shared" si="27"/>
        <v>30.414449142193082</v>
      </c>
      <c r="BL49" s="9">
        <v>232626.15067</v>
      </c>
      <c r="BM49" s="9">
        <v>755425.35599999991</v>
      </c>
      <c r="BN49" s="9">
        <v>615339.65</v>
      </c>
      <c r="BO49" s="4">
        <f t="shared" si="184"/>
        <v>2.5216670173746358</v>
      </c>
      <c r="BP49" s="3">
        <f t="shared" si="28"/>
        <v>0.94315483207294526</v>
      </c>
      <c r="BQ49" s="3">
        <f t="shared" si="2"/>
        <v>0.76677542745365124</v>
      </c>
      <c r="BR49">
        <v>182481</v>
      </c>
      <c r="BS49">
        <v>78</v>
      </c>
      <c r="BT49">
        <f t="shared" si="83"/>
        <v>233950</v>
      </c>
      <c r="BU49">
        <f t="shared" si="29"/>
        <v>586605.6915233616</v>
      </c>
      <c r="BV49" s="20">
        <v>1221.93</v>
      </c>
      <c r="BW49" s="3">
        <f t="shared" si="125"/>
        <v>506294.15448070131</v>
      </c>
      <c r="BX49" s="3">
        <f t="shared" si="126"/>
        <v>123601.08869883089</v>
      </c>
      <c r="BY49" s="3">
        <f t="shared" si="102"/>
        <v>629895.24317953223</v>
      </c>
      <c r="BZ49">
        <f t="shared" si="164"/>
        <v>0.89012916972857892</v>
      </c>
      <c r="CA49" s="3">
        <v>1098472</v>
      </c>
      <c r="CB49" s="3">
        <v>216985</v>
      </c>
      <c r="CC49" s="3">
        <v>487665</v>
      </c>
      <c r="CD49" s="3">
        <v>425742</v>
      </c>
      <c r="CE49" s="3">
        <v>1024076.9884163541</v>
      </c>
      <c r="CF49" s="3">
        <v>193121.97804395479</v>
      </c>
      <c r="CG49" s="3">
        <v>412841.92930696037</v>
      </c>
      <c r="CH49" s="3">
        <v>327118.43504198932</v>
      </c>
      <c r="CI49" s="3">
        <v>30685.73</v>
      </c>
      <c r="CJ49" s="12">
        <f t="shared" si="30"/>
        <v>33.373069124194018</v>
      </c>
      <c r="CK49" s="9">
        <v>725158.12651800003</v>
      </c>
      <c r="CL49" s="9">
        <v>677035.93845087325</v>
      </c>
      <c r="CM49" s="9">
        <v>785573.58085588587</v>
      </c>
      <c r="CN49" s="4">
        <f t="shared" si="185"/>
        <v>2.258485985737158</v>
      </c>
      <c r="CO49" s="3">
        <f t="shared" si="31"/>
        <v>0.47822019558028572</v>
      </c>
      <c r="CP49" s="3">
        <f t="shared" si="3"/>
        <v>0.41576253195347718</v>
      </c>
      <c r="CQ49">
        <v>841385.2</v>
      </c>
      <c r="CR49">
        <v>116</v>
      </c>
      <c r="CS49">
        <f t="shared" si="84"/>
        <v>725332.06896551722</v>
      </c>
      <c r="CT49">
        <f t="shared" si="32"/>
        <v>1637759.466184316</v>
      </c>
      <c r="CU49" s="20">
        <v>832.47</v>
      </c>
      <c r="CV49" s="3">
        <f t="shared" si="127"/>
        <v>1324507.2289864547</v>
      </c>
      <c r="CW49" s="3">
        <f t="shared" si="128"/>
        <v>605432.73495822016</v>
      </c>
      <c r="CX49" s="3">
        <f t="shared" si="103"/>
        <v>1929939.9639446749</v>
      </c>
      <c r="CY49">
        <f t="shared" si="165"/>
        <v>0.40150643875055303</v>
      </c>
      <c r="CZ49" s="3">
        <v>1293964</v>
      </c>
      <c r="DA49" s="3">
        <v>261096</v>
      </c>
      <c r="DB49" s="3">
        <v>602351</v>
      </c>
      <c r="DC49" s="3">
        <v>524253</v>
      </c>
      <c r="DD49" s="3">
        <v>169012.46887490561</v>
      </c>
      <c r="DE49" s="3">
        <v>32770.340853870017</v>
      </c>
      <c r="DF49" s="3">
        <v>74617.792773936846</v>
      </c>
      <c r="DG49" s="3">
        <v>61539.804375023261</v>
      </c>
      <c r="DH49" s="3">
        <v>5338</v>
      </c>
      <c r="DI49" s="12">
        <f t="shared" si="33"/>
        <v>31.662133547191008</v>
      </c>
      <c r="DJ49" s="9">
        <v>160533.33441099999</v>
      </c>
      <c r="DK49" s="9">
        <v>249073.33945826319</v>
      </c>
      <c r="DL49" s="9">
        <v>272051.74241007416</v>
      </c>
      <c r="DM49" s="4">
        <f t="shared" si="186"/>
        <v>2.4228803480456449</v>
      </c>
      <c r="DN49" s="3">
        <f t="shared" si="34"/>
        <v>0.71196880739376345</v>
      </c>
      <c r="DO49" s="3">
        <f t="shared" si="4"/>
        <v>0.43533050378526761</v>
      </c>
      <c r="DP49">
        <v>107666</v>
      </c>
      <c r="DQ49">
        <v>67</v>
      </c>
      <c r="DR49">
        <f t="shared" si="85"/>
        <v>160695.5223880597</v>
      </c>
      <c r="DS49">
        <f t="shared" si="35"/>
        <v>388953.06115065154</v>
      </c>
      <c r="DT49" s="20">
        <v>2201.3000000000002</v>
      </c>
      <c r="DU49" s="3">
        <f t="shared" si="129"/>
        <v>354494.30646587774</v>
      </c>
      <c r="DV49" s="3">
        <f t="shared" si="130"/>
        <v>106807.72007176121</v>
      </c>
      <c r="DW49" s="3">
        <f t="shared" si="104"/>
        <v>461302.02653763897</v>
      </c>
      <c r="DX49">
        <f t="shared" si="166"/>
        <v>0.59445242490597372</v>
      </c>
      <c r="DY49" s="3">
        <v>132195</v>
      </c>
      <c r="DZ49" s="3">
        <v>26481</v>
      </c>
      <c r="EA49" s="3">
        <v>57606</v>
      </c>
      <c r="EB49" s="3">
        <v>45524</v>
      </c>
      <c r="EC49" s="3">
        <v>141480.39989026601</v>
      </c>
      <c r="ED49" s="3">
        <v>29149.88749118313</v>
      </c>
      <c r="EE49" s="3">
        <v>56359.220231225212</v>
      </c>
      <c r="EF49" s="3">
        <v>46957.595090689247</v>
      </c>
      <c r="EG49" s="3">
        <v>5176.2</v>
      </c>
      <c r="EH49" s="12">
        <f t="shared" si="36"/>
        <v>27.332869651533173</v>
      </c>
      <c r="EI49" s="9">
        <v>122153.81629</v>
      </c>
      <c r="EJ49" s="9">
        <v>147663.57814290741</v>
      </c>
      <c r="EK49" s="9">
        <v>329900.39449999999</v>
      </c>
      <c r="EL49" s="4">
        <f t="shared" si="187"/>
        <v>2.7739114366486</v>
      </c>
      <c r="EM49" s="3">
        <f t="shared" si="37"/>
        <v>1.5247205266934489</v>
      </c>
      <c r="EN49" s="3">
        <f t="shared" si="5"/>
        <v>0.39006770301448618</v>
      </c>
      <c r="EO49">
        <v>293634.8</v>
      </c>
      <c r="EP49">
        <v>241</v>
      </c>
      <c r="EQ49">
        <f t="shared" si="86"/>
        <v>121840.16597510372</v>
      </c>
      <c r="ER49">
        <f t="shared" si="38"/>
        <v>338843.86803710304</v>
      </c>
      <c r="ES49" s="20">
        <v>6784.74</v>
      </c>
      <c r="ET49" s="3">
        <f t="shared" si="131"/>
        <v>311320.21288625954</v>
      </c>
      <c r="EU49" s="3">
        <f t="shared" si="132"/>
        <v>248851.26123270765</v>
      </c>
      <c r="EV49" s="3">
        <f t="shared" si="105"/>
        <v>560171.47411896719</v>
      </c>
      <c r="EW49">
        <f t="shared" si="167"/>
        <v>0.63180759270800502</v>
      </c>
      <c r="EX49" s="3">
        <v>1439604</v>
      </c>
      <c r="EY49" s="3">
        <v>271954</v>
      </c>
      <c r="EZ49" s="3">
        <v>414805</v>
      </c>
      <c r="FA49" s="3">
        <v>400474</v>
      </c>
      <c r="FB49" s="3">
        <v>1718281.1769343291</v>
      </c>
      <c r="FC49" s="3">
        <v>325620.05450178508</v>
      </c>
      <c r="FD49" s="3">
        <v>442629.74354281003</v>
      </c>
      <c r="FE49" s="3">
        <v>428412.78311147011</v>
      </c>
      <c r="FF49" s="3">
        <v>60724.78</v>
      </c>
      <c r="FG49" s="12">
        <f t="shared" si="39"/>
        <v>28.296210820925644</v>
      </c>
      <c r="FH49" s="9">
        <v>1333196.9410999999</v>
      </c>
      <c r="FI49" s="9">
        <v>2342539.0499999998</v>
      </c>
      <c r="FJ49" s="9">
        <v>2250414.25</v>
      </c>
      <c r="FK49" s="4">
        <f t="shared" si="188"/>
        <v>2.5425956577671047</v>
      </c>
      <c r="FL49" s="3">
        <f t="shared" si="40"/>
        <v>0.65954593391099792</v>
      </c>
      <c r="FM49" s="3">
        <f t="shared" si="6"/>
        <v>0.28316085534633134</v>
      </c>
      <c r="FN49">
        <v>1446634.1</v>
      </c>
      <c r="FO49">
        <v>109</v>
      </c>
      <c r="FP49">
        <f t="shared" si="87"/>
        <v>1327187.2477064221</v>
      </c>
      <c r="FQ49">
        <f t="shared" si="41"/>
        <v>3389780.7533892463</v>
      </c>
      <c r="FR49" s="20">
        <v>1509.45</v>
      </c>
      <c r="FS49" s="3">
        <f t="shared" si="133"/>
        <v>3113511.4665845665</v>
      </c>
      <c r="FT49" s="3">
        <f t="shared" si="134"/>
        <v>912605.78694680671</v>
      </c>
      <c r="FU49" s="3">
        <f t="shared" si="106"/>
        <v>4026117.2535313731</v>
      </c>
      <c r="FV49">
        <f t="shared" si="168"/>
        <v>0.5576351802902848</v>
      </c>
      <c r="FW49" s="3">
        <v>2047500</v>
      </c>
      <c r="FX49" s="3">
        <v>439550</v>
      </c>
      <c r="FY49" s="3">
        <v>683550</v>
      </c>
      <c r="FZ49" s="3">
        <v>677250</v>
      </c>
      <c r="GA49" s="3">
        <v>2491066.4840369741</v>
      </c>
      <c r="GB49" s="3">
        <v>491738.56534211029</v>
      </c>
      <c r="GC49" s="3">
        <v>782315.09142573818</v>
      </c>
      <c r="GD49" s="3">
        <v>763772.70744663815</v>
      </c>
      <c r="GE49" s="3">
        <v>82188</v>
      </c>
      <c r="GF49" s="12">
        <f t="shared" si="42"/>
        <v>30.309369786793379</v>
      </c>
      <c r="GG49" s="9">
        <v>1905794.6875</v>
      </c>
      <c r="GH49" s="9">
        <v>2612873.4960000003</v>
      </c>
      <c r="GI49" s="9">
        <v>2580963.2089999998</v>
      </c>
      <c r="GJ49" s="4">
        <f t="shared" si="189"/>
        <v>2.7449185628323303</v>
      </c>
      <c r="GK49" s="3">
        <f t="shared" si="43"/>
        <v>0.49341414883012363</v>
      </c>
      <c r="GL49" s="3">
        <f t="shared" si="7"/>
        <v>0.3323076923076923</v>
      </c>
      <c r="GM49">
        <v>1270243.2</v>
      </c>
      <c r="GN49">
        <v>67</v>
      </c>
      <c r="GO49">
        <f t="shared" si="88"/>
        <v>1895885.3731343283</v>
      </c>
      <c r="GP49">
        <f t="shared" si="44"/>
        <v>5231251.2146659903</v>
      </c>
      <c r="GQ49" s="20">
        <v>1436.42</v>
      </c>
      <c r="GR49" s="3">
        <f t="shared" si="135"/>
        <v>4890992.2065159706</v>
      </c>
      <c r="GS49" s="3">
        <f t="shared" si="136"/>
        <v>843908.86898709694</v>
      </c>
      <c r="GT49" s="3">
        <f t="shared" si="107"/>
        <v>5734901.075503068</v>
      </c>
      <c r="GU49">
        <f t="shared" si="169"/>
        <v>0.45032136292608238</v>
      </c>
      <c r="GV49" s="3">
        <v>136279.860421733</v>
      </c>
      <c r="GW49" s="3">
        <v>29449.884898059401</v>
      </c>
      <c r="GX49" s="3">
        <v>33882.072262237103</v>
      </c>
      <c r="GY49" s="3">
        <v>52277.490523674001</v>
      </c>
      <c r="GZ49" s="3">
        <v>221805.1192425348</v>
      </c>
      <c r="HA49" s="3">
        <v>46453.895552880909</v>
      </c>
      <c r="HB49" s="3">
        <v>55357.047984175551</v>
      </c>
      <c r="HC49" s="3">
        <v>82064.60952869305</v>
      </c>
      <c r="HD49" s="3">
        <v>10917.457</v>
      </c>
      <c r="HE49" s="12">
        <f t="shared" si="45"/>
        <v>20.31655533358499</v>
      </c>
      <c r="HF49" s="9">
        <v>127604.32749</v>
      </c>
      <c r="HG49" s="9">
        <v>59499.037640882394</v>
      </c>
      <c r="HH49" s="9">
        <v>106690.1995</v>
      </c>
      <c r="HI49" s="4">
        <f t="shared" si="190"/>
        <v>2.5170764085188231</v>
      </c>
      <c r="HJ49" s="3">
        <f t="shared" si="46"/>
        <v>0.30326649172753822</v>
      </c>
      <c r="HK49" s="3">
        <f t="shared" si="8"/>
        <v>0.31611260284271236</v>
      </c>
      <c r="HL49">
        <v>110838.54</v>
      </c>
      <c r="HM49">
        <v>89</v>
      </c>
      <c r="HN49">
        <f t="shared" si="89"/>
        <v>124537.68539325842</v>
      </c>
      <c r="HO49">
        <f t="shared" si="47"/>
        <v>321189.84234998893</v>
      </c>
      <c r="HP49" s="20">
        <v>475.76799999999997</v>
      </c>
      <c r="HQ49" s="3">
        <f t="shared" si="137"/>
        <v>314837.45212858345</v>
      </c>
      <c r="HR49" s="3">
        <f t="shared" si="138"/>
        <v>21722.017003936293</v>
      </c>
      <c r="HS49" s="3">
        <f t="shared" si="108"/>
        <v>336559.46913251973</v>
      </c>
      <c r="HT49">
        <f t="shared" si="170"/>
        <v>0.28715867108394638</v>
      </c>
      <c r="HU49" s="3">
        <v>1198291.8706650001</v>
      </c>
      <c r="HV49" s="3">
        <v>245518.70377299999</v>
      </c>
      <c r="HW49" s="3">
        <v>320768.300001</v>
      </c>
      <c r="HX49" s="3">
        <v>309343.3</v>
      </c>
      <c r="HY49" s="3">
        <v>1578268.6340454121</v>
      </c>
      <c r="HZ49" s="3">
        <v>320260.99239520682</v>
      </c>
      <c r="IA49" s="3">
        <v>396397.9888606178</v>
      </c>
      <c r="IB49" s="3">
        <v>379798.44492585381</v>
      </c>
      <c r="IC49" s="3">
        <v>56942.1</v>
      </c>
      <c r="ID49" s="12">
        <f t="shared" si="48"/>
        <v>27.717078120501565</v>
      </c>
      <c r="IE49" s="9">
        <v>1100562.75144</v>
      </c>
      <c r="IF49" s="9">
        <v>1097911.0224737802</v>
      </c>
      <c r="IG49" s="9">
        <v>1187037.339729405</v>
      </c>
      <c r="IH49" s="4">
        <f t="shared" si="171"/>
        <v>2.7492825578858016</v>
      </c>
      <c r="II49" s="3">
        <f t="shared" si="49"/>
        <v>0.38904238383007433</v>
      </c>
      <c r="IJ49" s="3">
        <f t="shared" si="9"/>
        <v>0.26292075220843958</v>
      </c>
      <c r="IK49">
        <v>768363.5</v>
      </c>
      <c r="IL49">
        <v>70</v>
      </c>
      <c r="IM49">
        <f t="shared" si="90"/>
        <v>1097662.142857143</v>
      </c>
      <c r="IN49">
        <f t="shared" si="50"/>
        <v>3025757.9763927991</v>
      </c>
      <c r="IO49" s="20">
        <v>447.22</v>
      </c>
      <c r="IP49" s="3">
        <f t="shared" si="139"/>
        <v>2868561.4389269017</v>
      </c>
      <c r="IQ49" s="3">
        <f t="shared" si="140"/>
        <v>273262.87369000685</v>
      </c>
      <c r="IR49" s="3">
        <f t="shared" si="109"/>
        <v>3141824.3126169085</v>
      </c>
      <c r="IS49">
        <f t="shared" si="172"/>
        <v>0.37425064085528126</v>
      </c>
      <c r="IT49" s="3">
        <v>417960</v>
      </c>
      <c r="IU49" s="3">
        <v>509860000</v>
      </c>
      <c r="IV49" s="3">
        <v>128515500</v>
      </c>
      <c r="IW49" s="3">
        <v>55459500</v>
      </c>
      <c r="IX49" s="3">
        <v>48072900</v>
      </c>
      <c r="IY49" s="3">
        <v>3665172.3182858741</v>
      </c>
      <c r="IZ49" s="3">
        <v>920272.44419002091</v>
      </c>
      <c r="JA49" s="3">
        <v>418332.36116157472</v>
      </c>
      <c r="JB49" s="3">
        <v>424012.36737366481</v>
      </c>
      <c r="JC49" s="3">
        <v>126925.84299999999</v>
      </c>
      <c r="JD49" s="12">
        <f t="shared" si="51"/>
        <v>28.876485920096464</v>
      </c>
      <c r="JE49" s="9">
        <v>4668786.3516800003</v>
      </c>
      <c r="JF49" s="9">
        <v>2963499.9109399477</v>
      </c>
      <c r="JG49" s="9">
        <v>1811649.3707745865</v>
      </c>
      <c r="JH49" s="4">
        <f t="shared" si="191"/>
        <v>3.5605058111171837</v>
      </c>
      <c r="JI49" s="3">
        <f t="shared" si="52"/>
        <v>0.13432137010692269</v>
      </c>
      <c r="JJ49" s="3">
        <f t="shared" si="10"/>
        <v>0.10153022398305417</v>
      </c>
      <c r="JK49">
        <v>3157221.8</v>
      </c>
      <c r="JL49">
        <v>67</v>
      </c>
      <c r="JM49">
        <f t="shared" si="91"/>
        <v>4712271.3432835815</v>
      </c>
      <c r="JN49">
        <f t="shared" si="53"/>
        <v>16623240.936021237</v>
      </c>
      <c r="JO49" s="20">
        <v>2551.96</v>
      </c>
      <c r="JP49" s="3">
        <f t="shared" si="141"/>
        <v>9756081.330045836</v>
      </c>
      <c r="JQ49" s="3">
        <f t="shared" si="142"/>
        <v>2436919.8778767656</v>
      </c>
      <c r="JR49" s="3">
        <f t="shared" si="110"/>
        <v>12193001.207922602</v>
      </c>
      <c r="JS49">
        <f t="shared" si="173"/>
        <v>0.17891353803906859</v>
      </c>
      <c r="JT49" s="3">
        <v>417960</v>
      </c>
      <c r="JU49" s="3">
        <v>91652</v>
      </c>
      <c r="JV49" s="3">
        <v>292916</v>
      </c>
      <c r="JW49" s="3">
        <v>269732</v>
      </c>
      <c r="JX49" s="3">
        <v>536544.11645134422</v>
      </c>
      <c r="JY49" s="3">
        <v>112677.09878997999</v>
      </c>
      <c r="JZ49" s="3">
        <v>333938.24853321002</v>
      </c>
      <c r="KA49" s="3">
        <v>300430.60391998</v>
      </c>
      <c r="KB49" s="3">
        <v>15922.015292</v>
      </c>
      <c r="KC49" s="12">
        <f t="shared" si="54"/>
        <v>33.69825405964346</v>
      </c>
      <c r="KD49" s="9">
        <v>386204.09580000001</v>
      </c>
      <c r="KE49" s="9">
        <v>1127478.2144922055</v>
      </c>
      <c r="KF49" s="9">
        <v>1194726.6410000001</v>
      </c>
      <c r="KG49" s="4">
        <f t="shared" si="192"/>
        <v>2.5912862935583907</v>
      </c>
      <c r="KH49" s="3">
        <f t="shared" si="55"/>
        <v>1.2437936166547094</v>
      </c>
      <c r="KI49" s="3">
        <f t="shared" si="11"/>
        <v>0.67308833381184807</v>
      </c>
      <c r="KJ49">
        <v>640456.30000000005</v>
      </c>
      <c r="KK49">
        <v>166</v>
      </c>
      <c r="KL49">
        <f t="shared" si="92"/>
        <v>385817.04819277115</v>
      </c>
      <c r="KM49">
        <f t="shared" si="56"/>
        <v>1000765.3799626516</v>
      </c>
      <c r="KN49" s="20">
        <v>2177.16</v>
      </c>
      <c r="KO49" s="3">
        <f t="shared" si="143"/>
        <v>861675.76383920817</v>
      </c>
      <c r="KP49" s="3">
        <f t="shared" si="144"/>
        <v>512728.00770185201</v>
      </c>
      <c r="KQ49" s="3">
        <f t="shared" si="111"/>
        <v>1374403.7715410602</v>
      </c>
      <c r="KR49">
        <f t="shared" si="174"/>
        <v>0.88826659521218121</v>
      </c>
      <c r="KS49" s="3">
        <v>1481241</v>
      </c>
      <c r="KT49" s="3">
        <v>272857</v>
      </c>
      <c r="KU49" s="3">
        <v>689316</v>
      </c>
      <c r="KV49" s="3">
        <v>435894</v>
      </c>
      <c r="KW49" s="3">
        <v>197489.40885785021</v>
      </c>
      <c r="KX49" s="3">
        <v>34021.681338932773</v>
      </c>
      <c r="KY49" s="3">
        <v>92035.338379029025</v>
      </c>
      <c r="KZ49" s="3">
        <v>49777.709538955372</v>
      </c>
      <c r="LA49" s="3">
        <v>4491</v>
      </c>
      <c r="LB49" s="12">
        <f t="shared" si="57"/>
        <v>43.97448427028506</v>
      </c>
      <c r="LC49" s="9">
        <v>168671.183662</v>
      </c>
      <c r="LD49" s="9">
        <v>209270.63522856985</v>
      </c>
      <c r="LE49" s="9">
        <v>169747.95165171922</v>
      </c>
      <c r="LF49" s="4">
        <f t="shared" si="193"/>
        <v>2.7018614692894549</v>
      </c>
      <c r="LG49" s="3">
        <f t="shared" si="58"/>
        <v>0.3826546821094568</v>
      </c>
      <c r="LH49" s="3">
        <f t="shared" si="12"/>
        <v>0.37982002928625391</v>
      </c>
      <c r="LI49">
        <v>65034.35</v>
      </c>
      <c r="LJ49">
        <v>39</v>
      </c>
      <c r="LK49">
        <f t="shared" si="93"/>
        <v>166754.74358974359</v>
      </c>
      <c r="LL49">
        <f t="shared" si="59"/>
        <v>455726.17211580282</v>
      </c>
      <c r="LM49" s="20">
        <v>1180.94</v>
      </c>
      <c r="LN49" s="3">
        <f t="shared" si="145"/>
        <v>439845.35074347712</v>
      </c>
      <c r="LO49" s="3">
        <f t="shared" si="146"/>
        <v>26888.690872256411</v>
      </c>
      <c r="LP49" s="3">
        <f t="shared" si="112"/>
        <v>466734.04161573353</v>
      </c>
      <c r="LQ49">
        <f t="shared" si="175"/>
        <v>0.3743343722852347</v>
      </c>
      <c r="LR49" s="3">
        <v>629907</v>
      </c>
      <c r="LS49" s="3">
        <v>162806</v>
      </c>
      <c r="LT49" s="3">
        <v>182992</v>
      </c>
      <c r="LU49" s="3">
        <v>202706</v>
      </c>
      <c r="LV49" s="3">
        <v>1012503.635541174</v>
      </c>
      <c r="LW49" s="3">
        <v>270680.11507858342</v>
      </c>
      <c r="LX49" s="3">
        <v>259367.40442574871</v>
      </c>
      <c r="LY49" s="3">
        <v>270354.38125118421</v>
      </c>
      <c r="LZ49" s="3">
        <v>40264.199999999997</v>
      </c>
      <c r="MA49" s="12">
        <f t="shared" si="60"/>
        <v>25.146498267472694</v>
      </c>
      <c r="MB49" s="9">
        <v>582376.66769799998</v>
      </c>
      <c r="MC49" s="9">
        <v>588302.55510107742</v>
      </c>
      <c r="MD49" s="9">
        <v>729942.35625000007</v>
      </c>
      <c r="ME49" s="4">
        <f t="shared" si="194"/>
        <v>2.7973904954451965</v>
      </c>
      <c r="MF49" s="3">
        <f t="shared" si="61"/>
        <v>0.44310897684248685</v>
      </c>
      <c r="MG49" s="3">
        <f t="shared" si="13"/>
        <v>0.3061547180774305</v>
      </c>
      <c r="MH49">
        <v>504219.3</v>
      </c>
      <c r="MI49">
        <v>87</v>
      </c>
      <c r="MJ49">
        <f t="shared" si="94"/>
        <v>579562.41379310342</v>
      </c>
      <c r="MK49">
        <f t="shared" si="62"/>
        <v>1629134.9549874307</v>
      </c>
      <c r="ML49" s="20">
        <v>347.07</v>
      </c>
      <c r="MM49" s="3">
        <f t="shared" si="147"/>
        <v>1486807.0075777695</v>
      </c>
      <c r="MN49" s="3">
        <f t="shared" si="148"/>
        <v>211421.43542127183</v>
      </c>
      <c r="MO49" s="3">
        <f t="shared" si="113"/>
        <v>1698228.4429990412</v>
      </c>
      <c r="MP49">
        <f t="shared" si="176"/>
        <v>0.42344036051305367</v>
      </c>
      <c r="MQ49" s="3">
        <v>2265447</v>
      </c>
      <c r="MR49" s="3">
        <v>407041</v>
      </c>
      <c r="MS49" s="3">
        <v>1053949</v>
      </c>
      <c r="MT49" s="3">
        <v>909998</v>
      </c>
      <c r="MU49" s="3">
        <v>258581.89693893111</v>
      </c>
      <c r="MV49" s="3">
        <v>45914.949117973003</v>
      </c>
      <c r="MW49" s="3">
        <v>113921.58687522091</v>
      </c>
      <c r="MX49" s="3">
        <v>104398.2021304917</v>
      </c>
      <c r="MY49" s="3">
        <v>8872</v>
      </c>
      <c r="MZ49" s="12">
        <f t="shared" si="63"/>
        <v>29.145840502584662</v>
      </c>
      <c r="NA49" s="9">
        <v>246372.30868799999</v>
      </c>
      <c r="NB49" s="9">
        <v>383468.17846879916</v>
      </c>
      <c r="NC49" s="9">
        <v>470937.91295228101</v>
      </c>
      <c r="ND49" s="4">
        <f t="shared" si="195"/>
        <v>2.4250001986443239</v>
      </c>
      <c r="NE49" s="3">
        <f t="shared" si="64"/>
        <v>0.83768068572350252</v>
      </c>
      <c r="NF49" s="3">
        <f t="shared" si="14"/>
        <v>0.43345684096780901</v>
      </c>
      <c r="NG49">
        <v>328339.09999999998</v>
      </c>
      <c r="NH49">
        <v>133</v>
      </c>
      <c r="NI49">
        <f t="shared" si="95"/>
        <v>246871.50375939847</v>
      </c>
      <c r="NJ49">
        <f t="shared" si="65"/>
        <v>597452.89750886068</v>
      </c>
      <c r="NK49" s="20">
        <v>4240.38</v>
      </c>
      <c r="NL49" s="3">
        <f t="shared" si="149"/>
        <v>491201.98200238455</v>
      </c>
      <c r="NM49" s="3">
        <f t="shared" si="150"/>
        <v>467161.68660633219</v>
      </c>
      <c r="NN49" s="3">
        <f t="shared" si="114"/>
        <v>958363.66860871669</v>
      </c>
      <c r="NO49">
        <f t="shared" si="177"/>
        <v>0.49053395479168438</v>
      </c>
      <c r="NP49" s="3">
        <v>432405.29339886003</v>
      </c>
      <c r="NQ49" s="3">
        <v>100433.848675043</v>
      </c>
      <c r="NR49" s="3">
        <v>196439.59247782599</v>
      </c>
      <c r="NS49" s="3">
        <v>174678.345160358</v>
      </c>
      <c r="NT49" s="3">
        <v>257619.31889547801</v>
      </c>
      <c r="NU49" s="3">
        <v>57946.112206843813</v>
      </c>
      <c r="NV49" s="3">
        <v>112615.7912776904</v>
      </c>
      <c r="NW49" s="3">
        <v>97145.417081003994</v>
      </c>
      <c r="NX49" s="3">
        <v>7209.0420000000004</v>
      </c>
      <c r="NY49" s="12">
        <f t="shared" si="66"/>
        <v>35.735583021360952</v>
      </c>
      <c r="NZ49" s="9">
        <v>250194.74934499999</v>
      </c>
      <c r="OA49" s="9">
        <v>1344719.5434491246</v>
      </c>
      <c r="OB49" s="9">
        <v>1080813.665402994</v>
      </c>
      <c r="OC49" s="4">
        <f t="shared" si="196"/>
        <v>3.2214576272669864</v>
      </c>
      <c r="OD49" s="3">
        <f t="shared" si="67"/>
        <v>1.1335351481965428</v>
      </c>
      <c r="OE49" s="3">
        <f t="shared" si="15"/>
        <v>0.42913204729880211</v>
      </c>
      <c r="OF49">
        <v>792316</v>
      </c>
      <c r="OG49">
        <v>317</v>
      </c>
      <c r="OH49">
        <f t="shared" si="96"/>
        <v>249941.95583596214</v>
      </c>
      <c r="OI49">
        <f t="shared" si="68"/>
        <v>805991.78357960202</v>
      </c>
      <c r="OJ49" s="20">
        <v>2695.26</v>
      </c>
      <c r="OK49" s="3">
        <f t="shared" si="151"/>
        <v>635584.47344614926</v>
      </c>
      <c r="OL49" s="3">
        <f t="shared" si="152"/>
        <v>768859.06494300149</v>
      </c>
      <c r="OM49" s="3">
        <f t="shared" si="115"/>
        <v>1404443.5383891508</v>
      </c>
      <c r="ON49">
        <f t="shared" si="178"/>
        <v>0.72692602189854583</v>
      </c>
      <c r="OO49" s="3">
        <v>975294</v>
      </c>
      <c r="OP49" s="3">
        <v>167076</v>
      </c>
      <c r="OQ49" s="3">
        <v>270284</v>
      </c>
      <c r="OR49" s="3">
        <v>288236</v>
      </c>
      <c r="OS49" s="3">
        <v>1715305.0185209599</v>
      </c>
      <c r="OT49" s="3">
        <v>284764.82136545313</v>
      </c>
      <c r="OU49" s="3">
        <v>436979.15794479271</v>
      </c>
      <c r="OV49" s="3">
        <v>456699.84598974051</v>
      </c>
      <c r="OW49" s="3">
        <v>58886</v>
      </c>
      <c r="OX49" s="12">
        <f t="shared" si="69"/>
        <v>29.129250051301835</v>
      </c>
      <c r="OY49" s="9">
        <v>1480526.56397</v>
      </c>
      <c r="OZ49" s="9">
        <v>4372969.9332851637</v>
      </c>
      <c r="PA49" s="9">
        <v>4520675.1113999989</v>
      </c>
      <c r="PB49" s="4">
        <f t="shared" si="197"/>
        <v>2.1347919247701932</v>
      </c>
      <c r="PC49" s="3">
        <f t="shared" si="70"/>
        <v>1.4759223087432276</v>
      </c>
      <c r="PD49" s="3">
        <f t="shared" si="16"/>
        <v>0.28633417205478551</v>
      </c>
      <c r="PE49">
        <v>2576991.9</v>
      </c>
      <c r="PF49">
        <v>174</v>
      </c>
      <c r="PG49">
        <f t="shared" si="97"/>
        <v>1481029.8275862068</v>
      </c>
      <c r="PH49">
        <f t="shared" si="71"/>
        <v>3160616.1531709167</v>
      </c>
      <c r="PI49" s="20">
        <v>1146.25</v>
      </c>
      <c r="PJ49" s="3">
        <f t="shared" si="153"/>
        <v>2054111.1348252674</v>
      </c>
      <c r="PK49" s="3">
        <f t="shared" si="154"/>
        <v>2147756.2030150671</v>
      </c>
      <c r="PL49" s="3">
        <f t="shared" si="116"/>
        <v>4201867.3378403345</v>
      </c>
      <c r="PM49">
        <f t="shared" si="179"/>
        <v>1.0968536400733579</v>
      </c>
      <c r="PN49" s="3">
        <v>9951475</v>
      </c>
      <c r="PO49" s="3">
        <v>2021975</v>
      </c>
      <c r="PP49" s="3">
        <v>1093225</v>
      </c>
      <c r="PQ49" s="3">
        <v>1475275</v>
      </c>
      <c r="PR49" s="3">
        <v>11216425</v>
      </c>
      <c r="PS49" s="3">
        <v>2254777.5806868579</v>
      </c>
      <c r="PT49" s="3">
        <v>1187422.7458192059</v>
      </c>
      <c r="PU49" s="3">
        <v>1638725</v>
      </c>
      <c r="PV49" s="3">
        <v>282398</v>
      </c>
      <c r="PW49" s="12">
        <f t="shared" si="72"/>
        <v>39.718500131020761</v>
      </c>
      <c r="PX49" s="9">
        <v>9816975</v>
      </c>
      <c r="PY49" s="9">
        <v>6166985.4199999999</v>
      </c>
      <c r="PZ49" s="9">
        <v>7569415</v>
      </c>
      <c r="QA49" s="4">
        <f t="shared" si="198"/>
        <v>2.1763631398867624</v>
      </c>
      <c r="QB49" s="3">
        <f t="shared" si="73"/>
        <v>0.34404868604919114</v>
      </c>
      <c r="QC49" s="3">
        <f t="shared" si="17"/>
        <v>0.12905122105014583</v>
      </c>
      <c r="QD49">
        <v>15104037</v>
      </c>
      <c r="QE49">
        <v>153</v>
      </c>
      <c r="QF49">
        <f t="shared" si="98"/>
        <v>9871919.6078431364</v>
      </c>
      <c r="QG49">
        <f t="shared" si="74"/>
        <v>21365302.535189848</v>
      </c>
      <c r="QH49" s="20">
        <v>708.28</v>
      </c>
      <c r="QI49" s="3">
        <f t="shared" si="155"/>
        <v>16973878.293332919</v>
      </c>
      <c r="QJ49" s="3">
        <f t="shared" si="156"/>
        <v>3975978.6143106213</v>
      </c>
      <c r="QK49" s="3">
        <f t="shared" si="117"/>
        <v>20949856.907643542</v>
      </c>
      <c r="QL49">
        <f t="shared" si="180"/>
        <v>0.35136082589687606</v>
      </c>
      <c r="QM49" s="3">
        <v>116856</v>
      </c>
      <c r="QN49" s="3">
        <v>24284</v>
      </c>
      <c r="QO49" s="3">
        <v>39533</v>
      </c>
      <c r="QP49" s="3">
        <v>38369</v>
      </c>
      <c r="QQ49" s="3">
        <v>86320.065767080159</v>
      </c>
      <c r="QR49" s="3">
        <v>17149.1798965423</v>
      </c>
      <c r="QS49" s="3">
        <v>24039.528612238239</v>
      </c>
      <c r="QT49" s="3">
        <v>20592.20409320408</v>
      </c>
      <c r="QU49">
        <v>3873.1</v>
      </c>
      <c r="QV49" s="12">
        <f t="shared" si="75"/>
        <v>22.287073859977838</v>
      </c>
      <c r="QW49" s="31">
        <v>52368.648077899998</v>
      </c>
      <c r="QX49" s="9">
        <v>35122.127593471407</v>
      </c>
      <c r="QY49" s="9">
        <v>73186.922511434226</v>
      </c>
      <c r="QZ49" s="4">
        <f t="shared" si="199"/>
        <v>2.6163021597339999</v>
      </c>
      <c r="RA49" s="3">
        <f t="shared" si="76"/>
        <v>0.54730612833037318</v>
      </c>
      <c r="RB49" s="3">
        <f t="shared" si="18"/>
        <v>0.33332477579242831</v>
      </c>
      <c r="RC49">
        <v>18865.524600000001</v>
      </c>
      <c r="RD49">
        <v>36.561272374080687</v>
      </c>
      <c r="RE49">
        <f t="shared" si="99"/>
        <v>51599.748517981832</v>
      </c>
      <c r="RF49">
        <f t="shared" si="77"/>
        <v>137012.20706855954</v>
      </c>
      <c r="RG49" s="18">
        <v>56.383000000000003</v>
      </c>
      <c r="RH49" s="3">
        <f t="shared" si="157"/>
        <v>124942.35429016667</v>
      </c>
      <c r="RI49" s="3">
        <f t="shared" si="158"/>
        <v>9011.0129065065285</v>
      </c>
      <c r="RJ49" s="3">
        <f t="shared" si="118"/>
        <v>133953.36719667321</v>
      </c>
      <c r="RK49">
        <f t="shared" si="181"/>
        <v>0.56476516195326065</v>
      </c>
      <c r="RL49" s="3">
        <v>603235900</v>
      </c>
      <c r="RM49" s="3">
        <v>180747600</v>
      </c>
      <c r="RN49" s="3">
        <v>232633100</v>
      </c>
      <c r="RO49" s="3">
        <v>215398400</v>
      </c>
      <c r="RP49" s="3">
        <v>880479.82293076883</v>
      </c>
      <c r="RQ49" s="3">
        <v>271279.31568218308</v>
      </c>
      <c r="RR49" s="3">
        <v>269270.98275128682</v>
      </c>
      <c r="RS49" s="3">
        <v>275850.10245084559</v>
      </c>
      <c r="RT49">
        <v>47008</v>
      </c>
      <c r="RU49" s="12">
        <f t="shared" si="78"/>
        <v>18.73042509638293</v>
      </c>
      <c r="RV49" s="9">
        <v>533700.23776599998</v>
      </c>
      <c r="RW49" s="9">
        <v>206121.41696557595</v>
      </c>
      <c r="RX49" s="9">
        <v>215733.69476398604</v>
      </c>
      <c r="RY49" s="4">
        <f t="shared" si="200"/>
        <v>2.6941908964548942</v>
      </c>
      <c r="RZ49" s="3">
        <f t="shared" si="79"/>
        <v>0.14767961792691592</v>
      </c>
      <c r="SA49" s="3">
        <f t="shared" si="20"/>
        <v>0.37135679424914864</v>
      </c>
      <c r="SB49">
        <v>171586.82740000001</v>
      </c>
      <c r="SC49">
        <v>32.169472365094926</v>
      </c>
      <c r="SD49">
        <f t="shared" si="119"/>
        <v>533384.02772865526</v>
      </c>
      <c r="SE49">
        <f t="shared" si="80"/>
        <v>1437890.3220249696</v>
      </c>
      <c r="SF49" s="18">
        <v>78.674000000000007</v>
      </c>
      <c r="SG49" s="3">
        <f t="shared" si="159"/>
        <v>1437890.3220249692</v>
      </c>
      <c r="SH49" s="3">
        <f t="shared" si="160"/>
        <v>56935.529857155605</v>
      </c>
      <c r="SI49" s="3">
        <f t="shared" si="120"/>
        <v>1494825.8518821248</v>
      </c>
      <c r="SJ49">
        <f t="shared" si="182"/>
        <v>0.14201833294912505</v>
      </c>
    </row>
    <row r="50" spans="1:504">
      <c r="A50" s="43" t="s">
        <v>73</v>
      </c>
      <c r="B50" s="44"/>
      <c r="C50" s="2" t="s">
        <v>30</v>
      </c>
      <c r="D50" s="4">
        <v>730134</v>
      </c>
      <c r="E50" s="4">
        <v>169274</v>
      </c>
      <c r="F50" s="4">
        <v>157768</v>
      </c>
      <c r="G50" s="4">
        <v>153525</v>
      </c>
      <c r="H50" s="4">
        <v>601914.2094819888</v>
      </c>
      <c r="I50" s="4">
        <v>129432.71659624331</v>
      </c>
      <c r="J50" s="4">
        <v>122548.5113742465</v>
      </c>
      <c r="K50" s="4">
        <v>92804.596898141754</v>
      </c>
      <c r="L50" s="4">
        <v>19531.376</v>
      </c>
      <c r="M50" s="12">
        <f t="shared" si="21"/>
        <v>30.817808713630253</v>
      </c>
      <c r="N50" s="9">
        <v>368122.57342500001</v>
      </c>
      <c r="O50" s="9">
        <v>257772.38763402359</v>
      </c>
      <c r="P50" s="9">
        <v>433878.26520000101</v>
      </c>
      <c r="Q50" s="4">
        <f t="shared" si="161"/>
        <v>2.6930183962307419</v>
      </c>
      <c r="R50" s="3">
        <f t="shared" si="22"/>
        <v>0.42419283891809029</v>
      </c>
      <c r="S50" s="3">
        <f t="shared" si="19"/>
        <v>0.21317525276182181</v>
      </c>
      <c r="T50">
        <v>375130.79088799999</v>
      </c>
      <c r="U50">
        <v>99</v>
      </c>
      <c r="V50">
        <f t="shared" si="81"/>
        <v>378919.9907959596</v>
      </c>
      <c r="W50">
        <f t="shared" si="23"/>
        <v>991360.86230132706</v>
      </c>
      <c r="X50" s="18">
        <v>315.798</v>
      </c>
      <c r="Y50" s="3">
        <f t="shared" si="121"/>
        <v>838126.74923210253</v>
      </c>
      <c r="Z50" s="3">
        <f t="shared" si="122"/>
        <v>196923.36939355222</v>
      </c>
      <c r="AA50" s="3">
        <f t="shared" si="100"/>
        <v>1035050.1186256547</v>
      </c>
      <c r="AB50">
        <f t="shared" si="162"/>
        <v>0.40261673562228956</v>
      </c>
      <c r="AC50" s="4">
        <v>214200.92800000001</v>
      </c>
      <c r="AD50" s="4">
        <v>50443.883000000002</v>
      </c>
      <c r="AE50" s="4">
        <v>102984.393</v>
      </c>
      <c r="AF50" s="4">
        <v>98283.46</v>
      </c>
      <c r="AG50" s="4">
        <v>256756.10844747559</v>
      </c>
      <c r="AH50" s="4">
        <v>59577.555226075492</v>
      </c>
      <c r="AI50" s="4">
        <v>119548.0994927877</v>
      </c>
      <c r="AJ50" s="4">
        <v>113540.5934768071</v>
      </c>
      <c r="AK50" s="4">
        <v>8042.2929999999997</v>
      </c>
      <c r="AL50" s="12">
        <f t="shared" si="24"/>
        <v>31.925734171519938</v>
      </c>
      <c r="AM50" s="9">
        <v>190318.614898</v>
      </c>
      <c r="AN50" s="9">
        <v>264807.24401592952</v>
      </c>
      <c r="AO50" s="9">
        <v>315205.35618889105</v>
      </c>
      <c r="AP50" s="4">
        <f t="shared" si="183"/>
        <v>3.0075082918333984</v>
      </c>
      <c r="AQ50" s="3">
        <f t="shared" si="25"/>
        <v>0.55558178010762338</v>
      </c>
      <c r="AR50" s="3">
        <f t="shared" si="1"/>
        <v>0.46981088009105171</v>
      </c>
      <c r="AS50">
        <v>24511.619623999999</v>
      </c>
      <c r="AT50">
        <v>13</v>
      </c>
      <c r="AU50">
        <f t="shared" si="82"/>
        <v>188550.92018461536</v>
      </c>
      <c r="AV50">
        <f t="shared" si="26"/>
        <v>572384.81239598233</v>
      </c>
      <c r="AW50" s="20">
        <v>655.6</v>
      </c>
      <c r="AX50" s="3">
        <f t="shared" si="123"/>
        <v>561204.71135769458</v>
      </c>
      <c r="AY50" s="3">
        <f t="shared" si="124"/>
        <v>11687.121321167788</v>
      </c>
      <c r="AZ50" s="3">
        <f t="shared" si="101"/>
        <v>572891.83267886238</v>
      </c>
      <c r="BA50">
        <f t="shared" si="163"/>
        <v>0.55504265165448052</v>
      </c>
      <c r="BB50" s="4">
        <v>259803</v>
      </c>
      <c r="BC50" s="4">
        <v>54241</v>
      </c>
      <c r="BD50" s="4">
        <v>202256</v>
      </c>
      <c r="BE50" s="4">
        <v>192792</v>
      </c>
      <c r="BF50" s="4">
        <v>314144.49511648301</v>
      </c>
      <c r="BG50" s="4">
        <v>63506.937844295331</v>
      </c>
      <c r="BH50" s="4">
        <v>233818.01366146881</v>
      </c>
      <c r="BI50" s="4">
        <v>223562.66240763979</v>
      </c>
      <c r="BJ50" s="4">
        <v>10281</v>
      </c>
      <c r="BK50" s="12">
        <f t="shared" si="27"/>
        <v>30.555830669826186</v>
      </c>
      <c r="BL50" s="9">
        <v>231870.61163699999</v>
      </c>
      <c r="BM50" s="9">
        <v>769446.80740000005</v>
      </c>
      <c r="BN50" s="9">
        <v>653214.27220000001</v>
      </c>
      <c r="BO50" s="4">
        <f t="shared" si="184"/>
        <v>2.5519050887886991</v>
      </c>
      <c r="BP50" s="3">
        <f t="shared" si="28"/>
        <v>1.0047831597547858</v>
      </c>
      <c r="BQ50" s="3">
        <f t="shared" si="2"/>
        <v>0.76028375345935184</v>
      </c>
      <c r="BR50">
        <v>165843</v>
      </c>
      <c r="BS50">
        <v>71</v>
      </c>
      <c r="BT50">
        <f t="shared" si="83"/>
        <v>233581.69014084508</v>
      </c>
      <c r="BU50">
        <f t="shared" si="29"/>
        <v>591711.79377700842</v>
      </c>
      <c r="BV50" s="20">
        <v>1062.76</v>
      </c>
      <c r="BW50" s="3">
        <f t="shared" si="125"/>
        <v>510701.1859169096</v>
      </c>
      <c r="BX50" s="3">
        <f t="shared" si="126"/>
        <v>107500.66945370808</v>
      </c>
      <c r="BY50" s="3">
        <f t="shared" si="102"/>
        <v>618201.8553706177</v>
      </c>
      <c r="BZ50">
        <f t="shared" si="164"/>
        <v>0.96854198132978597</v>
      </c>
      <c r="CA50" s="4">
        <v>1135093</v>
      </c>
      <c r="CB50" s="4">
        <v>230639</v>
      </c>
      <c r="CC50" s="4">
        <v>479425</v>
      </c>
      <c r="CD50" s="4">
        <v>414803</v>
      </c>
      <c r="CE50" s="4">
        <v>1041946.343164301</v>
      </c>
      <c r="CF50" s="4">
        <v>202766.06945774081</v>
      </c>
      <c r="CG50" s="4">
        <v>400507.93124316417</v>
      </c>
      <c r="CH50" s="4">
        <v>311062.37983155373</v>
      </c>
      <c r="CI50" s="4">
        <v>31019.02</v>
      </c>
      <c r="CJ50" s="12">
        <f t="shared" si="30"/>
        <v>33.590562924434785</v>
      </c>
      <c r="CK50" s="9">
        <v>715632.0416</v>
      </c>
      <c r="CL50" s="9">
        <v>684923.62836368184</v>
      </c>
      <c r="CM50" s="9">
        <v>774974.70111766923</v>
      </c>
      <c r="CN50" s="4">
        <f t="shared" si="185"/>
        <v>2.2778335629895547</v>
      </c>
      <c r="CO50" s="3">
        <f t="shared" si="31"/>
        <v>0.47398077285379131</v>
      </c>
      <c r="CP50" s="3">
        <f t="shared" si="3"/>
        <v>0.39390076407836189</v>
      </c>
      <c r="CQ50">
        <v>700751</v>
      </c>
      <c r="CR50">
        <v>98</v>
      </c>
      <c r="CS50">
        <f t="shared" si="84"/>
        <v>715052.04081632651</v>
      </c>
      <c r="CT50">
        <f t="shared" si="32"/>
        <v>1630090.6831072173</v>
      </c>
      <c r="CU50" s="20">
        <v>654.20000000000005</v>
      </c>
      <c r="CV50" s="3">
        <f t="shared" si="127"/>
        <v>1318305.2446090961</v>
      </c>
      <c r="CW50" s="3">
        <f t="shared" si="128"/>
        <v>475781.82422149467</v>
      </c>
      <c r="CX50" s="3">
        <f t="shared" si="103"/>
        <v>1794087.0688305907</v>
      </c>
      <c r="CY50">
        <f t="shared" si="165"/>
        <v>0.4283648739940476</v>
      </c>
      <c r="CZ50" s="4">
        <v>1335610</v>
      </c>
      <c r="DA50" s="4">
        <v>264031</v>
      </c>
      <c r="DB50" s="4">
        <v>630886</v>
      </c>
      <c r="DC50" s="4">
        <v>542205</v>
      </c>
      <c r="DD50" s="4">
        <v>170203.72557264811</v>
      </c>
      <c r="DE50" s="4">
        <v>32319.354170194809</v>
      </c>
      <c r="DF50" s="4">
        <v>76957.467610740554</v>
      </c>
      <c r="DG50" s="4">
        <v>62703.588300962489</v>
      </c>
      <c r="DH50" s="4">
        <v>5357</v>
      </c>
      <c r="DI50" s="12">
        <f t="shared" si="33"/>
        <v>31.772209365810735</v>
      </c>
      <c r="DJ50" s="9">
        <v>160583.22461400001</v>
      </c>
      <c r="DK50" s="9">
        <v>252231.74178455488</v>
      </c>
      <c r="DL50" s="9">
        <v>279551.13330891251</v>
      </c>
      <c r="DM50" s="4">
        <f t="shared" si="186"/>
        <v>2.4501245169464334</v>
      </c>
      <c r="DN50" s="3">
        <f t="shared" si="34"/>
        <v>0.72622237366829112</v>
      </c>
      <c r="DO50" s="3">
        <f t="shared" si="4"/>
        <v>0.43915926056258936</v>
      </c>
      <c r="DP50">
        <v>88370.377466999998</v>
      </c>
      <c r="DQ50">
        <v>55</v>
      </c>
      <c r="DR50">
        <f t="shared" si="85"/>
        <v>160673.41357636361</v>
      </c>
      <c r="DS50">
        <f t="shared" si="35"/>
        <v>393448.8956370774</v>
      </c>
      <c r="DT50" s="20">
        <v>1850.36</v>
      </c>
      <c r="DU50" s="3">
        <f t="shared" si="129"/>
        <v>358591.83875817049</v>
      </c>
      <c r="DV50" s="3">
        <f t="shared" si="130"/>
        <v>89780.008591279722</v>
      </c>
      <c r="DW50" s="3">
        <f t="shared" si="104"/>
        <v>448371.84734945023</v>
      </c>
      <c r="DX50">
        <f t="shared" si="166"/>
        <v>0.63149242776816006</v>
      </c>
      <c r="DY50" s="4">
        <v>139288</v>
      </c>
      <c r="DZ50" s="4">
        <v>28095</v>
      </c>
      <c r="EA50" s="4">
        <v>57815</v>
      </c>
      <c r="EB50" s="4">
        <v>44766</v>
      </c>
      <c r="EC50" s="4">
        <v>144711.45497758951</v>
      </c>
      <c r="ED50" s="4">
        <v>29993.08879846934</v>
      </c>
      <c r="EE50" s="4">
        <v>57324.858365590022</v>
      </c>
      <c r="EF50" s="4">
        <v>47589.899057620823</v>
      </c>
      <c r="EG50" s="4">
        <v>5188</v>
      </c>
      <c r="EH50" s="12">
        <f t="shared" si="36"/>
        <v>27.893495562372689</v>
      </c>
      <c r="EI50" s="9">
        <v>125198.29014300001</v>
      </c>
      <c r="EJ50" s="9">
        <v>160631.55869533509</v>
      </c>
      <c r="EK50" s="9">
        <v>261959.37460000001</v>
      </c>
      <c r="EL50" s="4">
        <f t="shared" si="187"/>
        <v>2.7518918211399068</v>
      </c>
      <c r="EM50" s="3">
        <f t="shared" si="37"/>
        <v>0.86879811108504479</v>
      </c>
      <c r="EN50" s="3">
        <f t="shared" si="5"/>
        <v>0.36823344437424615</v>
      </c>
      <c r="EO50">
        <v>190456</v>
      </c>
      <c r="EP50">
        <v>153</v>
      </c>
      <c r="EQ50">
        <f t="shared" si="86"/>
        <v>124481.04575163398</v>
      </c>
      <c r="ER50">
        <f t="shared" si="38"/>
        <v>344532.15066522273</v>
      </c>
      <c r="ES50" s="20">
        <v>4133.88</v>
      </c>
      <c r="ET50" s="3">
        <f t="shared" si="131"/>
        <v>316546.446930281</v>
      </c>
      <c r="EU50" s="3">
        <f t="shared" si="132"/>
        <v>151622.79642029991</v>
      </c>
      <c r="EV50" s="3">
        <f t="shared" si="105"/>
        <v>468169.24335058092</v>
      </c>
      <c r="EW50">
        <f t="shared" si="167"/>
        <v>0.57598583703804596</v>
      </c>
      <c r="EX50" s="4">
        <v>1495552</v>
      </c>
      <c r="EY50" s="4">
        <v>282433</v>
      </c>
      <c r="EZ50" s="4">
        <v>424143</v>
      </c>
      <c r="FA50" s="4">
        <v>407145</v>
      </c>
      <c r="FB50" s="4">
        <v>1749815.7999200791</v>
      </c>
      <c r="FC50" s="4">
        <v>332755.06900027441</v>
      </c>
      <c r="FD50" s="4">
        <v>454002.6620687109</v>
      </c>
      <c r="FE50" s="4">
        <v>438047.43535472441</v>
      </c>
      <c r="FF50" s="4">
        <v>61163.24</v>
      </c>
      <c r="FG50" s="12">
        <f t="shared" si="39"/>
        <v>28.60894550256133</v>
      </c>
      <c r="FH50" s="9">
        <v>1341052.6419299999</v>
      </c>
      <c r="FI50" s="9">
        <v>2416106.25</v>
      </c>
      <c r="FJ50" s="9">
        <v>2245199.88</v>
      </c>
      <c r="FK50" s="4">
        <f t="shared" si="188"/>
        <v>2.5337060432752536</v>
      </c>
      <c r="FL50" s="3">
        <f t="shared" si="40"/>
        <v>0.65307457444036521</v>
      </c>
      <c r="FM50" s="3">
        <f t="shared" si="6"/>
        <v>0.27792012581307773</v>
      </c>
      <c r="FN50">
        <v>1174428</v>
      </c>
      <c r="FO50">
        <v>88</v>
      </c>
      <c r="FP50">
        <f t="shared" si="87"/>
        <v>1334577.2727272727</v>
      </c>
      <c r="FQ50">
        <f t="shared" si="41"/>
        <v>3397833.1832082854</v>
      </c>
      <c r="FR50" s="20">
        <v>1159.5999999999999</v>
      </c>
      <c r="FS50" s="3">
        <f t="shared" si="133"/>
        <v>3120907.6182531896</v>
      </c>
      <c r="FT50" s="3">
        <f t="shared" si="134"/>
        <v>701088.25767234224</v>
      </c>
      <c r="FU50" s="3">
        <f t="shared" si="106"/>
        <v>3821995.8759255316</v>
      </c>
      <c r="FV50">
        <f t="shared" si="168"/>
        <v>0.5836990042464133</v>
      </c>
      <c r="FW50" s="4">
        <v>2101900</v>
      </c>
      <c r="FX50" s="4">
        <v>421740</v>
      </c>
      <c r="FY50" s="4">
        <v>731230</v>
      </c>
      <c r="FZ50" s="4">
        <v>689550</v>
      </c>
      <c r="GA50" s="4">
        <v>2528788.5312327952</v>
      </c>
      <c r="GB50" s="4">
        <v>475540.93427365081</v>
      </c>
      <c r="GC50" s="4">
        <v>832439.03370980651</v>
      </c>
      <c r="GD50" s="4">
        <v>773268.62307207845</v>
      </c>
      <c r="GE50" s="4">
        <v>82340</v>
      </c>
      <c r="GF50" s="12">
        <f t="shared" si="42"/>
        <v>30.711543979023503</v>
      </c>
      <c r="GG50" s="9">
        <v>1892595.40307</v>
      </c>
      <c r="GH50" s="9">
        <v>2717025.2911</v>
      </c>
      <c r="GI50" s="9">
        <v>2586177.4939000001</v>
      </c>
      <c r="GJ50" s="4">
        <f t="shared" si="189"/>
        <v>2.72697987191692</v>
      </c>
      <c r="GK50" s="3">
        <f t="shared" si="43"/>
        <v>0.50106628818657284</v>
      </c>
      <c r="GL50" s="3">
        <f t="shared" si="7"/>
        <v>0.33797516532660926</v>
      </c>
      <c r="GM50">
        <v>1071748.6874269999</v>
      </c>
      <c r="GN50">
        <v>57</v>
      </c>
      <c r="GO50">
        <f t="shared" si="88"/>
        <v>1880260.8551350876</v>
      </c>
      <c r="GP50">
        <f t="shared" si="44"/>
        <v>5161069.5698543806</v>
      </c>
      <c r="GQ50" s="20">
        <v>1099.3</v>
      </c>
      <c r="GR50" s="3">
        <f t="shared" si="135"/>
        <v>4825375.4231254654</v>
      </c>
      <c r="GS50" s="3">
        <f t="shared" si="136"/>
        <v>645848.02472641401</v>
      </c>
      <c r="GT50" s="3">
        <f t="shared" si="107"/>
        <v>5471223.4478518795</v>
      </c>
      <c r="GU50">
        <f t="shared" si="169"/>
        <v>0.47332518215330982</v>
      </c>
      <c r="GV50" s="4">
        <v>146428.63929036201</v>
      </c>
      <c r="GW50" s="4">
        <v>31665.225279513201</v>
      </c>
      <c r="GX50" s="4">
        <v>35186.401425899501</v>
      </c>
      <c r="GY50" s="4">
        <v>54457.314631973997</v>
      </c>
      <c r="GZ50" s="4">
        <v>231113.23639532391</v>
      </c>
      <c r="HA50" s="4">
        <v>48700.511444752767</v>
      </c>
      <c r="HB50" s="4">
        <v>55349.651045920953</v>
      </c>
      <c r="HC50" s="4">
        <v>83012.805963005376</v>
      </c>
      <c r="HD50" s="4">
        <v>10949.953</v>
      </c>
      <c r="HE50" s="12">
        <f t="shared" si="45"/>
        <v>21.106322227622705</v>
      </c>
      <c r="HF50" s="9">
        <v>131144.333453</v>
      </c>
      <c r="HG50" s="9">
        <v>59198.905256454433</v>
      </c>
      <c r="HH50" s="9">
        <v>119763.38220000001</v>
      </c>
      <c r="HI50" s="4">
        <f t="shared" si="190"/>
        <v>2.4729933584461432</v>
      </c>
      <c r="HJ50" s="3">
        <f t="shared" si="46"/>
        <v>0.33925909753774575</v>
      </c>
      <c r="HK50" s="3">
        <f t="shared" si="8"/>
        <v>0.30610035199505498</v>
      </c>
      <c r="HL50">
        <v>86537.76</v>
      </c>
      <c r="HM50">
        <v>67</v>
      </c>
      <c r="HN50">
        <f t="shared" si="89"/>
        <v>129160.8358208955</v>
      </c>
      <c r="HO50">
        <f t="shared" si="47"/>
        <v>324319.06562711537</v>
      </c>
      <c r="HP50" s="20">
        <v>326.58600000000001</v>
      </c>
      <c r="HQ50" s="3">
        <f t="shared" si="137"/>
        <v>317904.78662616207</v>
      </c>
      <c r="HR50" s="3">
        <f t="shared" si="138"/>
        <v>14910.852863680489</v>
      </c>
      <c r="HS50" s="3">
        <f t="shared" si="108"/>
        <v>332815.63948984258</v>
      </c>
      <c r="HT50">
        <f t="shared" si="170"/>
        <v>0.32867130076262108</v>
      </c>
      <c r="HU50" s="4">
        <v>1255737.7572339999</v>
      </c>
      <c r="HV50" s="4">
        <v>257681.95693799999</v>
      </c>
      <c r="HW50" s="4">
        <v>337265.7</v>
      </c>
      <c r="HX50" s="4">
        <v>319897.5</v>
      </c>
      <c r="HY50" s="4">
        <v>1607665.898864523</v>
      </c>
      <c r="HZ50" s="4">
        <v>329067.64785248123</v>
      </c>
      <c r="IA50" s="4">
        <v>407383.23642259161</v>
      </c>
      <c r="IB50" s="4">
        <v>387105.93264117918</v>
      </c>
      <c r="IC50" s="4">
        <v>56977.2</v>
      </c>
      <c r="ID50" s="12">
        <f t="shared" si="48"/>
        <v>28.215951272869201</v>
      </c>
      <c r="IE50" s="9">
        <v>1118318.3734800001</v>
      </c>
      <c r="IF50" s="9">
        <v>1056498.3383488413</v>
      </c>
      <c r="IG50" s="9">
        <v>1134492.3914999999</v>
      </c>
      <c r="IH50" s="4">
        <f t="shared" si="171"/>
        <v>2.7380132070520706</v>
      </c>
      <c r="II50" s="3">
        <f t="shared" si="49"/>
        <v>0.36712601226813929</v>
      </c>
      <c r="IJ50" s="3">
        <f t="shared" si="9"/>
        <v>0.26166418753208726</v>
      </c>
      <c r="IK50">
        <v>527396.49185300001</v>
      </c>
      <c r="IL50">
        <v>47</v>
      </c>
      <c r="IM50">
        <f t="shared" si="90"/>
        <v>1122120.1954319149</v>
      </c>
      <c r="IN50">
        <f t="shared" si="50"/>
        <v>3061970.4762772303</v>
      </c>
      <c r="IO50" s="20">
        <v>322.44</v>
      </c>
      <c r="IP50" s="3">
        <f t="shared" si="139"/>
        <v>2902892.5987837333</v>
      </c>
      <c r="IQ50" s="3">
        <f t="shared" si="140"/>
        <v>197019.09796656188</v>
      </c>
      <c r="IR50" s="3">
        <f t="shared" si="109"/>
        <v>3099911.6967502953</v>
      </c>
      <c r="IS50">
        <f t="shared" si="172"/>
        <v>0.36251661829528675</v>
      </c>
      <c r="IT50" s="4">
        <v>447731</v>
      </c>
      <c r="IU50" s="4">
        <v>505543300</v>
      </c>
      <c r="IV50" s="4">
        <v>122836100</v>
      </c>
      <c r="IW50" s="4">
        <v>52823400</v>
      </c>
      <c r="IX50" s="4">
        <v>49589100</v>
      </c>
      <c r="IY50" s="4">
        <v>3678200.6026603729</v>
      </c>
      <c r="IZ50" s="4">
        <v>900918.06411498447</v>
      </c>
      <c r="JA50" s="4">
        <v>389249.78012380848</v>
      </c>
      <c r="JB50" s="4">
        <v>427756.02766107977</v>
      </c>
      <c r="JC50" s="4">
        <v>127316</v>
      </c>
      <c r="JD50" s="12">
        <f t="shared" si="51"/>
        <v>28.890324881871663</v>
      </c>
      <c r="JE50" s="9">
        <v>4097958.3762400001</v>
      </c>
      <c r="JF50" s="9">
        <v>2876250.691866464</v>
      </c>
      <c r="JG50" s="9">
        <v>1521426.1356752655</v>
      </c>
      <c r="JH50" s="4">
        <f t="shared" si="191"/>
        <v>3.5790876322972589</v>
      </c>
      <c r="JI50" s="3">
        <f t="shared" si="52"/>
        <v>0.13724061040056573</v>
      </c>
      <c r="JJ50" s="3">
        <f t="shared" si="10"/>
        <v>0.1012895433487102</v>
      </c>
      <c r="JK50">
        <v>2251814</v>
      </c>
      <c r="JL50">
        <v>54</v>
      </c>
      <c r="JM50">
        <f t="shared" si="91"/>
        <v>4170025.9259259258</v>
      </c>
      <c r="JN50">
        <f t="shared" si="53"/>
        <v>14666952.142069541</v>
      </c>
      <c r="JO50" s="20">
        <v>1789.26</v>
      </c>
      <c r="JP50" s="3">
        <f t="shared" si="141"/>
        <v>8607947.0611444693</v>
      </c>
      <c r="JQ50" s="3">
        <f t="shared" si="142"/>
        <v>1708601.7260026729</v>
      </c>
      <c r="JR50" s="3">
        <f t="shared" si="110"/>
        <v>10316548.787147142</v>
      </c>
      <c r="JS50">
        <f t="shared" si="173"/>
        <v>0.1883958596034368</v>
      </c>
      <c r="JT50" s="4">
        <v>447731</v>
      </c>
      <c r="JU50" s="4">
        <v>94673</v>
      </c>
      <c r="JV50" s="4">
        <v>301216</v>
      </c>
      <c r="JW50" s="4">
        <v>275305</v>
      </c>
      <c r="JX50" s="4">
        <v>546881.62876308535</v>
      </c>
      <c r="JY50" s="4">
        <v>112861.21898983289</v>
      </c>
      <c r="JZ50" s="4">
        <v>340440.48128801532</v>
      </c>
      <c r="KA50" s="4">
        <v>307837.81535406219</v>
      </c>
      <c r="KB50" s="4">
        <v>16042.774083</v>
      </c>
      <c r="KC50" s="12">
        <f t="shared" si="54"/>
        <v>34.088969023293657</v>
      </c>
      <c r="KD50" s="9">
        <v>400998.33065700001</v>
      </c>
      <c r="KE50" s="9">
        <v>1231096.0176321873</v>
      </c>
      <c r="KF50" s="9">
        <v>1291908.2456007651</v>
      </c>
      <c r="KG50" s="4">
        <f t="shared" si="192"/>
        <v>2.5922371829780237</v>
      </c>
      <c r="KH50" s="3">
        <f t="shared" si="55"/>
        <v>1.2889956942894609</v>
      </c>
      <c r="KI50" s="3">
        <f t="shared" si="11"/>
        <v>0.64382519861255982</v>
      </c>
      <c r="KJ50">
        <v>458221</v>
      </c>
      <c r="KK50">
        <v>114</v>
      </c>
      <c r="KL50">
        <f t="shared" si="92"/>
        <v>401948.24561403511</v>
      </c>
      <c r="KM50">
        <f t="shared" si="56"/>
        <v>1039482.7830411919</v>
      </c>
      <c r="KN50" s="20">
        <v>1664.95</v>
      </c>
      <c r="KO50" s="3">
        <f t="shared" si="143"/>
        <v>895012.09674954193</v>
      </c>
      <c r="KP50" s="3">
        <f t="shared" si="144"/>
        <v>392100.94638115645</v>
      </c>
      <c r="KQ50" s="3">
        <f t="shared" si="111"/>
        <v>1287113.0431306984</v>
      </c>
      <c r="KR50">
        <f t="shared" si="174"/>
        <v>1.0287052866793549</v>
      </c>
      <c r="KS50" s="4">
        <v>1536888</v>
      </c>
      <c r="KT50" s="4">
        <v>278850</v>
      </c>
      <c r="KU50" s="4">
        <v>703347</v>
      </c>
      <c r="KV50" s="4">
        <v>442968</v>
      </c>
      <c r="KW50" s="4">
        <v>201419.67907724279</v>
      </c>
      <c r="KX50" s="4">
        <v>33636.290767125283</v>
      </c>
      <c r="KY50" s="4">
        <v>96032.731528083139</v>
      </c>
      <c r="KZ50" s="4">
        <v>50643.045988621961</v>
      </c>
      <c r="LA50" s="4">
        <v>4513</v>
      </c>
      <c r="LB50" s="12">
        <f t="shared" si="57"/>
        <v>44.630994699145312</v>
      </c>
      <c r="LC50" s="9">
        <v>170981.869114</v>
      </c>
      <c r="LD50" s="9">
        <v>228094.45839406986</v>
      </c>
      <c r="LE50" s="9">
        <v>174978.39205956768</v>
      </c>
      <c r="LF50" s="4">
        <f t="shared" si="193"/>
        <v>2.6539295293152234</v>
      </c>
      <c r="LG50" s="3">
        <f t="shared" si="58"/>
        <v>0.3975940852637847</v>
      </c>
      <c r="LH50" s="3">
        <f t="shared" si="12"/>
        <v>0.37293381170260942</v>
      </c>
      <c r="LI50">
        <v>69054</v>
      </c>
      <c r="LJ50">
        <v>40</v>
      </c>
      <c r="LK50">
        <f t="shared" si="93"/>
        <v>172635</v>
      </c>
      <c r="LL50">
        <f t="shared" si="59"/>
        <v>453773.83141915518</v>
      </c>
      <c r="LM50" s="20">
        <v>1018.03</v>
      </c>
      <c r="LN50" s="3">
        <f t="shared" si="145"/>
        <v>437961.04382623138</v>
      </c>
      <c r="LO50" s="3">
        <f t="shared" si="146"/>
        <v>23179.41128989042</v>
      </c>
      <c r="LP50" s="3">
        <f t="shared" si="112"/>
        <v>461140.4551161218</v>
      </c>
      <c r="LQ50">
        <f t="shared" si="175"/>
        <v>0.39189862805885511</v>
      </c>
      <c r="LR50" s="4">
        <v>680397</v>
      </c>
      <c r="LS50" s="4">
        <v>176967</v>
      </c>
      <c r="LT50" s="4">
        <v>194142</v>
      </c>
      <c r="LU50" s="4">
        <v>211333</v>
      </c>
      <c r="LV50" s="4">
        <v>1049657.4772097629</v>
      </c>
      <c r="LW50" s="4">
        <v>283665.21970803023</v>
      </c>
      <c r="LX50" s="4">
        <v>270213.85124314833</v>
      </c>
      <c r="LY50" s="4">
        <v>282553.97941830172</v>
      </c>
      <c r="LZ50" s="4">
        <v>40721.4</v>
      </c>
      <c r="MA50" s="12">
        <f t="shared" si="60"/>
        <v>25.77655672962528</v>
      </c>
      <c r="MB50" s="9">
        <v>609631.09928700002</v>
      </c>
      <c r="MC50" s="9">
        <v>604375.67804000003</v>
      </c>
      <c r="MD50" s="9">
        <v>774705.70744000003</v>
      </c>
      <c r="ME50" s="4">
        <f t="shared" si="194"/>
        <v>2.7971510597042286</v>
      </c>
      <c r="MF50" s="3">
        <f t="shared" si="61"/>
        <v>0.44924137222421218</v>
      </c>
      <c r="MG50" s="3">
        <f t="shared" si="13"/>
        <v>0.29796942079403643</v>
      </c>
      <c r="MH50">
        <v>468203</v>
      </c>
      <c r="MI50">
        <v>77</v>
      </c>
      <c r="MJ50">
        <f t="shared" si="94"/>
        <v>608055.84415584418</v>
      </c>
      <c r="MK50">
        <f t="shared" si="62"/>
        <v>1705230.2753992858</v>
      </c>
      <c r="ML50" s="20">
        <v>302.7</v>
      </c>
      <c r="MM50" s="3">
        <f t="shared" si="147"/>
        <v>1556254.3270192055</v>
      </c>
      <c r="MN50" s="3">
        <f t="shared" si="148"/>
        <v>184392.97116437313</v>
      </c>
      <c r="MO50" s="3">
        <f t="shared" si="113"/>
        <v>1740647.2981835788</v>
      </c>
      <c r="MP50">
        <f t="shared" si="176"/>
        <v>0.4391091573960349</v>
      </c>
      <c r="MQ50" s="4">
        <v>2348419</v>
      </c>
      <c r="MR50" s="4">
        <v>421196</v>
      </c>
      <c r="MS50" s="4">
        <v>1087395</v>
      </c>
      <c r="MT50" s="4">
        <v>929850</v>
      </c>
      <c r="MU50" s="4">
        <v>261846.0331880477</v>
      </c>
      <c r="MV50" s="4">
        <v>46125.102105803198</v>
      </c>
      <c r="MW50" s="4">
        <v>114632.57927826321</v>
      </c>
      <c r="MX50" s="4">
        <v>102605.0349662487</v>
      </c>
      <c r="MY50" s="4">
        <v>8896</v>
      </c>
      <c r="MZ50" s="12">
        <f t="shared" si="63"/>
        <v>29.434131428512558</v>
      </c>
      <c r="NA50" s="9">
        <v>225546.15416000001</v>
      </c>
      <c r="NB50" s="9">
        <v>368682.18989688304</v>
      </c>
      <c r="NC50" s="9">
        <v>424904.71056948672</v>
      </c>
      <c r="ND50" s="4">
        <f t="shared" si="195"/>
        <v>2.425041875258021</v>
      </c>
      <c r="NE50" s="3">
        <f t="shared" si="64"/>
        <v>0.80856747594823408</v>
      </c>
      <c r="NF50" s="3">
        <f t="shared" si="14"/>
        <v>0.42949001008763771</v>
      </c>
      <c r="NG50">
        <v>236514.358847</v>
      </c>
      <c r="NH50">
        <v>104</v>
      </c>
      <c r="NI50">
        <f t="shared" si="95"/>
        <v>227417.6527375</v>
      </c>
      <c r="NJ50">
        <f t="shared" si="65"/>
        <v>546958.86864140106</v>
      </c>
      <c r="NK50" s="20">
        <v>3046.86</v>
      </c>
      <c r="NL50" s="3">
        <f t="shared" si="149"/>
        <v>449687.80211908434</v>
      </c>
      <c r="NM50" s="3">
        <f t="shared" si="150"/>
        <v>335671.86347765278</v>
      </c>
      <c r="NN50" s="3">
        <f t="shared" si="114"/>
        <v>785359.66559673706</v>
      </c>
      <c r="NO50">
        <f t="shared" si="177"/>
        <v>0.5441959074440943</v>
      </c>
      <c r="NP50" s="4">
        <v>443243.36296067003</v>
      </c>
      <c r="NQ50" s="4">
        <v>98654.623766104996</v>
      </c>
      <c r="NR50" s="4">
        <v>197919.00966087199</v>
      </c>
      <c r="NS50" s="4">
        <v>177413.774389536</v>
      </c>
      <c r="NT50" s="4">
        <v>260821.91757090401</v>
      </c>
      <c r="NU50" s="4">
        <v>56010.661342643143</v>
      </c>
      <c r="NV50" s="4">
        <v>113438.53114063499</v>
      </c>
      <c r="NW50" s="4">
        <v>98560.873654648545</v>
      </c>
      <c r="NX50" s="4">
        <v>7285.2139999999999</v>
      </c>
      <c r="NY50" s="12">
        <f t="shared" si="66"/>
        <v>35.801545098181606</v>
      </c>
      <c r="NZ50" s="9">
        <v>255217.35590299999</v>
      </c>
      <c r="OA50" s="9">
        <v>1302973.6846477154</v>
      </c>
      <c r="OB50" s="9">
        <v>1002586.3177040482</v>
      </c>
      <c r="OC50" s="4">
        <f t="shared" si="196"/>
        <v>3.2030975695558959</v>
      </c>
      <c r="OD50" s="3">
        <f t="shared" si="67"/>
        <v>1.0312258436221258</v>
      </c>
      <c r="OE50" s="3">
        <f t="shared" si="15"/>
        <v>0.42339357496900876</v>
      </c>
      <c r="OF50">
        <v>625815.48515299999</v>
      </c>
      <c r="OG50">
        <v>245</v>
      </c>
      <c r="OH50">
        <f t="shared" si="96"/>
        <v>255434.89189918365</v>
      </c>
      <c r="OI50">
        <f t="shared" si="68"/>
        <v>817486.09240138135</v>
      </c>
      <c r="OJ50" s="20">
        <v>2103.9899999999998</v>
      </c>
      <c r="OK50" s="3">
        <f t="shared" si="151"/>
        <v>644648.59093339229</v>
      </c>
      <c r="OL50" s="3">
        <f t="shared" si="152"/>
        <v>600191.36708496604</v>
      </c>
      <c r="OM50" s="3">
        <f t="shared" si="115"/>
        <v>1244839.9580183583</v>
      </c>
      <c r="ON50">
        <f t="shared" si="178"/>
        <v>0.74602615586299703</v>
      </c>
      <c r="OO50" s="4">
        <v>1019838</v>
      </c>
      <c r="OP50" s="4">
        <v>171750</v>
      </c>
      <c r="OQ50" s="4">
        <v>278275</v>
      </c>
      <c r="OR50" s="4">
        <v>301454</v>
      </c>
      <c r="OS50" s="4">
        <v>1764797.9933297799</v>
      </c>
      <c r="OT50" s="4">
        <v>292243.24879104382</v>
      </c>
      <c r="OU50" s="4">
        <v>447041.60284377751</v>
      </c>
      <c r="OV50" s="4">
        <v>478519.47339531232</v>
      </c>
      <c r="OW50" s="4">
        <v>59113</v>
      </c>
      <c r="OX50" s="12">
        <f t="shared" si="69"/>
        <v>29.854651148305447</v>
      </c>
      <c r="OY50" s="9">
        <v>1471395.7045</v>
      </c>
      <c r="OZ50" s="9">
        <v>4496032.4943456557</v>
      </c>
      <c r="PA50" s="9">
        <v>4697089.9415999986</v>
      </c>
      <c r="PB50" s="4">
        <f t="shared" si="197"/>
        <v>2.1113790784404474</v>
      </c>
      <c r="PC50" s="3">
        <f t="shared" si="70"/>
        <v>1.5819572080187112</v>
      </c>
      <c r="PD50" s="3">
        <f t="shared" si="16"/>
        <v>0.28422602413324471</v>
      </c>
      <c r="PE50">
        <v>2164716.1985160001</v>
      </c>
      <c r="PF50">
        <v>147</v>
      </c>
      <c r="PG50">
        <f t="shared" si="97"/>
        <v>1472596.0534122449</v>
      </c>
      <c r="PH50">
        <f t="shared" si="71"/>
        <v>3106674.1065884428</v>
      </c>
      <c r="PI50" s="20">
        <v>962.03</v>
      </c>
      <c r="PJ50" s="3">
        <f t="shared" si="153"/>
        <v>2019053.7431172745</v>
      </c>
      <c r="PK50" s="3">
        <f t="shared" si="154"/>
        <v>1802578.7568039999</v>
      </c>
      <c r="PL50" s="3">
        <f t="shared" si="116"/>
        <v>3821632.4999212744</v>
      </c>
      <c r="PM50">
        <f t="shared" si="179"/>
        <v>1.2695666161061845</v>
      </c>
      <c r="PN50" s="4">
        <v>10286175</v>
      </c>
      <c r="PO50" s="4">
        <v>2022250</v>
      </c>
      <c r="PP50" s="4">
        <v>1027725</v>
      </c>
      <c r="PQ50" s="4">
        <v>1398725</v>
      </c>
      <c r="PR50" s="4">
        <v>11337475</v>
      </c>
      <c r="PS50" s="4">
        <v>2233252.794708374</v>
      </c>
      <c r="PT50" s="4">
        <v>1120796.4695515579</v>
      </c>
      <c r="PU50" s="4">
        <v>1592650</v>
      </c>
      <c r="PV50" s="4">
        <v>285225</v>
      </c>
      <c r="PW50" s="12">
        <f t="shared" si="72"/>
        <v>39.749233061618021</v>
      </c>
      <c r="PX50" s="9">
        <v>10127950</v>
      </c>
      <c r="PY50" s="9">
        <v>6236353.6799999997</v>
      </c>
      <c r="PZ50" s="9">
        <v>8177556</v>
      </c>
      <c r="QA50" s="4">
        <f t="shared" si="198"/>
        <v>2.218815167706583</v>
      </c>
      <c r="QB50" s="3">
        <f t="shared" si="73"/>
        <v>0.35103057000175247</v>
      </c>
      <c r="QC50" s="3">
        <f t="shared" si="17"/>
        <v>0.11794714750624018</v>
      </c>
      <c r="QD50">
        <v>13854616.194</v>
      </c>
      <c r="QE50">
        <v>135</v>
      </c>
      <c r="QF50">
        <f t="shared" si="98"/>
        <v>10262678.662222221</v>
      </c>
      <c r="QG50">
        <f t="shared" si="74"/>
        <v>22472049.077773888</v>
      </c>
      <c r="QH50" s="20">
        <v>655.6</v>
      </c>
      <c r="QI50" s="3">
        <f t="shared" si="155"/>
        <v>17853144.153689787</v>
      </c>
      <c r="QJ50" s="3">
        <f t="shared" si="156"/>
        <v>3680255.8021432813</v>
      </c>
      <c r="QK50" s="3">
        <f t="shared" si="117"/>
        <v>21533399.95583307</v>
      </c>
      <c r="QL50">
        <f t="shared" si="180"/>
        <v>0.367848210494716</v>
      </c>
      <c r="QM50" s="4">
        <v>124975</v>
      </c>
      <c r="QN50" s="4">
        <v>24792</v>
      </c>
      <c r="QO50" s="4">
        <v>43792</v>
      </c>
      <c r="QP50" s="4">
        <v>40025</v>
      </c>
      <c r="QQ50" s="4">
        <v>88485.369469606507</v>
      </c>
      <c r="QR50" s="4">
        <v>16992.514354758419</v>
      </c>
      <c r="QS50" s="4">
        <v>24843.305116034418</v>
      </c>
      <c r="QT50" s="4">
        <v>21029.74999277035</v>
      </c>
      <c r="QU50">
        <v>3916.2</v>
      </c>
      <c r="QV50" s="12">
        <f t="shared" si="75"/>
        <v>22.594701360912751</v>
      </c>
      <c r="QW50" s="31">
        <v>51427.867568399997</v>
      </c>
      <c r="QX50" s="9">
        <v>33623.154905501717</v>
      </c>
      <c r="QY50" s="9">
        <v>71057.464578052939</v>
      </c>
      <c r="QZ50" s="4">
        <f t="shared" si="199"/>
        <v>2.5864807720679863</v>
      </c>
      <c r="RA50" s="3">
        <f t="shared" si="76"/>
        <v>0.54759083662450792</v>
      </c>
      <c r="RB50" s="3">
        <f t="shared" si="18"/>
        <v>0.33533506701340265</v>
      </c>
      <c r="RC50">
        <v>17778.8881948782</v>
      </c>
      <c r="RD50">
        <v>33.625659239441106</v>
      </c>
      <c r="RE50">
        <f t="shared" si="99"/>
        <v>52872.980328143312</v>
      </c>
      <c r="RF50">
        <f t="shared" si="77"/>
        <v>133017.19061412537</v>
      </c>
      <c r="RG50" s="18">
        <v>59.555999999999997</v>
      </c>
      <c r="RH50" s="3">
        <f t="shared" si="157"/>
        <v>121299.27188222333</v>
      </c>
      <c r="RI50" s="3">
        <f t="shared" si="158"/>
        <v>9518.1151173208727</v>
      </c>
      <c r="RJ50" s="3">
        <f t="shared" si="118"/>
        <v>130817.38699954421</v>
      </c>
      <c r="RK50">
        <f t="shared" si="181"/>
        <v>0.56049030766571262</v>
      </c>
      <c r="RL50" s="4">
        <v>651415300</v>
      </c>
      <c r="RM50" s="4">
        <v>187468600</v>
      </c>
      <c r="RN50" s="4">
        <v>232819900</v>
      </c>
      <c r="RO50" s="4">
        <v>218083200</v>
      </c>
      <c r="RP50" s="4">
        <v>915465.50166263967</v>
      </c>
      <c r="RQ50" s="4">
        <v>272197.78597831412</v>
      </c>
      <c r="RR50" s="4">
        <v>260045.20731562321</v>
      </c>
      <c r="RS50" s="4">
        <v>262432.26769983419</v>
      </c>
      <c r="RT50">
        <v>47357</v>
      </c>
      <c r="RU50" s="12">
        <f t="shared" si="78"/>
        <v>19.331154880221291</v>
      </c>
      <c r="RV50" s="9">
        <v>504673.19733</v>
      </c>
      <c r="RW50" s="9">
        <v>204335.90000270429</v>
      </c>
      <c r="RX50" s="9">
        <v>248824.9</v>
      </c>
      <c r="RY50" s="4">
        <f t="shared" si="200"/>
        <v>2.7217249332035633</v>
      </c>
      <c r="RZ50" s="3">
        <f t="shared" si="79"/>
        <v>0.17047750913634252</v>
      </c>
      <c r="SA50" s="3">
        <f t="shared" si="20"/>
        <v>0.34609495662751549</v>
      </c>
      <c r="SB50">
        <v>220045.95</v>
      </c>
      <c r="SC50">
        <v>43.60922511333785</v>
      </c>
      <c r="SD50">
        <f t="shared" si="119"/>
        <v>504585.78300374135</v>
      </c>
      <c r="SE50">
        <f t="shared" si="80"/>
        <v>1373581.624292623</v>
      </c>
      <c r="SF50" s="18">
        <v>114.84099999999999</v>
      </c>
      <c r="SG50" s="3">
        <f t="shared" si="159"/>
        <v>1373581.6242926226</v>
      </c>
      <c r="SH50" s="3">
        <f t="shared" si="160"/>
        <v>83109.199790599261</v>
      </c>
      <c r="SI50" s="3">
        <f t="shared" si="120"/>
        <v>1456690.8240832218</v>
      </c>
      <c r="SJ50">
        <f t="shared" si="182"/>
        <v>0.16044477222511061</v>
      </c>
    </row>
    <row r="51" spans="1:504">
      <c r="A51" s="43" t="s">
        <v>74</v>
      </c>
      <c r="B51" s="44"/>
      <c r="C51" s="2" t="s">
        <v>30</v>
      </c>
      <c r="D51" s="3">
        <v>781139</v>
      </c>
      <c r="E51" s="3">
        <v>196556</v>
      </c>
      <c r="F51" s="3">
        <v>155276</v>
      </c>
      <c r="G51" s="3">
        <v>163541</v>
      </c>
      <c r="H51" s="3">
        <v>624650.55316930264</v>
      </c>
      <c r="I51" s="3">
        <v>148362.9752375673</v>
      </c>
      <c r="J51" s="3">
        <v>123271.7955659595</v>
      </c>
      <c r="K51" s="3">
        <v>103098.4527054496</v>
      </c>
      <c r="L51" s="3">
        <v>19768.441999999999</v>
      </c>
      <c r="M51" s="12">
        <f t="shared" si="21"/>
        <v>31.598370431483811</v>
      </c>
      <c r="N51" s="9">
        <v>412914.23777100001</v>
      </c>
      <c r="O51" s="9">
        <v>290081.4033942995</v>
      </c>
      <c r="P51" s="9">
        <v>513216.70259999897</v>
      </c>
      <c r="Q51" s="4">
        <f t="shared" si="161"/>
        <v>2.6681651903519881</v>
      </c>
      <c r="R51" s="3">
        <f t="shared" si="22"/>
        <v>0.45715285074352152</v>
      </c>
      <c r="S51" s="3">
        <f t="shared" si="19"/>
        <v>0.20407187453193348</v>
      </c>
      <c r="T51">
        <v>378845.65572399995</v>
      </c>
      <c r="U51">
        <v>95</v>
      </c>
      <c r="V51">
        <f t="shared" si="81"/>
        <v>398784.90076210524</v>
      </c>
      <c r="W51">
        <f t="shared" si="23"/>
        <v>1101723.3958213064</v>
      </c>
      <c r="X51" s="18">
        <v>303.91699999999997</v>
      </c>
      <c r="Y51" s="3">
        <f t="shared" si="121"/>
        <v>931430.605550776</v>
      </c>
      <c r="Z51" s="3">
        <f t="shared" si="122"/>
        <v>189514.68868067628</v>
      </c>
      <c r="AA51" s="3">
        <f t="shared" si="100"/>
        <v>1120945.2942314523</v>
      </c>
      <c r="AB51">
        <f t="shared" si="162"/>
        <v>0.44736531696289294</v>
      </c>
      <c r="AC51" s="3">
        <v>220529.174</v>
      </c>
      <c r="AD51" s="3">
        <v>48583.387999999999</v>
      </c>
      <c r="AE51" s="3">
        <v>107363.806</v>
      </c>
      <c r="AF51" s="3">
        <v>96866.285999999993</v>
      </c>
      <c r="AG51" s="3">
        <v>261104.8548395207</v>
      </c>
      <c r="AH51" s="3">
        <v>57206.939624748593</v>
      </c>
      <c r="AI51" s="3">
        <v>124202.9666993391</v>
      </c>
      <c r="AJ51" s="3">
        <v>112986.541124843</v>
      </c>
      <c r="AK51" s="3">
        <v>8082.1210000000001</v>
      </c>
      <c r="AL51" s="12">
        <f t="shared" si="24"/>
        <v>32.306476831950512</v>
      </c>
      <c r="AM51" s="9">
        <v>206683.96246099999</v>
      </c>
      <c r="AN51" s="9">
        <v>331875.16362080671</v>
      </c>
      <c r="AO51" s="9">
        <v>379038.03082767769</v>
      </c>
      <c r="AP51" s="4">
        <f t="shared" si="183"/>
        <v>2.9954192398516457</v>
      </c>
      <c r="AQ51" s="3">
        <f t="shared" si="25"/>
        <v>0.6214903635857798</v>
      </c>
      <c r="AR51" s="3">
        <f t="shared" si="1"/>
        <v>0.46304551977327046</v>
      </c>
      <c r="AS51">
        <v>31899.464791999999</v>
      </c>
      <c r="AT51">
        <v>15</v>
      </c>
      <c r="AU51">
        <f t="shared" si="82"/>
        <v>212663.09861333334</v>
      </c>
      <c r="AV51">
        <f t="shared" si="26"/>
        <v>619105.11772445461</v>
      </c>
      <c r="AW51" s="20">
        <v>749.76</v>
      </c>
      <c r="AX51" s="3">
        <f t="shared" si="123"/>
        <v>607012.45275574829</v>
      </c>
      <c r="AY51" s="3">
        <f t="shared" si="124"/>
        <v>13365.674316288529</v>
      </c>
      <c r="AZ51" s="3">
        <f t="shared" si="101"/>
        <v>620378.12707203685</v>
      </c>
      <c r="BA51">
        <f t="shared" si="163"/>
        <v>0.62011014380156981</v>
      </c>
      <c r="BB51" s="3">
        <v>268619</v>
      </c>
      <c r="BC51" s="3">
        <v>51368</v>
      </c>
      <c r="BD51" s="3">
        <v>206015</v>
      </c>
      <c r="BE51" s="3">
        <v>190591</v>
      </c>
      <c r="BF51" s="3">
        <v>318415.01804003707</v>
      </c>
      <c r="BG51" s="3">
        <v>60672.377890919568</v>
      </c>
      <c r="BH51" s="3">
        <v>239652.2759229326</v>
      </c>
      <c r="BI51" s="3">
        <v>225042.07781047019</v>
      </c>
      <c r="BJ51" s="3">
        <v>10330</v>
      </c>
      <c r="BK51" s="12">
        <f t="shared" si="27"/>
        <v>30.824299907070383</v>
      </c>
      <c r="BL51" s="9">
        <v>252732.23551500001</v>
      </c>
      <c r="BM51" s="9">
        <v>916688.19013289979</v>
      </c>
      <c r="BN51" s="9">
        <v>815098.92889999982</v>
      </c>
      <c r="BO51" s="4">
        <f t="shared" si="184"/>
        <v>2.554608057826989</v>
      </c>
      <c r="BP51" s="3">
        <f t="shared" si="28"/>
        <v>1.1588184518296376</v>
      </c>
      <c r="BQ51" s="3">
        <f t="shared" si="2"/>
        <v>0.73823147282954671</v>
      </c>
      <c r="BR51">
        <v>127556.3</v>
      </c>
      <c r="BS51">
        <v>50</v>
      </c>
      <c r="BT51">
        <f t="shared" si="83"/>
        <v>255112.6</v>
      </c>
      <c r="BU51">
        <f t="shared" si="29"/>
        <v>645631.8053192473</v>
      </c>
      <c r="BV51" s="20">
        <v>880.45</v>
      </c>
      <c r="BW51" s="3">
        <f t="shared" si="125"/>
        <v>557239.06825908984</v>
      </c>
      <c r="BX51" s="3">
        <f t="shared" si="126"/>
        <v>89059.584873835367</v>
      </c>
      <c r="BY51" s="3">
        <f t="shared" si="102"/>
        <v>646298.65313292516</v>
      </c>
      <c r="BZ51">
        <f t="shared" si="164"/>
        <v>1.157785201343557</v>
      </c>
      <c r="CA51" s="3">
        <v>1181118</v>
      </c>
      <c r="CB51" s="3">
        <v>238405</v>
      </c>
      <c r="CC51" s="3">
        <v>476190</v>
      </c>
      <c r="CD51" s="3">
        <v>424614</v>
      </c>
      <c r="CE51" s="3">
        <v>1071333.4489516581</v>
      </c>
      <c r="CF51" s="3">
        <v>204942.04187697321</v>
      </c>
      <c r="CG51" s="3">
        <v>405259.58687121962</v>
      </c>
      <c r="CH51" s="3">
        <v>316723.54264615109</v>
      </c>
      <c r="CI51" s="3">
        <v>31353.655999999999</v>
      </c>
      <c r="CJ51" s="12">
        <f t="shared" si="30"/>
        <v>34.169330968983587</v>
      </c>
      <c r="CK51" s="9">
        <v>734772.747936</v>
      </c>
      <c r="CL51" s="9">
        <v>690576.76734550076</v>
      </c>
      <c r="CM51" s="9">
        <v>810590.22410736897</v>
      </c>
      <c r="CN51" s="4">
        <f t="shared" si="185"/>
        <v>2.2684794656066534</v>
      </c>
      <c r="CO51" s="3">
        <f t="shared" si="31"/>
        <v>0.48524814421545576</v>
      </c>
      <c r="CP51" s="3">
        <f t="shared" si="3"/>
        <v>0.38133531112048075</v>
      </c>
      <c r="CQ51">
        <v>575316</v>
      </c>
      <c r="CR51">
        <v>78</v>
      </c>
      <c r="CS51">
        <f t="shared" si="84"/>
        <v>737584.61538461538</v>
      </c>
      <c r="CT51">
        <f t="shared" si="32"/>
        <v>1666816.8905801894</v>
      </c>
      <c r="CU51" s="20">
        <v>560.1</v>
      </c>
      <c r="CV51" s="3">
        <f t="shared" si="127"/>
        <v>1348006.8755845774</v>
      </c>
      <c r="CW51" s="3">
        <f t="shared" si="128"/>
        <v>407345.45971638517</v>
      </c>
      <c r="CX51" s="3">
        <f t="shared" si="103"/>
        <v>1755352.3353009627</v>
      </c>
      <c r="CY51">
        <f t="shared" si="165"/>
        <v>0.45897734443698746</v>
      </c>
      <c r="CZ51" s="3">
        <v>1372737</v>
      </c>
      <c r="DA51" s="3">
        <v>268852</v>
      </c>
      <c r="DB51" s="3">
        <v>648317</v>
      </c>
      <c r="DC51" s="3">
        <v>568188</v>
      </c>
      <c r="DD51" s="3">
        <v>170996.49974558139</v>
      </c>
      <c r="DE51" s="3">
        <v>32337.165466684819</v>
      </c>
      <c r="DF51" s="3">
        <v>80145.097045577801</v>
      </c>
      <c r="DG51" s="3">
        <v>67408.548904219453</v>
      </c>
      <c r="DH51" s="3">
        <v>5376</v>
      </c>
      <c r="DI51" s="12">
        <f t="shared" si="33"/>
        <v>31.807384625294155</v>
      </c>
      <c r="DJ51" s="9">
        <v>174420.27712099999</v>
      </c>
      <c r="DK51" s="9">
        <v>307098.23551345483</v>
      </c>
      <c r="DL51" s="9">
        <v>339697.69261420181</v>
      </c>
      <c r="DM51" s="4">
        <f t="shared" si="186"/>
        <v>2.4806726812560456</v>
      </c>
      <c r="DN51" s="3">
        <f t="shared" si="34"/>
        <v>0.80833292143354474</v>
      </c>
      <c r="DO51" s="3">
        <f t="shared" si="4"/>
        <v>0.44309470787193761</v>
      </c>
      <c r="DP51">
        <v>76787.73</v>
      </c>
      <c r="DQ51">
        <v>44</v>
      </c>
      <c r="DR51">
        <f t="shared" si="85"/>
        <v>174517.56818181818</v>
      </c>
      <c r="DS51">
        <f t="shared" si="35"/>
        <v>432679.61651117355</v>
      </c>
      <c r="DT51" s="20">
        <v>1535.18</v>
      </c>
      <c r="DU51" s="3">
        <f t="shared" si="129"/>
        <v>394346.96856040793</v>
      </c>
      <c r="DV51" s="3">
        <f t="shared" si="130"/>
        <v>74487.382773709338</v>
      </c>
      <c r="DW51" s="3">
        <f t="shared" si="104"/>
        <v>468834.35133411724</v>
      </c>
      <c r="DX51">
        <f t="shared" si="166"/>
        <v>0.74133905457554206</v>
      </c>
      <c r="DY51" s="3">
        <v>143646</v>
      </c>
      <c r="DZ51" s="3">
        <v>26811</v>
      </c>
      <c r="EA51" s="3">
        <v>58216</v>
      </c>
      <c r="EB51" s="3">
        <v>44952</v>
      </c>
      <c r="EC51" s="3">
        <v>147365.65061076661</v>
      </c>
      <c r="ED51" s="3">
        <v>28873.590457072369</v>
      </c>
      <c r="EE51" s="3">
        <v>59244.394353050768</v>
      </c>
      <c r="EF51" s="3">
        <v>49126.820608563772</v>
      </c>
      <c r="EG51" s="3">
        <v>5200.6000000000004</v>
      </c>
      <c r="EH51" s="12">
        <f t="shared" si="36"/>
        <v>28.336278623767758</v>
      </c>
      <c r="EI51" s="9">
        <v>135815.03151999999</v>
      </c>
      <c r="EJ51" s="9">
        <v>200330.68957770639</v>
      </c>
      <c r="EK51" s="9">
        <v>256067.58093999999</v>
      </c>
      <c r="EL51" s="4">
        <f t="shared" si="187"/>
        <v>2.7325906760285288</v>
      </c>
      <c r="EM51" s="3">
        <f t="shared" si="37"/>
        <v>0.72354588641247919</v>
      </c>
      <c r="EN51" s="3">
        <f t="shared" si="5"/>
        <v>0.35910502206813971</v>
      </c>
      <c r="EO51">
        <v>138832.6</v>
      </c>
      <c r="EP51">
        <v>103</v>
      </c>
      <c r="EQ51">
        <f t="shared" si="86"/>
        <v>134788.93203883496</v>
      </c>
      <c r="ER51">
        <f t="shared" si="38"/>
        <v>371126.88879607274</v>
      </c>
      <c r="ES51" s="20">
        <v>2842.91</v>
      </c>
      <c r="ET51" s="3">
        <f t="shared" si="131"/>
        <v>340980.94410596532</v>
      </c>
      <c r="EU51" s="3">
        <f t="shared" si="132"/>
        <v>104272.49077651862</v>
      </c>
      <c r="EV51" s="3">
        <f t="shared" si="105"/>
        <v>445253.43488248391</v>
      </c>
      <c r="EW51">
        <f t="shared" si="167"/>
        <v>0.58585222901328371</v>
      </c>
      <c r="EX51" s="3">
        <v>1542928</v>
      </c>
      <c r="EY51" s="3">
        <v>281088</v>
      </c>
      <c r="EZ51" s="3">
        <v>424374</v>
      </c>
      <c r="FA51" s="3">
        <v>400838</v>
      </c>
      <c r="FB51" s="3">
        <v>1766069.933991933</v>
      </c>
      <c r="FC51" s="3">
        <v>326267.70760896441</v>
      </c>
      <c r="FD51" s="3">
        <v>461338.03747828392</v>
      </c>
      <c r="FE51" s="3">
        <v>445639.48933687521</v>
      </c>
      <c r="FF51" s="3">
        <v>61604.55</v>
      </c>
      <c r="FG51" s="12">
        <f t="shared" si="39"/>
        <v>28.667848949337881</v>
      </c>
      <c r="FH51" s="9">
        <v>1463698.60127</v>
      </c>
      <c r="FI51" s="9">
        <v>2753045.2360589001</v>
      </c>
      <c r="FJ51" s="9">
        <v>2607309.4010000001</v>
      </c>
      <c r="FK51" s="4">
        <f t="shared" si="188"/>
        <v>2.5428056562050134</v>
      </c>
      <c r="FL51" s="3">
        <f t="shared" si="40"/>
        <v>0.69297542034206316</v>
      </c>
      <c r="FM51" s="3">
        <f t="shared" si="6"/>
        <v>0.26741753341698382</v>
      </c>
      <c r="FN51">
        <v>966961.5</v>
      </c>
      <c r="FO51">
        <v>67</v>
      </c>
      <c r="FP51">
        <f t="shared" si="87"/>
        <v>1443226.1194029851</v>
      </c>
      <c r="FQ51">
        <f t="shared" si="41"/>
        <v>3721901.0822887225</v>
      </c>
      <c r="FR51" s="20">
        <v>902.08</v>
      </c>
      <c r="FS51" s="3">
        <f t="shared" si="133"/>
        <v>3418563.7774989111</v>
      </c>
      <c r="FT51" s="3">
        <f t="shared" si="134"/>
        <v>545392.97644107149</v>
      </c>
      <c r="FU51" s="3">
        <f t="shared" si="106"/>
        <v>3963956.7539399825</v>
      </c>
      <c r="FV51">
        <f t="shared" si="168"/>
        <v>0.6521600485895076</v>
      </c>
      <c r="FW51" s="3">
        <v>2132200</v>
      </c>
      <c r="FX51" s="3">
        <v>391800</v>
      </c>
      <c r="FY51" s="3">
        <v>760570</v>
      </c>
      <c r="FZ51" s="3">
        <v>664670</v>
      </c>
      <c r="GA51" s="3">
        <v>2528980.9906572639</v>
      </c>
      <c r="GB51" s="3">
        <v>446438.4028753679</v>
      </c>
      <c r="GC51" s="3">
        <v>867745.79209439189</v>
      </c>
      <c r="GD51" s="3">
        <v>763981.15091421013</v>
      </c>
      <c r="GE51" s="3">
        <v>82482</v>
      </c>
      <c r="GF51" s="12">
        <f t="shared" si="42"/>
        <v>30.661004712025218</v>
      </c>
      <c r="GG51" s="9">
        <v>2024060.2696199999</v>
      </c>
      <c r="GH51" s="9">
        <v>3166511.1991543993</v>
      </c>
      <c r="GI51" s="9">
        <v>3090821.9742999999</v>
      </c>
      <c r="GJ51" s="4">
        <f t="shared" si="189"/>
        <v>2.7396815370751435</v>
      </c>
      <c r="GK51" s="3">
        <f t="shared" si="43"/>
        <v>0.5566061928293069</v>
      </c>
      <c r="GL51" s="3">
        <f t="shared" si="7"/>
        <v>0.33421817840727885</v>
      </c>
      <c r="GM51">
        <v>691124.49061600002</v>
      </c>
      <c r="GN51">
        <v>34</v>
      </c>
      <c r="GO51">
        <f t="shared" si="88"/>
        <v>2032719.0900470586</v>
      </c>
      <c r="GP51">
        <f t="shared" si="44"/>
        <v>5545280.5506052505</v>
      </c>
      <c r="GQ51" s="20">
        <v>724.93</v>
      </c>
      <c r="GR51" s="3">
        <f t="shared" si="135"/>
        <v>5184595.9681533994</v>
      </c>
      <c r="GS51" s="3">
        <f t="shared" si="136"/>
        <v>425902.49118977471</v>
      </c>
      <c r="GT51" s="3">
        <f t="shared" si="107"/>
        <v>5610498.4593431745</v>
      </c>
      <c r="GU51">
        <f t="shared" si="169"/>
        <v>0.55022218056960115</v>
      </c>
      <c r="GV51" s="3">
        <v>156614.90460903299</v>
      </c>
      <c r="GW51" s="3">
        <v>35211.449695533003</v>
      </c>
      <c r="GX51" s="3">
        <v>33003.783390073797</v>
      </c>
      <c r="GY51" s="3">
        <v>54221.28420324</v>
      </c>
      <c r="GZ51" s="3">
        <v>239063.3067328053</v>
      </c>
      <c r="HA51" s="3">
        <v>53314.258668654613</v>
      </c>
      <c r="HB51" s="3">
        <v>50704.269715861839</v>
      </c>
      <c r="HC51" s="3">
        <v>81972.731011164578</v>
      </c>
      <c r="HD51" s="3">
        <v>10987.558999999999</v>
      </c>
      <c r="HE51" s="12">
        <f t="shared" si="45"/>
        <v>21.757635770857323</v>
      </c>
      <c r="HF51" s="9">
        <v>147910.207788</v>
      </c>
      <c r="HG51" s="9">
        <v>82286.873172225634</v>
      </c>
      <c r="HH51" s="9">
        <v>170891.9572</v>
      </c>
      <c r="HI51" s="4">
        <f t="shared" si="190"/>
        <v>2.4629053504798941</v>
      </c>
      <c r="HJ51" s="3">
        <f t="shared" si="46"/>
        <v>0.45918343556977875</v>
      </c>
      <c r="HK51" s="3">
        <f t="shared" si="8"/>
        <v>0.27846988066384509</v>
      </c>
      <c r="HL51">
        <v>68740.625</v>
      </c>
      <c r="HM51">
        <v>47</v>
      </c>
      <c r="HN51">
        <f t="shared" si="89"/>
        <v>146256.64893617021</v>
      </c>
      <c r="HO51">
        <f t="shared" si="47"/>
        <v>364288.84215165809</v>
      </c>
      <c r="HP51" s="20">
        <v>234.55699999999999</v>
      </c>
      <c r="HQ51" s="3">
        <f t="shared" si="137"/>
        <v>357084.05366357847</v>
      </c>
      <c r="HR51" s="3">
        <f t="shared" si="138"/>
        <v>10709.108520102835</v>
      </c>
      <c r="HS51" s="3">
        <f t="shared" si="108"/>
        <v>367793.16218368133</v>
      </c>
      <c r="HT51">
        <f t="shared" si="170"/>
        <v>0.45341984522498674</v>
      </c>
      <c r="HU51" s="3">
        <v>1301873.0372659999</v>
      </c>
      <c r="HV51" s="3">
        <v>274571.14476200001</v>
      </c>
      <c r="HW51" s="3">
        <v>331744</v>
      </c>
      <c r="HX51" s="3">
        <v>319547.7</v>
      </c>
      <c r="HY51" s="3">
        <v>1614923.485545658</v>
      </c>
      <c r="HZ51" s="3">
        <v>340273.11431878508</v>
      </c>
      <c r="IA51" s="3">
        <v>395115.60590982263</v>
      </c>
      <c r="IB51" s="3">
        <v>387897.45489500352</v>
      </c>
      <c r="IC51" s="3">
        <v>57157.4</v>
      </c>
      <c r="ID51" s="12">
        <f t="shared" si="48"/>
        <v>28.253970361591989</v>
      </c>
      <c r="IE51" s="9">
        <v>1223235.97624</v>
      </c>
      <c r="IF51" s="9">
        <v>1174331.9493330857</v>
      </c>
      <c r="IG51" s="9">
        <v>1351253.6002</v>
      </c>
      <c r="IH51" s="4">
        <f t="shared" si="171"/>
        <v>2.7719243527094419</v>
      </c>
      <c r="II51" s="3">
        <f t="shared" si="49"/>
        <v>0.39292873537542028</v>
      </c>
      <c r="IJ51" s="3">
        <f t="shared" si="9"/>
        <v>0.25013641167642042</v>
      </c>
      <c r="IK51">
        <v>480629.65683699999</v>
      </c>
      <c r="IL51">
        <v>39</v>
      </c>
      <c r="IM51">
        <f t="shared" si="90"/>
        <v>1232383.7354794871</v>
      </c>
      <c r="IN51">
        <f t="shared" si="50"/>
        <v>3390717.5916499645</v>
      </c>
      <c r="IO51" s="20">
        <v>290.19</v>
      </c>
      <c r="IP51" s="3">
        <f t="shared" si="139"/>
        <v>3214560.3877061396</v>
      </c>
      <c r="IQ51" s="3">
        <f t="shared" si="140"/>
        <v>177313.52201624052</v>
      </c>
      <c r="IR51" s="3">
        <f t="shared" si="109"/>
        <v>3391873.9097223803</v>
      </c>
      <c r="IS51">
        <f t="shared" si="172"/>
        <v>0.39278741116239829</v>
      </c>
      <c r="IT51" s="3">
        <v>465214</v>
      </c>
      <c r="IU51" s="3">
        <v>499147000</v>
      </c>
      <c r="IV51" s="3">
        <v>114211400</v>
      </c>
      <c r="IW51" s="3">
        <v>56168200</v>
      </c>
      <c r="IX51" s="3">
        <v>49470900</v>
      </c>
      <c r="IY51" s="3">
        <v>3688850.0036625038</v>
      </c>
      <c r="IZ51" s="3">
        <v>856752.03878462547</v>
      </c>
      <c r="JA51" s="3">
        <v>419979.57903811987</v>
      </c>
      <c r="JB51" s="3">
        <v>429235.73833550757</v>
      </c>
      <c r="JC51" s="3">
        <v>127485</v>
      </c>
      <c r="JD51" s="12">
        <f t="shared" si="51"/>
        <v>28.935561075126515</v>
      </c>
      <c r="JE51" s="9">
        <v>3925113.13485</v>
      </c>
      <c r="JF51" s="9">
        <v>3045643.8458654485</v>
      </c>
      <c r="JG51" s="9">
        <v>1589916.0365205943</v>
      </c>
      <c r="JH51" s="4">
        <f t="shared" si="191"/>
        <v>3.5862138073371876</v>
      </c>
      <c r="JI51" s="3">
        <f t="shared" si="52"/>
        <v>0.14922589167215969</v>
      </c>
      <c r="JJ51" s="3">
        <f t="shared" si="10"/>
        <v>0.10581962828585567</v>
      </c>
      <c r="JK51">
        <v>2126075</v>
      </c>
      <c r="JL51">
        <v>53</v>
      </c>
      <c r="JM51">
        <f t="shared" si="91"/>
        <v>4011462.2641509431</v>
      </c>
      <c r="JN51">
        <f t="shared" si="53"/>
        <v>14076294.919559622</v>
      </c>
      <c r="JO51" s="20">
        <v>1593.18</v>
      </c>
      <c r="JP51" s="3">
        <f t="shared" si="141"/>
        <v>8261293.8469388764</v>
      </c>
      <c r="JQ51" s="3">
        <f t="shared" si="142"/>
        <v>1521360.8407011495</v>
      </c>
      <c r="JR51" s="3">
        <f t="shared" si="110"/>
        <v>9782654.6876400262</v>
      </c>
      <c r="JS51">
        <f t="shared" si="173"/>
        <v>0.20623785867893829</v>
      </c>
      <c r="JT51" s="3">
        <v>465214</v>
      </c>
      <c r="JU51" s="3">
        <v>92862</v>
      </c>
      <c r="JV51" s="3">
        <v>298450</v>
      </c>
      <c r="JW51" s="3">
        <v>268112</v>
      </c>
      <c r="JX51" s="3">
        <v>547296.7361227537</v>
      </c>
      <c r="JY51" s="3">
        <v>107741.56155392309</v>
      </c>
      <c r="JZ51" s="3">
        <v>343569.4088055155</v>
      </c>
      <c r="KA51" s="3">
        <v>308614.46783344168</v>
      </c>
      <c r="KB51" s="3">
        <v>16147.147542000001</v>
      </c>
      <c r="KC51" s="12">
        <f t="shared" si="54"/>
        <v>33.894329304862787</v>
      </c>
      <c r="KD51" s="9">
        <v>439357.01820200001</v>
      </c>
      <c r="KE51" s="9">
        <v>1480357.6600180534</v>
      </c>
      <c r="KF51" s="9">
        <v>1608295.7582999999</v>
      </c>
      <c r="KG51" s="4">
        <f t="shared" si="192"/>
        <v>2.631566802997658</v>
      </c>
      <c r="KH51" s="3">
        <f t="shared" si="55"/>
        <v>1.5018845840130575</v>
      </c>
      <c r="KI51" s="3">
        <f t="shared" si="11"/>
        <v>0.608926214602312</v>
      </c>
      <c r="KJ51">
        <v>401464.6</v>
      </c>
      <c r="KK51">
        <v>92</v>
      </c>
      <c r="KL51">
        <f t="shared" si="92"/>
        <v>436374.56521739124</v>
      </c>
      <c r="KM51">
        <f t="shared" si="56"/>
        <v>1156197.3437644211</v>
      </c>
      <c r="KN51" s="20">
        <v>1289.8800000000001</v>
      </c>
      <c r="KO51" s="3">
        <f t="shared" si="143"/>
        <v>995505.28953574668</v>
      </c>
      <c r="KP51" s="3">
        <f t="shared" si="144"/>
        <v>303770.78513956943</v>
      </c>
      <c r="KQ51" s="3">
        <f t="shared" si="111"/>
        <v>1299276.074675316</v>
      </c>
      <c r="KR51">
        <f t="shared" si="174"/>
        <v>1.3184296422405044</v>
      </c>
      <c r="KS51" s="3">
        <v>1532307</v>
      </c>
      <c r="KT51" s="3">
        <v>273940</v>
      </c>
      <c r="KU51" s="3">
        <v>630235</v>
      </c>
      <c r="KV51" s="3">
        <v>425181</v>
      </c>
      <c r="KW51" s="3">
        <v>204445.0978572912</v>
      </c>
      <c r="KX51" s="3">
        <v>33255.081144144053</v>
      </c>
      <c r="KY51" s="3">
        <v>95771.221709653037</v>
      </c>
      <c r="KZ51" s="3">
        <v>51146.508944063513</v>
      </c>
      <c r="LA51" s="3">
        <v>4539</v>
      </c>
      <c r="LB51" s="12">
        <f t="shared" si="57"/>
        <v>45.04188099962353</v>
      </c>
      <c r="LC51" s="9">
        <v>193174.596831</v>
      </c>
      <c r="LD51" s="9">
        <v>328065.40679369954</v>
      </c>
      <c r="LE51" s="9">
        <v>238502.62520220509</v>
      </c>
      <c r="LF51" s="4">
        <f t="shared" si="193"/>
        <v>2.6180299139648251</v>
      </c>
      <c r="LG51" s="3">
        <f t="shared" si="58"/>
        <v>0.47586793265394456</v>
      </c>
      <c r="LH51" s="3">
        <f t="shared" si="12"/>
        <v>0.3443879066009618</v>
      </c>
      <c r="LI51">
        <v>67300</v>
      </c>
      <c r="LJ51">
        <v>35</v>
      </c>
      <c r="LK51">
        <f t="shared" si="93"/>
        <v>192285.71428571429</v>
      </c>
      <c r="LL51">
        <f t="shared" si="59"/>
        <v>505736.87312165269</v>
      </c>
      <c r="LM51" s="20">
        <v>926.22</v>
      </c>
      <c r="LN51" s="3">
        <f t="shared" si="145"/>
        <v>488113.31442596595</v>
      </c>
      <c r="LO51" s="3">
        <f t="shared" si="146"/>
        <v>21088.999661033864</v>
      </c>
      <c r="LP51" s="3">
        <f t="shared" si="112"/>
        <v>509202.3140869998</v>
      </c>
      <c r="LQ51">
        <f t="shared" si="175"/>
        <v>0.47311377707637969</v>
      </c>
      <c r="LR51" s="3">
        <v>729258</v>
      </c>
      <c r="LS51" s="3">
        <v>191715</v>
      </c>
      <c r="LT51" s="3">
        <v>199280</v>
      </c>
      <c r="LU51" s="3">
        <v>214752</v>
      </c>
      <c r="LV51" s="3">
        <v>1078105.001414896</v>
      </c>
      <c r="LW51" s="3">
        <v>293438.99291379919</v>
      </c>
      <c r="LX51" s="3">
        <v>275501.6581174981</v>
      </c>
      <c r="LY51" s="3">
        <v>293118.54338167841</v>
      </c>
      <c r="LZ51" s="3">
        <v>41314</v>
      </c>
      <c r="MA51" s="12">
        <f t="shared" si="60"/>
        <v>26.095391426995594</v>
      </c>
      <c r="MB51" s="9">
        <v>688676.12284800003</v>
      </c>
      <c r="MC51" s="9">
        <v>769526.08243979991</v>
      </c>
      <c r="MD51" s="9">
        <v>1022766.6976999999</v>
      </c>
      <c r="ME51" s="4">
        <f t="shared" si="194"/>
        <v>2.8249415642645079</v>
      </c>
      <c r="MF51" s="3">
        <f t="shared" si="61"/>
        <v>0.52956561449559414</v>
      </c>
      <c r="MG51" s="3">
        <f t="shared" si="13"/>
        <v>0.28387210013465741</v>
      </c>
      <c r="MH51">
        <v>464998.425858</v>
      </c>
      <c r="MI51">
        <v>68</v>
      </c>
      <c r="MJ51">
        <f t="shared" si="94"/>
        <v>683821.21449705877</v>
      </c>
      <c r="MK51">
        <f t="shared" si="62"/>
        <v>1945469.8037498456</v>
      </c>
      <c r="ML51" s="20">
        <v>251.6</v>
      </c>
      <c r="MM51" s="3">
        <f t="shared" si="147"/>
        <v>1775505.5395447793</v>
      </c>
      <c r="MN51" s="3">
        <f t="shared" si="148"/>
        <v>153264.8547900769</v>
      </c>
      <c r="MO51" s="3">
        <f t="shared" si="113"/>
        <v>1928770.3943348562</v>
      </c>
      <c r="MP51">
        <f t="shared" si="176"/>
        <v>0.53484360663814279</v>
      </c>
      <c r="MQ51" s="3">
        <v>2443630</v>
      </c>
      <c r="MR51" s="3">
        <v>424061</v>
      </c>
      <c r="MS51" s="3">
        <v>1084269</v>
      </c>
      <c r="MT51" s="3">
        <v>919335</v>
      </c>
      <c r="MU51" s="3">
        <v>268348.77199281187</v>
      </c>
      <c r="MV51" s="3">
        <v>45512.656255555172</v>
      </c>
      <c r="MW51" s="3">
        <v>116136.014523095</v>
      </c>
      <c r="MX51" s="3">
        <v>101317.0406835738</v>
      </c>
      <c r="MY51" s="3">
        <v>8925</v>
      </c>
      <c r="MZ51" s="12">
        <f t="shared" si="63"/>
        <v>30.067089298914496</v>
      </c>
      <c r="NA51" s="9">
        <v>249377.654216</v>
      </c>
      <c r="NB51" s="9">
        <v>415344.10063559609</v>
      </c>
      <c r="NC51" s="9">
        <v>479412.80453257792</v>
      </c>
      <c r="ND51" s="4">
        <f t="shared" si="195"/>
        <v>2.389793363128315</v>
      </c>
      <c r="NE51" s="3">
        <f t="shared" si="64"/>
        <v>0.84110712433235835</v>
      </c>
      <c r="NF51" s="3">
        <f t="shared" si="14"/>
        <v>0.40996468368779232</v>
      </c>
      <c r="NG51">
        <v>179335.320717</v>
      </c>
      <c r="NH51">
        <v>71</v>
      </c>
      <c r="NI51">
        <f t="shared" si="95"/>
        <v>252584.95875633805</v>
      </c>
      <c r="NJ51">
        <f t="shared" si="65"/>
        <v>595961.06295790465</v>
      </c>
      <c r="NK51" s="20">
        <v>2088.0700000000002</v>
      </c>
      <c r="NL51" s="3">
        <f t="shared" si="149"/>
        <v>489975.45503882866</v>
      </c>
      <c r="NM51" s="3">
        <f t="shared" si="150"/>
        <v>230042.1903112655</v>
      </c>
      <c r="NN51" s="3">
        <f t="shared" si="114"/>
        <v>720017.64535009419</v>
      </c>
      <c r="NO51">
        <f t="shared" si="177"/>
        <v>0.68203243318453621</v>
      </c>
      <c r="NP51" s="3">
        <v>446785.55762797</v>
      </c>
      <c r="NQ51" s="3">
        <v>96846.845166284009</v>
      </c>
      <c r="NR51" s="3">
        <v>193333.85426979701</v>
      </c>
      <c r="NS51" s="3">
        <v>165640.01406024501</v>
      </c>
      <c r="NT51" s="3">
        <v>261305.4028192517</v>
      </c>
      <c r="NU51" s="3">
        <v>55454.555906593152</v>
      </c>
      <c r="NV51" s="3">
        <v>113645.19975039329</v>
      </c>
      <c r="NW51" s="3">
        <v>97763.882099608396</v>
      </c>
      <c r="NX51" s="3">
        <v>7342.9809999999998</v>
      </c>
      <c r="NY51" s="12">
        <f t="shared" si="66"/>
        <v>35.585738655629328</v>
      </c>
      <c r="NZ51" s="9">
        <v>279515.44184599997</v>
      </c>
      <c r="OA51" s="9">
        <v>1496147.0140178604</v>
      </c>
      <c r="OB51" s="9">
        <v>1131916.1973608306</v>
      </c>
      <c r="OC51" s="4">
        <f t="shared" si="196"/>
        <v>3.2171692901934819</v>
      </c>
      <c r="OD51" s="3">
        <f t="shared" si="67"/>
        <v>1.040010384735564</v>
      </c>
      <c r="OE51" s="3">
        <f t="shared" si="15"/>
        <v>0.40172948990995905</v>
      </c>
      <c r="OF51">
        <v>552549.49736000004</v>
      </c>
      <c r="OG51">
        <v>198</v>
      </c>
      <c r="OH51">
        <f t="shared" si="96"/>
        <v>279065.40270707075</v>
      </c>
      <c r="OI51">
        <f t="shared" si="68"/>
        <v>899248.49564181315</v>
      </c>
      <c r="OJ51" s="20">
        <v>1873.64</v>
      </c>
      <c r="OK51" s="3">
        <f t="shared" si="151"/>
        <v>709124.32762200234</v>
      </c>
      <c r="OL51" s="3">
        <f t="shared" si="152"/>
        <v>534480.94003539754</v>
      </c>
      <c r="OM51" s="3">
        <f t="shared" si="115"/>
        <v>1243605.2676573999</v>
      </c>
      <c r="ON51">
        <f t="shared" si="178"/>
        <v>0.81726714464779493</v>
      </c>
      <c r="OO51" s="3">
        <v>1068599</v>
      </c>
      <c r="OP51" s="3">
        <v>180616</v>
      </c>
      <c r="OQ51" s="3">
        <v>280627</v>
      </c>
      <c r="OR51" s="3">
        <v>309733</v>
      </c>
      <c r="OS51" s="3">
        <v>1807734.0902749461</v>
      </c>
      <c r="OT51" s="3">
        <v>303067.68193004362</v>
      </c>
      <c r="OU51" s="3">
        <v>455621.58594079968</v>
      </c>
      <c r="OV51" s="3">
        <v>503507.10239321901</v>
      </c>
      <c r="OW51" s="3">
        <v>59319</v>
      </c>
      <c r="OX51" s="12">
        <f t="shared" si="69"/>
        <v>30.474790375342572</v>
      </c>
      <c r="OY51" s="9">
        <v>1614699.4180300001</v>
      </c>
      <c r="OZ51" s="9">
        <v>4915515.9651493952</v>
      </c>
      <c r="PA51" s="9">
        <v>5112441.0193999996</v>
      </c>
      <c r="PB51" s="4">
        <f t="shared" si="197"/>
        <v>2.1012258095025191</v>
      </c>
      <c r="PC51" s="3">
        <f t="shared" si="70"/>
        <v>1.5688670951828001</v>
      </c>
      <c r="PD51" s="3">
        <f t="shared" si="16"/>
        <v>0.27623084056788372</v>
      </c>
      <c r="PE51">
        <v>1864262.218287</v>
      </c>
      <c r="PF51">
        <v>116</v>
      </c>
      <c r="PG51">
        <f t="shared" si="97"/>
        <v>1607122.6019715518</v>
      </c>
      <c r="PH51">
        <f t="shared" si="71"/>
        <v>3392848.0917533333</v>
      </c>
      <c r="PI51" s="20">
        <v>791.08</v>
      </c>
      <c r="PJ51" s="3">
        <f t="shared" si="153"/>
        <v>2205040.6333110658</v>
      </c>
      <c r="PK51" s="3">
        <f t="shared" si="154"/>
        <v>1482265.6288603351</v>
      </c>
      <c r="PL51" s="3">
        <f t="shared" si="116"/>
        <v>3687306.2621714007</v>
      </c>
      <c r="PM51">
        <f t="shared" si="179"/>
        <v>1.4365131467291796</v>
      </c>
      <c r="PN51" s="3">
        <v>10642300</v>
      </c>
      <c r="PO51" s="3">
        <v>1978400</v>
      </c>
      <c r="PP51" s="3">
        <v>1003025</v>
      </c>
      <c r="PQ51" s="3">
        <v>1430200</v>
      </c>
      <c r="PR51" s="3">
        <v>11543100</v>
      </c>
      <c r="PS51" s="3">
        <v>2173478.3890468711</v>
      </c>
      <c r="PT51" s="3">
        <v>1098346.0394996461</v>
      </c>
      <c r="PU51" s="3">
        <v>1646825</v>
      </c>
      <c r="PV51" s="3">
        <v>287955</v>
      </c>
      <c r="PW51" s="12">
        <f t="shared" si="72"/>
        <v>40.086471844559043</v>
      </c>
      <c r="PX51" s="9">
        <v>10469600</v>
      </c>
      <c r="PY51" s="9">
        <v>6558439.3348470004</v>
      </c>
      <c r="PZ51" s="9">
        <v>8687049</v>
      </c>
      <c r="QA51" s="4">
        <f t="shared" si="198"/>
        <v>2.2334707800586084</v>
      </c>
      <c r="QB51" s="3">
        <f t="shared" si="73"/>
        <v>0.35863406798744452</v>
      </c>
      <c r="QC51" s="3">
        <f t="shared" si="17"/>
        <v>0.11431856835458501</v>
      </c>
      <c r="QD51">
        <v>11098101.529999999</v>
      </c>
      <c r="QE51">
        <v>105</v>
      </c>
      <c r="QF51">
        <f t="shared" si="98"/>
        <v>10569620.504761904</v>
      </c>
      <c r="QG51">
        <f t="shared" si="74"/>
        <v>23383545.678901605</v>
      </c>
      <c r="QH51" s="20">
        <v>749.76</v>
      </c>
      <c r="QI51" s="3">
        <f t="shared" si="155"/>
        <v>18577291.745180514</v>
      </c>
      <c r="QJ51" s="3">
        <f t="shared" si="156"/>
        <v>4208829.4542631889</v>
      </c>
      <c r="QK51" s="3">
        <f t="shared" si="117"/>
        <v>22786121.199443702</v>
      </c>
      <c r="QL51">
        <f t="shared" si="180"/>
        <v>0.36900592575102903</v>
      </c>
      <c r="QM51" s="3">
        <v>132248</v>
      </c>
      <c r="QN51" s="3">
        <v>27858</v>
      </c>
      <c r="QO51" s="3">
        <v>43300</v>
      </c>
      <c r="QP51" s="3">
        <v>41316</v>
      </c>
      <c r="QQ51" s="3">
        <v>92646.958564066343</v>
      </c>
      <c r="QR51" s="3">
        <v>18838.319283412089</v>
      </c>
      <c r="QS51" s="3">
        <v>26477.302718556861</v>
      </c>
      <c r="QT51" s="3">
        <v>23054.12047978269</v>
      </c>
      <c r="QU51">
        <v>3989.5</v>
      </c>
      <c r="QV51" s="12">
        <f t="shared" si="75"/>
        <v>23.22269922648611</v>
      </c>
      <c r="QW51" s="31">
        <v>60120.565702499996</v>
      </c>
      <c r="QX51" s="9">
        <v>43778.870967313793</v>
      </c>
      <c r="QY51" s="9">
        <v>95018.269504143536</v>
      </c>
      <c r="QZ51" s="4">
        <f t="shared" si="199"/>
        <v>2.5162821614825908</v>
      </c>
      <c r="RA51" s="3">
        <f t="shared" si="76"/>
        <v>0.69370191945592752</v>
      </c>
      <c r="RB51" s="3">
        <f t="shared" si="18"/>
        <v>0.31991410078035204</v>
      </c>
      <c r="RC51">
        <v>21745.043678401424</v>
      </c>
      <c r="RD51">
        <v>33.216823961732715</v>
      </c>
      <c r="RE51">
        <f t="shared" si="99"/>
        <v>65463.945931292823</v>
      </c>
      <c r="RF51">
        <f t="shared" si="77"/>
        <v>151280.30701544281</v>
      </c>
      <c r="RG51" s="18">
        <v>71.483000000000004</v>
      </c>
      <c r="RH51" s="3">
        <f t="shared" si="157"/>
        <v>137953.53071562893</v>
      </c>
      <c r="RI51" s="3">
        <f t="shared" si="158"/>
        <v>11424.263263675331</v>
      </c>
      <c r="RJ51" s="3">
        <f t="shared" si="118"/>
        <v>149377.79397930426</v>
      </c>
      <c r="RK51">
        <f t="shared" si="181"/>
        <v>0.70715003972535717</v>
      </c>
      <c r="RL51" s="3">
        <v>720539000</v>
      </c>
      <c r="RM51" s="3">
        <v>206052200</v>
      </c>
      <c r="RN51" s="3">
        <v>238684300</v>
      </c>
      <c r="RO51" s="3">
        <v>228054300</v>
      </c>
      <c r="RP51" s="3">
        <v>980921.44537731726</v>
      </c>
      <c r="RQ51" s="3">
        <v>291435.21351118927</v>
      </c>
      <c r="RR51" s="3">
        <v>291504.79226771143</v>
      </c>
      <c r="RS51" s="3">
        <v>300294.78214682679</v>
      </c>
      <c r="RT51">
        <v>47622</v>
      </c>
      <c r="RU51" s="12">
        <f t="shared" si="78"/>
        <v>20.598073272380773</v>
      </c>
      <c r="RV51" s="9">
        <v>576900.14826000005</v>
      </c>
      <c r="RW51" s="9">
        <v>230444.3448378226</v>
      </c>
      <c r="RX51" s="9">
        <v>277172.90000000002</v>
      </c>
      <c r="RY51" s="4">
        <f t="shared" si="200"/>
        <v>2.6649785251198588</v>
      </c>
      <c r="RZ51" s="3">
        <f t="shared" si="79"/>
        <v>0.17026160278375965</v>
      </c>
      <c r="SA51" s="3">
        <f t="shared" si="20"/>
        <v>0.32388156643845789</v>
      </c>
      <c r="SB51">
        <v>249638.62</v>
      </c>
      <c r="SC51">
        <v>43.345387888953674</v>
      </c>
      <c r="SD51">
        <f t="shared" si="119"/>
        <v>575928.9099904882</v>
      </c>
      <c r="SE51">
        <f t="shared" si="80"/>
        <v>1537426.5062513629</v>
      </c>
      <c r="SF51" s="18">
        <v>123.371</v>
      </c>
      <c r="SG51" s="3">
        <f t="shared" si="159"/>
        <v>1537426.5062513624</v>
      </c>
      <c r="SH51" s="3">
        <f t="shared" si="160"/>
        <v>89282.269288546959</v>
      </c>
      <c r="SI51" s="3">
        <f t="shared" si="120"/>
        <v>1626708.7755399093</v>
      </c>
      <c r="SJ51">
        <f t="shared" si="182"/>
        <v>0.16064037963603892</v>
      </c>
    </row>
    <row r="52" spans="1:504">
      <c r="A52" s="43" t="s">
        <v>75</v>
      </c>
      <c r="B52" s="44"/>
      <c r="C52" s="2" t="s">
        <v>30</v>
      </c>
      <c r="D52" s="4">
        <v>827060</v>
      </c>
      <c r="E52" s="4">
        <v>216002</v>
      </c>
      <c r="F52" s="4">
        <v>144265</v>
      </c>
      <c r="G52" s="4">
        <v>165628</v>
      </c>
      <c r="H52" s="4">
        <v>645582.03124033601</v>
      </c>
      <c r="I52" s="4">
        <v>161937.65350571601</v>
      </c>
      <c r="J52" s="4">
        <v>121070.83399332729</v>
      </c>
      <c r="K52" s="4">
        <v>114060.3614288286</v>
      </c>
      <c r="L52" s="4">
        <v>20009.437999999998</v>
      </c>
      <c r="M52" s="12">
        <f t="shared" si="21"/>
        <v>32.263876238819705</v>
      </c>
      <c r="N52" s="9">
        <v>527759.691399</v>
      </c>
      <c r="O52" s="9">
        <v>414373.66417170025</v>
      </c>
      <c r="P52" s="9">
        <v>741248.25000000116</v>
      </c>
      <c r="Q52" s="4">
        <f t="shared" si="161"/>
        <v>2.6694637291143821</v>
      </c>
      <c r="R52" s="3">
        <f t="shared" si="22"/>
        <v>0.53404058090504303</v>
      </c>
      <c r="S52" s="3">
        <f t="shared" si="19"/>
        <v>0.18734614175513264</v>
      </c>
      <c r="T52">
        <v>585475.096074</v>
      </c>
      <c r="U52">
        <v>125</v>
      </c>
      <c r="V52">
        <f t="shared" si="81"/>
        <v>468380.07685920002</v>
      </c>
      <c r="W52">
        <f t="shared" si="23"/>
        <v>1408835.3538782301</v>
      </c>
      <c r="X52" s="18">
        <v>441.06599999999997</v>
      </c>
      <c r="Y52" s="3">
        <f t="shared" si="121"/>
        <v>1191072.4341166471</v>
      </c>
      <c r="Z52" s="3">
        <f t="shared" si="122"/>
        <v>275037.21633745782</v>
      </c>
      <c r="AA52" s="3">
        <f t="shared" si="100"/>
        <v>1466109.6504541049</v>
      </c>
      <c r="AB52">
        <f t="shared" si="162"/>
        <v>0.50719204054313394</v>
      </c>
      <c r="AC52" s="4">
        <v>224995.959</v>
      </c>
      <c r="AD52" s="4">
        <v>51314.49</v>
      </c>
      <c r="AE52" s="4">
        <v>108541.039</v>
      </c>
      <c r="AF52" s="4">
        <v>100682.59</v>
      </c>
      <c r="AG52" s="4">
        <v>263365.81373392482</v>
      </c>
      <c r="AH52" s="4">
        <v>59929.849511873363</v>
      </c>
      <c r="AI52" s="4">
        <v>126004.3664527639</v>
      </c>
      <c r="AJ52" s="4">
        <v>118048.8810030591</v>
      </c>
      <c r="AK52" s="4">
        <v>8118.2449999999999</v>
      </c>
      <c r="AL52" s="12">
        <f t="shared" si="24"/>
        <v>32.441225133501739</v>
      </c>
      <c r="AM52" s="9">
        <v>252516.38165299999</v>
      </c>
      <c r="AN52" s="9">
        <v>439401.82463722001</v>
      </c>
      <c r="AO52" s="9">
        <v>480880.93499999994</v>
      </c>
      <c r="AP52" s="4">
        <f t="shared" si="183"/>
        <v>3.0171218666424431</v>
      </c>
      <c r="AQ52" s="3">
        <f t="shared" si="25"/>
        <v>0.63873608607900634</v>
      </c>
      <c r="AR52" s="3">
        <f t="shared" si="1"/>
        <v>0.46494974827525681</v>
      </c>
      <c r="AS52">
        <v>55085.771948000001</v>
      </c>
      <c r="AT52">
        <v>22</v>
      </c>
      <c r="AU52">
        <f t="shared" si="82"/>
        <v>250389.8724909091</v>
      </c>
      <c r="AV52">
        <f t="shared" si="26"/>
        <v>761872.69677069492</v>
      </c>
      <c r="AW52" s="20">
        <v>1158.49</v>
      </c>
      <c r="AX52" s="3">
        <f t="shared" si="123"/>
        <v>746991.42538867856</v>
      </c>
      <c r="AY52" s="3">
        <f t="shared" si="124"/>
        <v>20651.942006344827</v>
      </c>
      <c r="AZ52" s="3">
        <f t="shared" si="101"/>
        <v>767643.36739502335</v>
      </c>
      <c r="BA52">
        <f t="shared" si="163"/>
        <v>0.63366018825982862</v>
      </c>
      <c r="BB52" s="4">
        <v>276156</v>
      </c>
      <c r="BC52" s="4">
        <v>52183</v>
      </c>
      <c r="BD52" s="4">
        <v>204173</v>
      </c>
      <c r="BE52" s="4">
        <v>189248</v>
      </c>
      <c r="BF52" s="4">
        <v>320984.37388144049</v>
      </c>
      <c r="BG52" s="4">
        <v>60714.699445778999</v>
      </c>
      <c r="BH52" s="4">
        <v>240849.78628659761</v>
      </c>
      <c r="BI52" s="4">
        <v>226170.46273601279</v>
      </c>
      <c r="BJ52" s="4">
        <v>10373</v>
      </c>
      <c r="BK52" s="12">
        <f t="shared" si="27"/>
        <v>30.944218054703605</v>
      </c>
      <c r="BL52" s="9">
        <v>310681.28569500003</v>
      </c>
      <c r="BM52" s="9">
        <v>1240356.9796445998</v>
      </c>
      <c r="BN52" s="9">
        <v>1116150.99</v>
      </c>
      <c r="BO52" s="4">
        <f t="shared" si="184"/>
        <v>2.5697473317464943</v>
      </c>
      <c r="BP52" s="3">
        <f t="shared" si="28"/>
        <v>1.2771315605705202</v>
      </c>
      <c r="BQ52" s="3">
        <f t="shared" si="2"/>
        <v>0.7123165891742349</v>
      </c>
      <c r="BR52">
        <v>173552.623613</v>
      </c>
      <c r="BS52">
        <v>56</v>
      </c>
      <c r="BT52">
        <f t="shared" si="83"/>
        <v>309915.39930892852</v>
      </c>
      <c r="BU52">
        <f t="shared" si="29"/>
        <v>798372.40493829665</v>
      </c>
      <c r="BV52" s="20">
        <v>1150.6300000000001</v>
      </c>
      <c r="BW52" s="3">
        <f t="shared" si="125"/>
        <v>689068.12115862546</v>
      </c>
      <c r="BX52" s="3">
        <f t="shared" si="126"/>
        <v>116388.92628017627</v>
      </c>
      <c r="BY52" s="3">
        <f t="shared" si="102"/>
        <v>805457.04743880173</v>
      </c>
      <c r="BZ52">
        <f t="shared" si="164"/>
        <v>1.267398979869947</v>
      </c>
      <c r="CA52" s="4">
        <v>1243861</v>
      </c>
      <c r="CB52" s="4">
        <v>252243</v>
      </c>
      <c r="CC52" s="4">
        <v>460464</v>
      </c>
      <c r="CD52" s="4">
        <v>412799</v>
      </c>
      <c r="CE52" s="4">
        <v>1092692.0825356301</v>
      </c>
      <c r="CF52" s="4">
        <v>217243.7522403542</v>
      </c>
      <c r="CG52" s="4">
        <v>398223.64609527378</v>
      </c>
      <c r="CH52" s="4">
        <v>330116.56989041722</v>
      </c>
      <c r="CI52" s="4">
        <v>31639.67</v>
      </c>
      <c r="CJ52" s="12">
        <f t="shared" si="30"/>
        <v>34.535508193847477</v>
      </c>
      <c r="CK52" s="9">
        <v>868318.63733199995</v>
      </c>
      <c r="CL52" s="9">
        <v>840307.97988871916</v>
      </c>
      <c r="CM52" s="9">
        <v>976804.24481584644</v>
      </c>
      <c r="CN52" s="4">
        <f t="shared" si="185"/>
        <v>2.2856186348949055</v>
      </c>
      <c r="CO52" s="3">
        <f t="shared" si="31"/>
        <v>0.49160328280117022</v>
      </c>
      <c r="CP52" s="3">
        <f t="shared" si="3"/>
        <v>0.35102917448171461</v>
      </c>
      <c r="CQ52">
        <v>893950.32113299996</v>
      </c>
      <c r="CR52">
        <v>103</v>
      </c>
      <c r="CS52">
        <f t="shared" si="84"/>
        <v>867912.93313883489</v>
      </c>
      <c r="CT52">
        <f t="shared" si="32"/>
        <v>1984645.2585125703</v>
      </c>
      <c r="CU52" s="20">
        <v>853.24</v>
      </c>
      <c r="CV52" s="3">
        <f t="shared" si="127"/>
        <v>1605044.6027937995</v>
      </c>
      <c r="CW52" s="3">
        <f t="shared" si="128"/>
        <v>620538.18969542673</v>
      </c>
      <c r="CX52" s="3">
        <f t="shared" si="103"/>
        <v>2225582.792489226</v>
      </c>
      <c r="CY52">
        <f t="shared" si="165"/>
        <v>0.43490592676050643</v>
      </c>
      <c r="CZ52" s="4">
        <v>1400690</v>
      </c>
      <c r="DA52" s="4">
        <v>269835</v>
      </c>
      <c r="DB52" s="4">
        <v>635114</v>
      </c>
      <c r="DC52" s="4">
        <v>547566</v>
      </c>
      <c r="DD52" s="4">
        <v>171652.72118652481</v>
      </c>
      <c r="DE52" s="4">
        <v>32286.525506075959</v>
      </c>
      <c r="DF52" s="4">
        <v>79381.076448804859</v>
      </c>
      <c r="DG52" s="4">
        <v>66307.046102655295</v>
      </c>
      <c r="DH52" s="4">
        <v>5390</v>
      </c>
      <c r="DI52" s="12">
        <f t="shared" si="33"/>
        <v>31.846515990078814</v>
      </c>
      <c r="DJ52" s="9">
        <v>212980.51000800001</v>
      </c>
      <c r="DK52" s="9">
        <v>392115.52156119008</v>
      </c>
      <c r="DL52" s="9">
        <v>421713.68729818211</v>
      </c>
      <c r="DM52" s="4">
        <f t="shared" si="186"/>
        <v>2.5102908781135493</v>
      </c>
      <c r="DN52" s="3">
        <f t="shared" si="34"/>
        <v>0.80569991306366395</v>
      </c>
      <c r="DO52" s="3">
        <f t="shared" si="4"/>
        <v>0.42217764101978311</v>
      </c>
      <c r="DP52">
        <v>121616.265267</v>
      </c>
      <c r="DQ52">
        <v>57</v>
      </c>
      <c r="DR52">
        <f t="shared" si="85"/>
        <v>213361.8688894737</v>
      </c>
      <c r="DS52">
        <f t="shared" si="35"/>
        <v>534643.03148905397</v>
      </c>
      <c r="DT52" s="20">
        <v>2252.29</v>
      </c>
      <c r="DU52" s="3">
        <f t="shared" si="129"/>
        <v>487277.07681189216</v>
      </c>
      <c r="DV52" s="3">
        <f t="shared" si="130"/>
        <v>109281.76979077229</v>
      </c>
      <c r="DW52" s="3">
        <f t="shared" si="104"/>
        <v>596558.84660266445</v>
      </c>
      <c r="DX52">
        <f t="shared" si="166"/>
        <v>0.71771221208564662</v>
      </c>
      <c r="DY52" s="4">
        <v>145531</v>
      </c>
      <c r="DZ52" s="4">
        <v>27562</v>
      </c>
      <c r="EA52" s="4">
        <v>56321</v>
      </c>
      <c r="EB52" s="4">
        <v>46394</v>
      </c>
      <c r="EC52" s="4">
        <v>150331.28613477229</v>
      </c>
      <c r="ED52" s="4">
        <v>29730.001184316068</v>
      </c>
      <c r="EE52" s="4">
        <v>58117.32735123895</v>
      </c>
      <c r="EF52" s="4">
        <v>50700.875834563063</v>
      </c>
      <c r="EG52" s="4">
        <v>5213</v>
      </c>
      <c r="EH52" s="12">
        <f t="shared" si="36"/>
        <v>28.837768297481738</v>
      </c>
      <c r="EI52" s="9">
        <v>164868.99536199999</v>
      </c>
      <c r="EJ52" s="9">
        <v>286405.92649386078</v>
      </c>
      <c r="EK52" s="9">
        <v>335465.41737000004</v>
      </c>
      <c r="EL52" s="4">
        <f t="shared" si="187"/>
        <v>2.711824801430069</v>
      </c>
      <c r="EM52" s="3">
        <f t="shared" si="37"/>
        <v>0.78117408109068187</v>
      </c>
      <c r="EN52" s="3">
        <f t="shared" si="5"/>
        <v>0.35289732084573044</v>
      </c>
      <c r="EO52">
        <v>170283.2115</v>
      </c>
      <c r="EP52">
        <v>104</v>
      </c>
      <c r="EQ52">
        <f t="shared" si="86"/>
        <v>163733.85721153847</v>
      </c>
      <c r="ER52">
        <f t="shared" si="38"/>
        <v>447095.83060953056</v>
      </c>
      <c r="ES52" s="20">
        <v>3318.9</v>
      </c>
      <c r="ET52" s="3">
        <f t="shared" si="131"/>
        <v>410779.07052659703</v>
      </c>
      <c r="EU52" s="3">
        <f t="shared" si="132"/>
        <v>121730.89181092179</v>
      </c>
      <c r="EV52" s="3">
        <f t="shared" si="105"/>
        <v>532509.96233751881</v>
      </c>
      <c r="EW52">
        <f t="shared" si="167"/>
        <v>0.64315931059500375</v>
      </c>
      <c r="EX52" s="4">
        <v>1587903</v>
      </c>
      <c r="EY52" s="4">
        <v>290656</v>
      </c>
      <c r="EZ52" s="4">
        <v>411442</v>
      </c>
      <c r="FA52" s="4">
        <v>397233</v>
      </c>
      <c r="FB52" s="4">
        <v>1781962.335602432</v>
      </c>
      <c r="FC52" s="4">
        <v>333526.18774995918</v>
      </c>
      <c r="FD52" s="4">
        <v>455183.16689617792</v>
      </c>
      <c r="FE52" s="4">
        <v>449325.04706886638</v>
      </c>
      <c r="FF52" s="4">
        <v>62037.546000000002</v>
      </c>
      <c r="FG52" s="12">
        <f t="shared" si="39"/>
        <v>28.723933335506725</v>
      </c>
      <c r="FH52" s="9">
        <v>1805173.86307</v>
      </c>
      <c r="FI52" s="9">
        <v>3641292.9375752001</v>
      </c>
      <c r="FJ52" s="9">
        <v>3525664.5</v>
      </c>
      <c r="FK52" s="4">
        <f t="shared" si="188"/>
        <v>2.5544186930230941</v>
      </c>
      <c r="FL52" s="3">
        <f t="shared" si="40"/>
        <v>0.75811966011729126</v>
      </c>
      <c r="FM52" s="3">
        <f t="shared" si="6"/>
        <v>0.2546361459106759</v>
      </c>
      <c r="FN52">
        <v>1355925.3279520001</v>
      </c>
      <c r="FO52">
        <v>76</v>
      </c>
      <c r="FP52">
        <f t="shared" si="87"/>
        <v>1784112.2736210527</v>
      </c>
      <c r="FQ52">
        <f t="shared" si="41"/>
        <v>4611169.8599827187</v>
      </c>
      <c r="FR52" s="20">
        <v>1243.05</v>
      </c>
      <c r="FS52" s="3">
        <f t="shared" si="133"/>
        <v>4235356.5843663132</v>
      </c>
      <c r="FT52" s="3">
        <f t="shared" si="134"/>
        <v>751541.70291445754</v>
      </c>
      <c r="FU52" s="3">
        <f t="shared" si="106"/>
        <v>4986898.287280771</v>
      </c>
      <c r="FV52">
        <f t="shared" si="168"/>
        <v>0.70229494366612089</v>
      </c>
      <c r="FW52" s="4">
        <v>2147500</v>
      </c>
      <c r="FX52" s="4">
        <v>381950</v>
      </c>
      <c r="FY52" s="4">
        <v>767080</v>
      </c>
      <c r="FZ52" s="4">
        <v>682930</v>
      </c>
      <c r="GA52" s="4">
        <v>2519550.4788583079</v>
      </c>
      <c r="GB52" s="4">
        <v>441050.28544657462</v>
      </c>
      <c r="GC52" s="4">
        <v>889613.70738982223</v>
      </c>
      <c r="GD52" s="4">
        <v>806017.94236616162</v>
      </c>
      <c r="GE52" s="4">
        <v>82520</v>
      </c>
      <c r="GF52" s="12">
        <f t="shared" si="42"/>
        <v>30.532603960958653</v>
      </c>
      <c r="GG52" s="9">
        <v>2446884.5444999998</v>
      </c>
      <c r="GH52" s="9">
        <v>4015397.5390374996</v>
      </c>
      <c r="GI52" s="9">
        <v>3882340.7520000003</v>
      </c>
      <c r="GJ52" s="4">
        <f t="shared" si="189"/>
        <v>2.7606462113334529</v>
      </c>
      <c r="GK52" s="3">
        <f t="shared" si="43"/>
        <v>0.5732936404424811</v>
      </c>
      <c r="GL52" s="3">
        <f t="shared" si="7"/>
        <v>0.33760419091967403</v>
      </c>
      <c r="GM52">
        <v>1079026.2361250001</v>
      </c>
      <c r="GN52">
        <v>45</v>
      </c>
      <c r="GO52">
        <f t="shared" si="88"/>
        <v>2397836.0802777777</v>
      </c>
      <c r="GP52">
        <f t="shared" si="44"/>
        <v>6754982.5473443065</v>
      </c>
      <c r="GQ52" s="20">
        <v>1160.93</v>
      </c>
      <c r="GR52" s="3">
        <f t="shared" si="135"/>
        <v>6315614.6853715712</v>
      </c>
      <c r="GS52" s="3">
        <f t="shared" si="136"/>
        <v>682056.1696949295</v>
      </c>
      <c r="GT52" s="3">
        <f t="shared" si="107"/>
        <v>6997670.8550665006</v>
      </c>
      <c r="GU52">
        <f t="shared" si="169"/>
        <v>0.55378207438499116</v>
      </c>
      <c r="GV52" s="4">
        <v>172431.206126253</v>
      </c>
      <c r="GW52" s="4">
        <v>40164.775196490293</v>
      </c>
      <c r="GX52" s="4">
        <v>34508.837367531603</v>
      </c>
      <c r="GY52" s="4">
        <v>55649.288757362003</v>
      </c>
      <c r="GZ52" s="4">
        <v>253273.72447717571</v>
      </c>
      <c r="HA52" s="4">
        <v>59625.605352756509</v>
      </c>
      <c r="HB52" s="4">
        <v>52184.4194193117</v>
      </c>
      <c r="HC52" s="4">
        <v>84403.780649824534</v>
      </c>
      <c r="HD52" s="4">
        <v>11023.531999999999</v>
      </c>
      <c r="HE52" s="12">
        <f t="shared" si="45"/>
        <v>22.975732685057359</v>
      </c>
      <c r="HF52" s="9">
        <v>193835.141775</v>
      </c>
      <c r="HG52" s="9">
        <v>111520.36067767278</v>
      </c>
      <c r="HH52" s="9">
        <v>241999.64099999995</v>
      </c>
      <c r="HI52" s="4">
        <f t="shared" si="190"/>
        <v>2.4074470212370569</v>
      </c>
      <c r="HJ52" s="3">
        <f t="shared" si="46"/>
        <v>0.52580765972594845</v>
      </c>
      <c r="HK52" s="3">
        <f t="shared" si="8"/>
        <v>0.26143216228180999</v>
      </c>
      <c r="HL52">
        <v>106844.88874900001</v>
      </c>
      <c r="HM52">
        <v>55</v>
      </c>
      <c r="HN52">
        <f t="shared" si="89"/>
        <v>194263.43408909091</v>
      </c>
      <c r="HO52">
        <f t="shared" si="47"/>
        <v>466647.83467728633</v>
      </c>
      <c r="HP52" s="20">
        <v>382.84</v>
      </c>
      <c r="HQ52" s="3">
        <f t="shared" si="137"/>
        <v>457418.62269425631</v>
      </c>
      <c r="HR52" s="3">
        <f t="shared" si="138"/>
        <v>17479.227248967924</v>
      </c>
      <c r="HS52" s="3">
        <f t="shared" si="108"/>
        <v>474897.84994322422</v>
      </c>
      <c r="HT52">
        <f t="shared" si="170"/>
        <v>0.51321274875915324</v>
      </c>
      <c r="HU52" s="4">
        <v>1341850.1332340001</v>
      </c>
      <c r="HV52" s="4">
        <v>275257.64633299998</v>
      </c>
      <c r="HW52" s="4">
        <v>327609.59999900003</v>
      </c>
      <c r="HX52" s="4">
        <v>320363.40000000002</v>
      </c>
      <c r="HY52" s="4">
        <v>1614171.2816426051</v>
      </c>
      <c r="HZ52" s="4">
        <v>335964.12617612683</v>
      </c>
      <c r="IA52" s="4">
        <v>390203.38008955109</v>
      </c>
      <c r="IB52" s="4">
        <v>396166.26697954762</v>
      </c>
      <c r="IC52" s="4">
        <v>57604.7</v>
      </c>
      <c r="ID52" s="12">
        <f t="shared" si="48"/>
        <v>28.021520494727081</v>
      </c>
      <c r="IE52" s="9">
        <v>1510054.68619</v>
      </c>
      <c r="IF52" s="9">
        <v>1532646.3313551839</v>
      </c>
      <c r="IG52" s="9">
        <v>1765775.7120000001</v>
      </c>
      <c r="IH52" s="4">
        <f t="shared" si="171"/>
        <v>2.8150542202426001</v>
      </c>
      <c r="II52" s="3">
        <f t="shared" si="49"/>
        <v>0.41048058729751441</v>
      </c>
      <c r="IJ52" s="3">
        <f t="shared" si="9"/>
        <v>0.2414476043003837</v>
      </c>
      <c r="IK52">
        <v>614841.06962700002</v>
      </c>
      <c r="IL52">
        <v>41</v>
      </c>
      <c r="IM52">
        <f t="shared" si="90"/>
        <v>1499612.3649439025</v>
      </c>
      <c r="IN52">
        <f t="shared" si="50"/>
        <v>4250885.8171562748</v>
      </c>
      <c r="IO52" s="20">
        <v>391.24</v>
      </c>
      <c r="IP52" s="3">
        <f t="shared" si="139"/>
        <v>4030040.4829182429</v>
      </c>
      <c r="IQ52" s="3">
        <f t="shared" si="140"/>
        <v>239057.65999391413</v>
      </c>
      <c r="IR52" s="3">
        <f t="shared" si="109"/>
        <v>4269098.1429121569</v>
      </c>
      <c r="IS52">
        <f t="shared" si="172"/>
        <v>0.40862829194720829</v>
      </c>
      <c r="IT52" s="4">
        <v>476945</v>
      </c>
      <c r="IU52" s="4">
        <v>498854700</v>
      </c>
      <c r="IV52" s="4">
        <v>112223700</v>
      </c>
      <c r="IW52" s="4">
        <v>59227700</v>
      </c>
      <c r="IX52" s="4">
        <v>50970800</v>
      </c>
      <c r="IY52" s="4">
        <v>3751012.032343131</v>
      </c>
      <c r="IZ52" s="4">
        <v>858271.11910638004</v>
      </c>
      <c r="JA52" s="4">
        <v>459795.32060698298</v>
      </c>
      <c r="JB52" s="4">
        <v>446189.50216082402</v>
      </c>
      <c r="JC52" s="4">
        <v>127694</v>
      </c>
      <c r="JD52" s="12">
        <f t="shared" si="51"/>
        <v>29.37500612670236</v>
      </c>
      <c r="JE52" s="9">
        <v>4234917.47358</v>
      </c>
      <c r="JF52" s="9">
        <v>3590033.7232548078</v>
      </c>
      <c r="JG52" s="9">
        <v>1986178.151260504</v>
      </c>
      <c r="JH52" s="4">
        <f t="shared" si="191"/>
        <v>3.5401945405937214</v>
      </c>
      <c r="JI52" s="3">
        <f t="shared" si="52"/>
        <v>0.16799576243963046</v>
      </c>
      <c r="JJ52" s="3">
        <f t="shared" si="10"/>
        <v>0.11045150020637272</v>
      </c>
      <c r="JK52">
        <v>3040664.7755900002</v>
      </c>
      <c r="JL52">
        <v>71</v>
      </c>
      <c r="JM52">
        <f t="shared" si="91"/>
        <v>4282626.4444929585</v>
      </c>
      <c r="JN52">
        <f t="shared" si="53"/>
        <v>14992431.719832871</v>
      </c>
      <c r="JO52" s="20">
        <v>2144.38</v>
      </c>
      <c r="JP52" s="3">
        <f t="shared" si="141"/>
        <v>8798969.0913339723</v>
      </c>
      <c r="JQ52" s="3">
        <f t="shared" si="142"/>
        <v>2047713.2273708752</v>
      </c>
      <c r="JR52" s="3">
        <f t="shared" si="110"/>
        <v>10846682.318704847</v>
      </c>
      <c r="JS52">
        <f t="shared" si="173"/>
        <v>0.22393457710292483</v>
      </c>
      <c r="JT52" s="4">
        <v>476945</v>
      </c>
      <c r="JU52" s="4">
        <v>92848</v>
      </c>
      <c r="JV52" s="4">
        <v>300498</v>
      </c>
      <c r="JW52" s="4">
        <v>270538</v>
      </c>
      <c r="JX52" s="4">
        <v>549135.70636128448</v>
      </c>
      <c r="JY52" s="4">
        <v>106063.27803526389</v>
      </c>
      <c r="JZ52" s="4">
        <v>348835.24652130861</v>
      </c>
      <c r="KA52" s="4">
        <v>314248.54594894062</v>
      </c>
      <c r="KB52" s="4">
        <v>16222.764583</v>
      </c>
      <c r="KC52" s="12">
        <f t="shared" si="54"/>
        <v>33.849699510324484</v>
      </c>
      <c r="KD52" s="9">
        <v>539342.52198700001</v>
      </c>
      <c r="KE52" s="9">
        <v>1989777.7635463136</v>
      </c>
      <c r="KF52" s="9">
        <v>2013858.5519999999</v>
      </c>
      <c r="KG52" s="4">
        <f t="shared" si="192"/>
        <v>2.6578878745510921</v>
      </c>
      <c r="KH52" s="3">
        <f t="shared" si="55"/>
        <v>1.4203021851752196</v>
      </c>
      <c r="KI52" s="3">
        <f t="shared" si="11"/>
        <v>0.5986392560987116</v>
      </c>
      <c r="KJ52">
        <v>488647.36125100002</v>
      </c>
      <c r="KK52">
        <v>91</v>
      </c>
      <c r="KL52">
        <f t="shared" si="92"/>
        <v>536975.12225384614</v>
      </c>
      <c r="KM52">
        <f t="shared" si="56"/>
        <v>1433511.949419053</v>
      </c>
      <c r="KN52" s="20">
        <v>1606.51</v>
      </c>
      <c r="KO52" s="3">
        <f t="shared" si="143"/>
        <v>1234277.8124822753</v>
      </c>
      <c r="KP52" s="3">
        <f t="shared" si="144"/>
        <v>378338.14310987818</v>
      </c>
      <c r="KQ52" s="3">
        <f t="shared" si="111"/>
        <v>1612615.9555921536</v>
      </c>
      <c r="KR52">
        <f t="shared" si="174"/>
        <v>1.260166094641243</v>
      </c>
      <c r="KS52" s="4">
        <v>1592201</v>
      </c>
      <c r="KT52" s="4">
        <v>276726</v>
      </c>
      <c r="KU52" s="4">
        <v>642153</v>
      </c>
      <c r="KV52" s="4">
        <v>436245</v>
      </c>
      <c r="KW52" s="4">
        <v>206455.56736769821</v>
      </c>
      <c r="KX52" s="4">
        <v>33510.583572415642</v>
      </c>
      <c r="KY52" s="4">
        <v>95662.729385134822</v>
      </c>
      <c r="KZ52" s="4">
        <v>51776.470638460312</v>
      </c>
      <c r="LA52" s="4">
        <v>4565</v>
      </c>
      <c r="LB52" s="12">
        <f t="shared" si="57"/>
        <v>45.225754078356672</v>
      </c>
      <c r="LC52" s="9">
        <v>225306.704833</v>
      </c>
      <c r="LD52" s="9">
        <v>406248.72258507012</v>
      </c>
      <c r="LE52" s="9">
        <v>293289.81023952103</v>
      </c>
      <c r="LF52" s="4">
        <f t="shared" si="193"/>
        <v>2.5977165088880989</v>
      </c>
      <c r="LG52" s="3">
        <f t="shared" si="58"/>
        <v>0.50092852766872065</v>
      </c>
      <c r="LH52" s="3">
        <f t="shared" si="12"/>
        <v>0.33865008249586581</v>
      </c>
      <c r="LI52">
        <v>94678.931750999996</v>
      </c>
      <c r="LJ52">
        <v>42</v>
      </c>
      <c r="LK52">
        <f t="shared" si="93"/>
        <v>225426.02797857142</v>
      </c>
      <c r="LL52">
        <f t="shared" si="59"/>
        <v>585282.94670786208</v>
      </c>
      <c r="LM52" s="20">
        <v>1332.32</v>
      </c>
      <c r="LN52" s="3">
        <f t="shared" si="145"/>
        <v>564887.42304113251</v>
      </c>
      <c r="LO52" s="3">
        <f t="shared" si="146"/>
        <v>30335.445173272696</v>
      </c>
      <c r="LP52" s="3">
        <f t="shared" si="112"/>
        <v>595222.86821440526</v>
      </c>
      <c r="LQ52">
        <f t="shared" si="175"/>
        <v>0.49389757829654352</v>
      </c>
      <c r="LR52" s="4">
        <v>783082</v>
      </c>
      <c r="LS52" s="4">
        <v>213020</v>
      </c>
      <c r="LT52" s="4">
        <v>206084</v>
      </c>
      <c r="LU52" s="4">
        <v>224681</v>
      </c>
      <c r="LV52" s="4">
        <v>1111411.534220746</v>
      </c>
      <c r="LW52" s="4">
        <v>310803.83749830647</v>
      </c>
      <c r="LX52" s="4">
        <v>285609.57775637269</v>
      </c>
      <c r="LY52" s="4">
        <v>311363.63624724827</v>
      </c>
      <c r="LZ52" s="4">
        <v>42004.6</v>
      </c>
      <c r="MA52" s="12">
        <f t="shared" si="60"/>
        <v>26.45928146490494</v>
      </c>
      <c r="MB52" s="9">
        <v>885357.64374700002</v>
      </c>
      <c r="MC52" s="9">
        <v>1017879.566494</v>
      </c>
      <c r="MD52" s="9">
        <v>1400882.0888999999</v>
      </c>
      <c r="ME52" s="4">
        <f t="shared" si="194"/>
        <v>2.8471347034129866</v>
      </c>
      <c r="MF52" s="3">
        <f t="shared" si="61"/>
        <v>0.56573133930012154</v>
      </c>
      <c r="MG52" s="3">
        <f t="shared" si="13"/>
        <v>0.27504463134128992</v>
      </c>
      <c r="MH52">
        <v>726243.36528799997</v>
      </c>
      <c r="MI52">
        <v>82</v>
      </c>
      <c r="MJ52">
        <f t="shared" si="94"/>
        <v>885662.64059512201</v>
      </c>
      <c r="MK52">
        <f t="shared" si="62"/>
        <v>2520732.4724440356</v>
      </c>
      <c r="ML52" s="20">
        <v>388.12</v>
      </c>
      <c r="MM52" s="3">
        <f t="shared" si="147"/>
        <v>2300510.8894048277</v>
      </c>
      <c r="MN52" s="3">
        <f t="shared" si="148"/>
        <v>236427.48585502643</v>
      </c>
      <c r="MO52" s="3">
        <f t="shared" si="113"/>
        <v>2536938.3752598544</v>
      </c>
      <c r="MP52">
        <f t="shared" si="176"/>
        <v>0.56147485826684784</v>
      </c>
      <c r="MQ52" s="4">
        <v>2544867</v>
      </c>
      <c r="MR52" s="4">
        <v>428694</v>
      </c>
      <c r="MS52" s="4">
        <v>1107579</v>
      </c>
      <c r="MT52" s="4">
        <v>933814</v>
      </c>
      <c r="MU52" s="4">
        <v>274616.58183350251</v>
      </c>
      <c r="MV52" s="4">
        <v>46257.198269582193</v>
      </c>
      <c r="MW52" s="4">
        <v>121015.752658728</v>
      </c>
      <c r="MX52" s="4">
        <v>105105.7390126723</v>
      </c>
      <c r="MY52" s="4">
        <v>8958</v>
      </c>
      <c r="MZ52" s="12">
        <f t="shared" si="63"/>
        <v>30.656014940109678</v>
      </c>
      <c r="NA52" s="9">
        <v>311762.84620099998</v>
      </c>
      <c r="NB52" s="9">
        <v>559176.92090399493</v>
      </c>
      <c r="NC52" s="9">
        <v>633432.09258331941</v>
      </c>
      <c r="ND52" s="4">
        <f t="shared" si="195"/>
        <v>2.3597324446914021</v>
      </c>
      <c r="NE52" s="3">
        <f t="shared" si="64"/>
        <v>0.90154961395930366</v>
      </c>
      <c r="NF52" s="3">
        <f t="shared" si="14"/>
        <v>0.40108048868565627</v>
      </c>
      <c r="NG52">
        <v>289877.11839700001</v>
      </c>
      <c r="NH52">
        <v>92</v>
      </c>
      <c r="NI52">
        <f t="shared" si="95"/>
        <v>315083.82434456522</v>
      </c>
      <c r="NJ52">
        <f t="shared" si="65"/>
        <v>735676.90322983533</v>
      </c>
      <c r="NK52" s="20">
        <v>3360.92</v>
      </c>
      <c r="NL52" s="3">
        <f t="shared" si="149"/>
        <v>604844.25548293919</v>
      </c>
      <c r="NM52" s="3">
        <f t="shared" si="150"/>
        <v>370271.78124341537</v>
      </c>
      <c r="NN52" s="3">
        <f t="shared" si="114"/>
        <v>975116.03672635462</v>
      </c>
      <c r="NO52">
        <f t="shared" si="177"/>
        <v>0.66192741840608937</v>
      </c>
      <c r="NP52" s="4">
        <v>450572.05342183</v>
      </c>
      <c r="NQ52" s="4">
        <v>94055.564073064001</v>
      </c>
      <c r="NR52" s="4">
        <v>193346.56941182099</v>
      </c>
      <c r="NS52" s="4">
        <v>164311.78031318099</v>
      </c>
      <c r="NT52" s="4">
        <v>261360.50103130101</v>
      </c>
      <c r="NU52" s="4">
        <v>54324.013273941448</v>
      </c>
      <c r="NV52" s="4">
        <v>112568.0728515071</v>
      </c>
      <c r="NW52" s="4">
        <v>98492.141674771556</v>
      </c>
      <c r="NX52" s="4">
        <v>7405.0510000000004</v>
      </c>
      <c r="NY52" s="12">
        <f t="shared" si="66"/>
        <v>35.294895474899633</v>
      </c>
      <c r="NZ52" s="9">
        <v>325269.99359999999</v>
      </c>
      <c r="OA52" s="9">
        <v>1748630.6398999502</v>
      </c>
      <c r="OB52" s="9">
        <v>1342770.5562680892</v>
      </c>
      <c r="OC52" s="4">
        <f t="shared" si="196"/>
        <v>3.2313086790161374</v>
      </c>
      <c r="OD52" s="3">
        <f t="shared" si="67"/>
        <v>1.0609460384901994</v>
      </c>
      <c r="OE52" s="3">
        <f t="shared" si="15"/>
        <v>0.39689362334924783</v>
      </c>
      <c r="OF52">
        <v>726949.34508400003</v>
      </c>
      <c r="OG52">
        <v>224</v>
      </c>
      <c r="OH52">
        <f t="shared" si="96"/>
        <v>324530.95762678568</v>
      </c>
      <c r="OI52">
        <f t="shared" si="68"/>
        <v>1051047.7533432033</v>
      </c>
      <c r="OJ52" s="20">
        <v>2480.38</v>
      </c>
      <c r="OK52" s="3">
        <f t="shared" si="151"/>
        <v>828829.3336050139</v>
      </c>
      <c r="OL52" s="3">
        <f t="shared" si="152"/>
        <v>707561.66288347775</v>
      </c>
      <c r="OM52" s="3">
        <f t="shared" si="115"/>
        <v>1536390.9964884915</v>
      </c>
      <c r="ON52">
        <f t="shared" si="178"/>
        <v>0.79582944445485382</v>
      </c>
      <c r="OO52" s="4">
        <v>1136596</v>
      </c>
      <c r="OP52" s="4">
        <v>186913</v>
      </c>
      <c r="OQ52" s="4">
        <v>293721</v>
      </c>
      <c r="OR52" s="4">
        <v>319498</v>
      </c>
      <c r="OS52" s="4">
        <v>1876697.270093743</v>
      </c>
      <c r="OT52" s="4">
        <v>306567.68165081693</v>
      </c>
      <c r="OU52" s="4">
        <v>468326.09524909011</v>
      </c>
      <c r="OV52" s="4">
        <v>516745.90356799541</v>
      </c>
      <c r="OW52" s="4">
        <v>59552</v>
      </c>
      <c r="OX52" s="12">
        <f t="shared" si="69"/>
        <v>31.513589301681606</v>
      </c>
      <c r="OY52" s="9">
        <v>1862770.4691699999</v>
      </c>
      <c r="OZ52" s="9">
        <v>6175890.8598631276</v>
      </c>
      <c r="PA52" s="9">
        <v>6392085.089399999</v>
      </c>
      <c r="PB52" s="4">
        <f t="shared" si="197"/>
        <v>2.0599232204201905</v>
      </c>
      <c r="PC52" s="3">
        <f t="shared" si="70"/>
        <v>1.7354432993089941</v>
      </c>
      <c r="PD52" s="3">
        <f t="shared" si="16"/>
        <v>0.26976119922998143</v>
      </c>
      <c r="PE52">
        <v>2460063.9634799999</v>
      </c>
      <c r="PF52">
        <v>132</v>
      </c>
      <c r="PG52">
        <f t="shared" si="97"/>
        <v>1863684.8208181816</v>
      </c>
      <c r="PH52">
        <f t="shared" si="71"/>
        <v>3837164.1437562956</v>
      </c>
      <c r="PI52" s="20">
        <v>1006.08</v>
      </c>
      <c r="PJ52" s="3">
        <f t="shared" si="153"/>
        <v>2493805.3885266711</v>
      </c>
      <c r="PK52" s="3">
        <f t="shared" si="154"/>
        <v>1885116.3016177958</v>
      </c>
      <c r="PL52" s="3">
        <f t="shared" si="116"/>
        <v>4378921.6901444672</v>
      </c>
      <c r="PM52">
        <f t="shared" si="179"/>
        <v>1.5095842891704339</v>
      </c>
      <c r="PN52" s="4">
        <v>11142225</v>
      </c>
      <c r="PO52" s="4">
        <v>2069075</v>
      </c>
      <c r="PP52" s="4">
        <v>1041025</v>
      </c>
      <c r="PQ52" s="4">
        <v>1545150</v>
      </c>
      <c r="PR52" s="4">
        <v>11836425</v>
      </c>
      <c r="PS52" s="4">
        <v>2245927.6686817659</v>
      </c>
      <c r="PT52" s="4">
        <v>1116021.3780817189</v>
      </c>
      <c r="PU52" s="4">
        <v>1719675</v>
      </c>
      <c r="PV52" s="4">
        <v>290626</v>
      </c>
      <c r="PW52" s="12">
        <f t="shared" si="72"/>
        <v>40.727343733871024</v>
      </c>
      <c r="PX52" s="9">
        <v>10960750</v>
      </c>
      <c r="PY52" s="9">
        <v>7529402.8629548</v>
      </c>
      <c r="PZ52" s="9">
        <v>9724598.6999999993</v>
      </c>
      <c r="QA52" s="4">
        <f t="shared" si="198"/>
        <v>2.2324794910206074</v>
      </c>
      <c r="QB52" s="3">
        <f t="shared" si="73"/>
        <v>0.38730470702293546</v>
      </c>
      <c r="QC52" s="3">
        <f t="shared" si="17"/>
        <v>0.11605289787273189</v>
      </c>
      <c r="QD52">
        <v>14266265.699999999</v>
      </c>
      <c r="QE52">
        <v>129</v>
      </c>
      <c r="QF52">
        <f t="shared" si="98"/>
        <v>11059120.697674418</v>
      </c>
      <c r="QG52">
        <f t="shared" si="74"/>
        <v>24469649.581204124</v>
      </c>
      <c r="QH52" s="20">
        <v>1158.49</v>
      </c>
      <c r="QI52" s="3">
        <f t="shared" si="155"/>
        <v>19440157.853499494</v>
      </c>
      <c r="QJ52" s="3">
        <f t="shared" si="156"/>
        <v>6503263.4902760368</v>
      </c>
      <c r="QK52" s="3">
        <f t="shared" si="117"/>
        <v>25943421.343775533</v>
      </c>
      <c r="QL52">
        <f t="shared" si="180"/>
        <v>0.36326928001557318</v>
      </c>
      <c r="QM52" s="4">
        <v>140249</v>
      </c>
      <c r="QN52" s="4">
        <v>30401</v>
      </c>
      <c r="QO52" s="4">
        <v>41059</v>
      </c>
      <c r="QP52" s="4">
        <v>39637</v>
      </c>
      <c r="QQ52" s="4">
        <v>96773.497778449266</v>
      </c>
      <c r="QR52" s="4">
        <v>20800.199136205629</v>
      </c>
      <c r="QS52" s="4">
        <v>27066.042910947828</v>
      </c>
      <c r="QT52" s="4">
        <v>24935.631910274871</v>
      </c>
      <c r="QU52">
        <v>4061.6</v>
      </c>
      <c r="QV52" s="12">
        <f t="shared" si="75"/>
        <v>23.826447158373366</v>
      </c>
      <c r="QW52" s="31">
        <v>79784.256137999997</v>
      </c>
      <c r="QX52" s="9">
        <v>56492.21778540565</v>
      </c>
      <c r="QY52" s="9">
        <v>123472.86317842052</v>
      </c>
      <c r="QZ52" s="4">
        <f t="shared" si="199"/>
        <v>2.4702175154214987</v>
      </c>
      <c r="RA52" s="3">
        <f t="shared" si="76"/>
        <v>0.69162104074528752</v>
      </c>
      <c r="RB52" s="3">
        <f t="shared" si="18"/>
        <v>0.28768832576346354</v>
      </c>
      <c r="RC52">
        <v>33051.871306631649</v>
      </c>
      <c r="RD52">
        <v>38.105553395467624</v>
      </c>
      <c r="RE52">
        <f t="shared" si="99"/>
        <v>86737.675644314164</v>
      </c>
      <c r="RF52">
        <f t="shared" si="77"/>
        <v>197084.46696696282</v>
      </c>
      <c r="RG52" s="18">
        <v>107.297</v>
      </c>
      <c r="RH52" s="3">
        <f t="shared" si="157"/>
        <v>179722.65262870493</v>
      </c>
      <c r="RI52" s="3">
        <f t="shared" si="158"/>
        <v>17147.981693585494</v>
      </c>
      <c r="RJ52" s="3">
        <f t="shared" si="118"/>
        <v>196870.63432229043</v>
      </c>
      <c r="RK52">
        <f t="shared" si="181"/>
        <v>0.69275962854156625</v>
      </c>
      <c r="RL52" s="4">
        <v>767113700</v>
      </c>
      <c r="RM52" s="4">
        <v>225076300</v>
      </c>
      <c r="RN52" s="4">
        <v>271320500</v>
      </c>
      <c r="RO52" s="4">
        <v>253919600</v>
      </c>
      <c r="RP52" s="4">
        <v>1008414.475479906</v>
      </c>
      <c r="RQ52" s="4">
        <v>304183.90064532799</v>
      </c>
      <c r="RR52" s="4">
        <v>333723.38770258619</v>
      </c>
      <c r="RS52" s="4">
        <v>333560.12656330923</v>
      </c>
      <c r="RT52">
        <v>47859</v>
      </c>
      <c r="RU52" s="12">
        <f t="shared" si="78"/>
        <v>21.070529586491695</v>
      </c>
      <c r="RV52" s="9">
        <v>643962.27776600001</v>
      </c>
      <c r="RW52" s="9">
        <v>285408.31267250545</v>
      </c>
      <c r="RX52" s="9">
        <v>337755.3</v>
      </c>
      <c r="RY52" s="4">
        <f t="shared" si="200"/>
        <v>2.7302040228035787</v>
      </c>
      <c r="RZ52" s="3">
        <f t="shared" si="79"/>
        <v>0.18266007038437843</v>
      </c>
      <c r="SA52" s="3">
        <f t="shared" si="20"/>
        <v>0.34234827249206995</v>
      </c>
      <c r="SB52">
        <v>329615.95</v>
      </c>
      <c r="SC52">
        <v>51.201492318478991</v>
      </c>
      <c r="SD52">
        <f t="shared" si="119"/>
        <v>643762.38870100118</v>
      </c>
      <c r="SE52">
        <f t="shared" si="80"/>
        <v>1758148.4012904887</v>
      </c>
      <c r="SF52" s="18">
        <v>163.589</v>
      </c>
      <c r="SG52" s="3">
        <f t="shared" si="159"/>
        <v>1758148.401290488</v>
      </c>
      <c r="SH52" s="3">
        <f t="shared" si="160"/>
        <v>118387.6044665611</v>
      </c>
      <c r="SI52" s="3">
        <f t="shared" si="120"/>
        <v>1876536.005757049</v>
      </c>
      <c r="SJ52">
        <f t="shared" si="182"/>
        <v>0.17080565839854345</v>
      </c>
    </row>
    <row r="53" spans="1:504">
      <c r="A53" s="43" t="s">
        <v>76</v>
      </c>
      <c r="B53" s="44"/>
      <c r="C53" s="2" t="s">
        <v>30</v>
      </c>
      <c r="D53" s="3">
        <v>890332</v>
      </c>
      <c r="E53" s="3">
        <v>236128</v>
      </c>
      <c r="F53" s="3">
        <v>156381</v>
      </c>
      <c r="G53" s="3">
        <v>180955</v>
      </c>
      <c r="H53" s="3">
        <v>669878.71817338117</v>
      </c>
      <c r="I53" s="3">
        <v>174852.99973386759</v>
      </c>
      <c r="J53" s="3">
        <v>126039.8980928879</v>
      </c>
      <c r="K53" s="3">
        <v>131192.45069178901</v>
      </c>
      <c r="L53" s="3">
        <v>20249.71</v>
      </c>
      <c r="M53" s="12">
        <f t="shared" si="21"/>
        <v>33.080904278302313</v>
      </c>
      <c r="N53" s="9">
        <v>640573.10080000001</v>
      </c>
      <c r="O53" s="9">
        <v>512376.79188417795</v>
      </c>
      <c r="P53" s="9">
        <v>889588.39800000004</v>
      </c>
      <c r="Q53" s="4">
        <f t="shared" si="161"/>
        <v>2.6698375869831383</v>
      </c>
      <c r="R53" s="3">
        <f t="shared" si="22"/>
        <v>0.52586267907508244</v>
      </c>
      <c r="S53" s="3">
        <f t="shared" si="19"/>
        <v>0.18944393776703522</v>
      </c>
      <c r="T53">
        <v>776402.75926900003</v>
      </c>
      <c r="U53">
        <v>126</v>
      </c>
      <c r="V53">
        <f t="shared" si="81"/>
        <v>616192.66608650796</v>
      </c>
      <c r="W53">
        <f t="shared" si="23"/>
        <v>1710226.1417261786</v>
      </c>
      <c r="X53" s="18">
        <v>558.59400000000005</v>
      </c>
      <c r="Y53" s="3">
        <f t="shared" si="121"/>
        <v>1445877.4106628401</v>
      </c>
      <c r="Z53" s="3">
        <f t="shared" si="122"/>
        <v>348324.60181198723</v>
      </c>
      <c r="AA53" s="3">
        <f t="shared" si="100"/>
        <v>1794202.0124748275</v>
      </c>
      <c r="AB53">
        <f t="shared" si="162"/>
        <v>0.49469819400067955</v>
      </c>
      <c r="AC53" s="3">
        <v>234707.829</v>
      </c>
      <c r="AD53" s="3">
        <v>52301.913</v>
      </c>
      <c r="AE53" s="3">
        <v>120837.16899999999</v>
      </c>
      <c r="AF53" s="3">
        <v>111969.755</v>
      </c>
      <c r="AG53" s="3">
        <v>270185.88292812748</v>
      </c>
      <c r="AH53" s="3">
        <v>60283.061324699498</v>
      </c>
      <c r="AI53" s="3">
        <v>138732.7636374381</v>
      </c>
      <c r="AJ53" s="3">
        <v>129618.603678413</v>
      </c>
      <c r="AK53" s="3">
        <v>8169.4409999999998</v>
      </c>
      <c r="AL53" s="12">
        <f t="shared" si="24"/>
        <v>33.072750378897098</v>
      </c>
      <c r="AM53" s="9">
        <v>289418.58186400001</v>
      </c>
      <c r="AN53" s="9">
        <v>544508.93077601411</v>
      </c>
      <c r="AO53" s="9">
        <v>610289.27103304665</v>
      </c>
      <c r="AP53" s="4">
        <f t="shared" si="183"/>
        <v>2.9819905077321818</v>
      </c>
      <c r="AQ53" s="3">
        <f t="shared" si="25"/>
        <v>0.72422652421305644</v>
      </c>
      <c r="AR53" s="3">
        <f t="shared" si="1"/>
        <v>0.49595048659412211</v>
      </c>
      <c r="AS53">
        <v>86343.618323000002</v>
      </c>
      <c r="AT53">
        <v>30</v>
      </c>
      <c r="AU53">
        <f t="shared" si="82"/>
        <v>287812.06107666669</v>
      </c>
      <c r="AV53">
        <f t="shared" si="26"/>
        <v>863043.46387975744</v>
      </c>
      <c r="AW53" s="20">
        <v>1960.23</v>
      </c>
      <c r="AX53" s="3">
        <f t="shared" si="123"/>
        <v>846186.07542771311</v>
      </c>
      <c r="AY53" s="3">
        <f t="shared" si="124"/>
        <v>34944.243177841257</v>
      </c>
      <c r="AZ53" s="3">
        <f t="shared" si="101"/>
        <v>881130.31860555441</v>
      </c>
      <c r="BA53">
        <f t="shared" si="163"/>
        <v>0.70816105505275528</v>
      </c>
      <c r="BB53" s="3">
        <v>291288</v>
      </c>
      <c r="BC53" s="3">
        <v>57848</v>
      </c>
      <c r="BD53" s="3">
        <v>221194</v>
      </c>
      <c r="BE53" s="3">
        <v>206882</v>
      </c>
      <c r="BF53" s="3">
        <v>331493.18011452549</v>
      </c>
      <c r="BG53" s="3">
        <v>65467.508478713557</v>
      </c>
      <c r="BH53" s="3">
        <v>255658.1747527429</v>
      </c>
      <c r="BI53" s="3">
        <v>240044.8151658586</v>
      </c>
      <c r="BJ53" s="3">
        <v>10417</v>
      </c>
      <c r="BK53" s="12">
        <f t="shared" si="27"/>
        <v>31.822326976531198</v>
      </c>
      <c r="BL53" s="9">
        <v>359313.66086300003</v>
      </c>
      <c r="BM53" s="9">
        <v>1496834.4618253689</v>
      </c>
      <c r="BN53" s="9">
        <v>1387971.7274</v>
      </c>
      <c r="BO53" s="4">
        <f t="shared" si="184"/>
        <v>2.5302176922169139</v>
      </c>
      <c r="BP53" s="3">
        <f t="shared" si="28"/>
        <v>1.4168926283375614</v>
      </c>
      <c r="BQ53" s="3">
        <f t="shared" si="2"/>
        <v>0.73479854988876991</v>
      </c>
      <c r="BR53">
        <v>273247.424222</v>
      </c>
      <c r="BS53">
        <v>76</v>
      </c>
      <c r="BT53">
        <f t="shared" si="83"/>
        <v>359536.08450263157</v>
      </c>
      <c r="BU53">
        <f t="shared" si="29"/>
        <v>909141.78177079081</v>
      </c>
      <c r="BV53" s="20">
        <v>1606.01</v>
      </c>
      <c r="BW53" s="3">
        <f t="shared" si="125"/>
        <v>784672.18500622001</v>
      </c>
      <c r="BX53" s="3">
        <f t="shared" si="126"/>
        <v>162451.68255236337</v>
      </c>
      <c r="BY53" s="3">
        <f t="shared" si="102"/>
        <v>947123.86755858338</v>
      </c>
      <c r="BZ53">
        <f t="shared" si="164"/>
        <v>1.3659293516629336</v>
      </c>
      <c r="CA53" s="3">
        <v>1324598</v>
      </c>
      <c r="CB53" s="3">
        <v>279071</v>
      </c>
      <c r="CC53" s="3">
        <v>496369</v>
      </c>
      <c r="CD53" s="3">
        <v>437859</v>
      </c>
      <c r="CE53" s="3">
        <v>1127350.929947343</v>
      </c>
      <c r="CF53" s="3">
        <v>235346.38801496441</v>
      </c>
      <c r="CG53" s="3">
        <v>420281.35101004603</v>
      </c>
      <c r="CH53" s="3">
        <v>358111.89544615021</v>
      </c>
      <c r="CI53" s="3">
        <v>31940.675999999999</v>
      </c>
      <c r="CJ53" s="12">
        <f t="shared" si="30"/>
        <v>35.295149355866577</v>
      </c>
      <c r="CK53" s="9">
        <v>993998.44264000002</v>
      </c>
      <c r="CL53" s="9">
        <v>952968.18538372428</v>
      </c>
      <c r="CM53" s="9">
        <v>1097758.3009305417</v>
      </c>
      <c r="CN53" s="4">
        <f t="shared" si="185"/>
        <v>2.2847719044716843</v>
      </c>
      <c r="CO53" s="3">
        <f t="shared" si="31"/>
        <v>0.48223576328308121</v>
      </c>
      <c r="CP53" s="3">
        <f t="shared" si="3"/>
        <v>0.35264585934751524</v>
      </c>
      <c r="CQ53">
        <v>1177517.943582</v>
      </c>
      <c r="CR53">
        <v>119</v>
      </c>
      <c r="CS53">
        <f t="shared" si="84"/>
        <v>989510.87695966393</v>
      </c>
      <c r="CT53">
        <f t="shared" si="32"/>
        <v>2271059.714832481</v>
      </c>
      <c r="CU53" s="20">
        <v>1028.17</v>
      </c>
      <c r="CV53" s="3">
        <f t="shared" si="127"/>
        <v>1836676.9185976475</v>
      </c>
      <c r="CW53" s="3">
        <f t="shared" si="128"/>
        <v>747760.00949222606</v>
      </c>
      <c r="CX53" s="3">
        <f t="shared" si="103"/>
        <v>2584436.9280898734</v>
      </c>
      <c r="CY53">
        <f t="shared" si="165"/>
        <v>0.42029167414126956</v>
      </c>
      <c r="CZ53" s="3">
        <v>1466181</v>
      </c>
      <c r="DA53" s="3">
        <v>282941</v>
      </c>
      <c r="DB53" s="3">
        <v>665004</v>
      </c>
      <c r="DC53" s="3">
        <v>593573</v>
      </c>
      <c r="DD53" s="3">
        <v>175594.8227750771</v>
      </c>
      <c r="DE53" s="3">
        <v>33548.100800600587</v>
      </c>
      <c r="DF53" s="3">
        <v>81581.055305701884</v>
      </c>
      <c r="DG53" s="3">
        <v>71409.441768746765</v>
      </c>
      <c r="DH53" s="3">
        <v>5403</v>
      </c>
      <c r="DI53" s="12">
        <f t="shared" si="33"/>
        <v>32.499504492888597</v>
      </c>
      <c r="DJ53" s="9">
        <v>244983.06992499999</v>
      </c>
      <c r="DK53" s="9">
        <v>473345.64355410478</v>
      </c>
      <c r="DL53" s="9">
        <v>503500.15448636701</v>
      </c>
      <c r="DM53" s="4">
        <f t="shared" si="186"/>
        <v>2.4934636683537903</v>
      </c>
      <c r="DN53" s="3">
        <f t="shared" si="34"/>
        <v>0.84109062065729079</v>
      </c>
      <c r="DO53" s="3">
        <f t="shared" si="4"/>
        <v>0.42920246545276469</v>
      </c>
      <c r="DP53">
        <v>151342.345711</v>
      </c>
      <c r="DQ53">
        <v>62</v>
      </c>
      <c r="DR53">
        <f t="shared" si="85"/>
        <v>244100.55759838709</v>
      </c>
      <c r="DS53">
        <f t="shared" si="35"/>
        <v>610856.38421976357</v>
      </c>
      <c r="DT53" s="20">
        <v>2899.85</v>
      </c>
      <c r="DU53" s="3">
        <f t="shared" si="129"/>
        <v>556738.41371405311</v>
      </c>
      <c r="DV53" s="3">
        <f t="shared" si="130"/>
        <v>140701.57045840946</v>
      </c>
      <c r="DW53" s="3">
        <f t="shared" si="104"/>
        <v>697439.9841724626</v>
      </c>
      <c r="DX53">
        <f t="shared" si="166"/>
        <v>0.73195494073706591</v>
      </c>
      <c r="DY53" s="3">
        <v>152266</v>
      </c>
      <c r="DZ53" s="3">
        <v>29439</v>
      </c>
      <c r="EA53" s="3">
        <v>60696</v>
      </c>
      <c r="EB53" s="3">
        <v>50764</v>
      </c>
      <c r="EC53" s="3">
        <v>156533.3279469746</v>
      </c>
      <c r="ED53" s="3">
        <v>31176.43266966083</v>
      </c>
      <c r="EE53" s="3">
        <v>62864.314410953302</v>
      </c>
      <c r="EF53" s="3">
        <v>54451.377015253391</v>
      </c>
      <c r="EG53" s="3">
        <v>5228.2</v>
      </c>
      <c r="EH53" s="12">
        <f t="shared" si="36"/>
        <v>29.940195085684291</v>
      </c>
      <c r="EI53" s="9">
        <v>189169.972263</v>
      </c>
      <c r="EJ53" s="9">
        <v>368663.92354221718</v>
      </c>
      <c r="EK53" s="9">
        <v>390092.62263899995</v>
      </c>
      <c r="EL53" s="4">
        <f t="shared" si="187"/>
        <v>2.6393929859815457</v>
      </c>
      <c r="EM53" s="3">
        <f t="shared" si="37"/>
        <v>0.79390228458069145</v>
      </c>
      <c r="EN53" s="3">
        <f t="shared" si="5"/>
        <v>0.36600422944058425</v>
      </c>
      <c r="EO53">
        <v>183765.377209</v>
      </c>
      <c r="EP53">
        <v>97</v>
      </c>
      <c r="EQ53">
        <f t="shared" si="86"/>
        <v>189448.84248350517</v>
      </c>
      <c r="ER53">
        <f t="shared" si="38"/>
        <v>499293.89794928575</v>
      </c>
      <c r="ES53" s="20">
        <v>3448.51</v>
      </c>
      <c r="ET53" s="3">
        <f t="shared" si="131"/>
        <v>458737.18625287752</v>
      </c>
      <c r="EU53" s="3">
        <f t="shared" si="132"/>
        <v>126484.73823221006</v>
      </c>
      <c r="EV53" s="3">
        <f t="shared" si="105"/>
        <v>585221.92448508763</v>
      </c>
      <c r="EW53">
        <f t="shared" si="167"/>
        <v>0.67290321345971649</v>
      </c>
      <c r="EX53" s="3">
        <v>1655572</v>
      </c>
      <c r="EY53" s="3">
        <v>309190</v>
      </c>
      <c r="EZ53" s="3">
        <v>432826</v>
      </c>
      <c r="FA53" s="3">
        <v>426133</v>
      </c>
      <c r="FB53" s="3">
        <v>1827312.1061242011</v>
      </c>
      <c r="FC53" s="3">
        <v>344721.48903576419</v>
      </c>
      <c r="FD53" s="3">
        <v>476882.79508253629</v>
      </c>
      <c r="FE53" s="3">
        <v>475757.52488461131</v>
      </c>
      <c r="FF53" s="3">
        <v>62490.8</v>
      </c>
      <c r="FG53" s="12">
        <f t="shared" si="39"/>
        <v>29.241298017055328</v>
      </c>
      <c r="FH53" s="9">
        <v>2061087.48229</v>
      </c>
      <c r="FI53" s="9">
        <v>4499314.8383268779</v>
      </c>
      <c r="FJ53" s="9">
        <v>4349156.6958999997</v>
      </c>
      <c r="FK53" s="4">
        <f t="shared" si="188"/>
        <v>2.5255299786991521</v>
      </c>
      <c r="FL53" s="3">
        <f t="shared" si="40"/>
        <v>0.82611124410803527</v>
      </c>
      <c r="FM53" s="3">
        <f t="shared" si="6"/>
        <v>0.25941457091567144</v>
      </c>
      <c r="FN53">
        <v>1559109.6778579999</v>
      </c>
      <c r="FO53">
        <v>76</v>
      </c>
      <c r="FP53">
        <f t="shared" si="87"/>
        <v>2051460.1024447368</v>
      </c>
      <c r="FQ53">
        <f t="shared" si="41"/>
        <v>5205338.2252449524</v>
      </c>
      <c r="FR53" s="20">
        <v>1445.59</v>
      </c>
      <c r="FS53" s="3">
        <f t="shared" si="133"/>
        <v>4781099.8500557281</v>
      </c>
      <c r="FT53" s="3">
        <f t="shared" si="134"/>
        <v>873996.35599220521</v>
      </c>
      <c r="FU53" s="3">
        <f t="shared" si="106"/>
        <v>5655096.2060479335</v>
      </c>
      <c r="FV53">
        <f t="shared" si="168"/>
        <v>0.76210885889535529</v>
      </c>
      <c r="FW53" s="3">
        <v>2195700</v>
      </c>
      <c r="FX53" s="3">
        <v>381790</v>
      </c>
      <c r="FY53" s="3">
        <v>846440</v>
      </c>
      <c r="FZ53" s="3">
        <v>735670</v>
      </c>
      <c r="GA53" s="3">
        <v>2548740.1582360272</v>
      </c>
      <c r="GB53" s="3">
        <v>440041.37889690069</v>
      </c>
      <c r="GC53" s="3">
        <v>984772.32470731635</v>
      </c>
      <c r="GD53" s="3">
        <v>872350.38943252957</v>
      </c>
      <c r="GE53" s="3">
        <v>82501</v>
      </c>
      <c r="GF53" s="12">
        <f t="shared" si="42"/>
        <v>30.89344563382295</v>
      </c>
      <c r="GG53" s="9">
        <v>2748821.1820800002</v>
      </c>
      <c r="GH53" s="9">
        <v>4720125.5488817496</v>
      </c>
      <c r="GI53" s="9">
        <v>4441911.6195999999</v>
      </c>
      <c r="GJ53" s="4">
        <f t="shared" si="189"/>
        <v>2.7359611284788414</v>
      </c>
      <c r="GK53" s="3">
        <f t="shared" si="43"/>
        <v>0.58739428068990418</v>
      </c>
      <c r="GL53" s="3">
        <f t="shared" si="7"/>
        <v>0.36027462768137725</v>
      </c>
      <c r="GM53">
        <v>1194517.105828</v>
      </c>
      <c r="GN53">
        <v>44</v>
      </c>
      <c r="GO53">
        <f t="shared" si="88"/>
        <v>2714811.6041545453</v>
      </c>
      <c r="GP53">
        <f t="shared" si="44"/>
        <v>7520667.9033101397</v>
      </c>
      <c r="GQ53" s="20">
        <v>1327.55</v>
      </c>
      <c r="GR53" s="3">
        <f t="shared" si="135"/>
        <v>7031497.1683563627</v>
      </c>
      <c r="GS53" s="3">
        <f t="shared" si="136"/>
        <v>779946.82545761031</v>
      </c>
      <c r="GT53" s="3">
        <f t="shared" si="107"/>
        <v>7811443.9938139729</v>
      </c>
      <c r="GU53">
        <f t="shared" si="169"/>
        <v>0.56628087711375386</v>
      </c>
      <c r="GV53" s="3">
        <v>185265.85260159799</v>
      </c>
      <c r="GW53" s="3">
        <v>40788.578448249304</v>
      </c>
      <c r="GX53" s="3">
        <v>41412.352630553498</v>
      </c>
      <c r="GY53" s="3">
        <v>60045.224979334998</v>
      </c>
      <c r="GZ53" s="3">
        <v>264335.89312020328</v>
      </c>
      <c r="HA53" s="3">
        <v>59836.542578407527</v>
      </c>
      <c r="HB53" s="3">
        <v>61218.707319423163</v>
      </c>
      <c r="HC53" s="3">
        <v>89186.337596193334</v>
      </c>
      <c r="HD53" s="3">
        <v>11061.735000000001</v>
      </c>
      <c r="HE53" s="12">
        <f t="shared" si="45"/>
        <v>23.896422497935745</v>
      </c>
      <c r="HF53" s="9">
        <v>231069.322679</v>
      </c>
      <c r="HG53" s="9">
        <v>137844.39295516917</v>
      </c>
      <c r="HH53" s="9">
        <v>309038.69640000002</v>
      </c>
      <c r="HI53" s="4">
        <f t="shared" si="190"/>
        <v>2.3851885200653711</v>
      </c>
      <c r="HJ53" s="3">
        <f t="shared" si="46"/>
        <v>0.58808207503667043</v>
      </c>
      <c r="HK53" s="3">
        <f t="shared" si="8"/>
        <v>0.27381618410832115</v>
      </c>
      <c r="HL53">
        <v>125241.633818</v>
      </c>
      <c r="HM53">
        <v>55</v>
      </c>
      <c r="HN53">
        <f t="shared" si="89"/>
        <v>227712.0614872727</v>
      </c>
      <c r="HO53">
        <f t="shared" si="47"/>
        <v>551143.89579323167</v>
      </c>
      <c r="HP53" s="20">
        <v>540.71199999999999</v>
      </c>
      <c r="HQ53" s="3">
        <f t="shared" si="137"/>
        <v>540243.54767322715</v>
      </c>
      <c r="HR53" s="3">
        <f t="shared" si="138"/>
        <v>24687.148480419874</v>
      </c>
      <c r="HS53" s="3">
        <f t="shared" si="108"/>
        <v>564930.69615364703</v>
      </c>
      <c r="HT53">
        <f t="shared" si="170"/>
        <v>0.56749020109712989</v>
      </c>
      <c r="HU53" s="3">
        <v>1397728.2758849999</v>
      </c>
      <c r="HV53" s="3">
        <v>288429.04082699999</v>
      </c>
      <c r="HW53" s="3">
        <v>352086.5</v>
      </c>
      <c r="HX53" s="3">
        <v>342271.40000099997</v>
      </c>
      <c r="HY53" s="3">
        <v>1642107.1835306331</v>
      </c>
      <c r="HZ53" s="3">
        <v>342645.59152920637</v>
      </c>
      <c r="IA53" s="3">
        <v>414603.91239104682</v>
      </c>
      <c r="IB53" s="3">
        <v>415348.51912573952</v>
      </c>
      <c r="IC53" s="3">
        <v>58175.3</v>
      </c>
      <c r="ID53" s="12">
        <f t="shared" si="48"/>
        <v>28.226879509527805</v>
      </c>
      <c r="IE53" s="9">
        <v>1730095.2956999999</v>
      </c>
      <c r="IF53" s="9">
        <v>1797526.6071486869</v>
      </c>
      <c r="IG53" s="9">
        <v>2068019.6186999993</v>
      </c>
      <c r="IH53" s="4">
        <f t="shared" si="171"/>
        <v>2.8062463709254284</v>
      </c>
      <c r="II53" s="3">
        <f t="shared" si="49"/>
        <v>0.42158122356046351</v>
      </c>
      <c r="IJ53" s="3">
        <f t="shared" si="9"/>
        <v>0.2483880136006239</v>
      </c>
      <c r="IK53">
        <v>789562.62017300003</v>
      </c>
      <c r="IL53">
        <v>45</v>
      </c>
      <c r="IM53">
        <f t="shared" si="90"/>
        <v>1754583.6003844445</v>
      </c>
      <c r="IN53">
        <f t="shared" si="50"/>
        <v>4855073.6449132804</v>
      </c>
      <c r="IO53" s="20">
        <v>503.02</v>
      </c>
      <c r="IP53" s="3">
        <f t="shared" si="139"/>
        <v>4602839.073583764</v>
      </c>
      <c r="IQ53" s="3">
        <f t="shared" si="140"/>
        <v>307358.10277614428</v>
      </c>
      <c r="IR53" s="3">
        <f t="shared" si="109"/>
        <v>4910197.1763599087</v>
      </c>
      <c r="IS53">
        <f t="shared" si="172"/>
        <v>0.41657248916517436</v>
      </c>
      <c r="IT53" s="3">
        <v>491184</v>
      </c>
      <c r="IU53" s="3">
        <v>503725400</v>
      </c>
      <c r="IV53" s="3">
        <v>111786900</v>
      </c>
      <c r="IW53" s="3">
        <v>66543900</v>
      </c>
      <c r="IX53" s="3">
        <v>56684300</v>
      </c>
      <c r="IY53" s="3">
        <v>3839564.0748139182</v>
      </c>
      <c r="IZ53" s="3">
        <v>861661.26177566126</v>
      </c>
      <c r="JA53" s="3">
        <v>524025.23940979538</v>
      </c>
      <c r="JB53" s="3">
        <v>481643.89480444242</v>
      </c>
      <c r="JC53" s="3">
        <v>127786</v>
      </c>
      <c r="JD53" s="12">
        <f t="shared" si="51"/>
        <v>30.046828876511654</v>
      </c>
      <c r="JE53" s="9">
        <v>4608136.3223200003</v>
      </c>
      <c r="JF53" s="9">
        <v>4158365.365221065</v>
      </c>
      <c r="JG53" s="9">
        <v>2382506.4922362184</v>
      </c>
      <c r="JH53" s="4">
        <f t="shared" si="191"/>
        <v>3.4702747625542028</v>
      </c>
      <c r="JI53" s="3">
        <f t="shared" si="52"/>
        <v>0.18406990609703588</v>
      </c>
      <c r="JJ53" s="3">
        <f t="shared" si="10"/>
        <v>0.12231684167604016</v>
      </c>
      <c r="JK53">
        <v>3678261.910803</v>
      </c>
      <c r="JL53">
        <v>79</v>
      </c>
      <c r="JM53">
        <f t="shared" si="91"/>
        <v>4656027.7351936707</v>
      </c>
      <c r="JN53">
        <f t="shared" si="53"/>
        <v>15991499.181756437</v>
      </c>
      <c r="JO53" s="20">
        <v>2460.1</v>
      </c>
      <c r="JP53" s="3">
        <f t="shared" si="141"/>
        <v>9385315.8482776098</v>
      </c>
      <c r="JQ53" s="3">
        <f t="shared" si="142"/>
        <v>2349200.8462376492</v>
      </c>
      <c r="JR53" s="3">
        <f t="shared" si="110"/>
        <v>11734516.694515258</v>
      </c>
      <c r="JS53">
        <f t="shared" si="173"/>
        <v>0.24206846896216877</v>
      </c>
      <c r="JT53" s="3">
        <v>491184</v>
      </c>
      <c r="JU53" s="3">
        <v>92426</v>
      </c>
      <c r="JV53" s="3">
        <v>326111</v>
      </c>
      <c r="JW53" s="3">
        <v>289894</v>
      </c>
      <c r="JX53" s="3">
        <v>561414.84987147443</v>
      </c>
      <c r="JY53" s="3">
        <v>104396.1533165958</v>
      </c>
      <c r="JZ53" s="3">
        <v>376293.70565937139</v>
      </c>
      <c r="KA53" s="3">
        <v>332134.9864546507</v>
      </c>
      <c r="KB53" s="3">
        <v>16275.683083</v>
      </c>
      <c r="KC53" s="12">
        <f t="shared" si="54"/>
        <v>34.494088328487663</v>
      </c>
      <c r="KD53" s="9">
        <v>610691.11380000005</v>
      </c>
      <c r="KE53" s="9">
        <v>2383239.5899271313</v>
      </c>
      <c r="KF53" s="9">
        <v>2369407.0024999999</v>
      </c>
      <c r="KG53" s="4">
        <f t="shared" si="192"/>
        <v>2.625654613493646</v>
      </c>
      <c r="KH53" s="3">
        <f t="shared" si="55"/>
        <v>1.4693182452153166</v>
      </c>
      <c r="KI53" s="3">
        <f t="shared" si="11"/>
        <v>0.62706134564643801</v>
      </c>
      <c r="KJ53">
        <v>538663.694441</v>
      </c>
      <c r="KK53">
        <v>88</v>
      </c>
      <c r="KL53">
        <f t="shared" si="92"/>
        <v>612117.8345920454</v>
      </c>
      <c r="KM53">
        <f t="shared" si="56"/>
        <v>1603463.9403685434</v>
      </c>
      <c r="KN53" s="20">
        <v>1753.17</v>
      </c>
      <c r="KO53" s="3">
        <f t="shared" si="143"/>
        <v>1380609.3248921684</v>
      </c>
      <c r="KP53" s="3">
        <f t="shared" si="144"/>
        <v>412877.03304426686</v>
      </c>
      <c r="KQ53" s="3">
        <f t="shared" si="111"/>
        <v>1793486.3579364354</v>
      </c>
      <c r="KR53">
        <f t="shared" si="174"/>
        <v>1.3148333902600329</v>
      </c>
      <c r="KS53" s="3">
        <v>1752812</v>
      </c>
      <c r="KT53" s="3">
        <v>319520</v>
      </c>
      <c r="KU53" s="3">
        <v>732659</v>
      </c>
      <c r="KV53" s="3">
        <v>497781</v>
      </c>
      <c r="KW53" s="3">
        <v>214633.44861145801</v>
      </c>
      <c r="KX53" s="3">
        <v>37246.679443563822</v>
      </c>
      <c r="KY53" s="3">
        <v>96646.816217278116</v>
      </c>
      <c r="KZ53" s="3">
        <v>56816.670593710543</v>
      </c>
      <c r="LA53" s="3">
        <v>4591</v>
      </c>
      <c r="LB53" s="12">
        <f t="shared" si="57"/>
        <v>46.75091453092093</v>
      </c>
      <c r="LC53" s="9">
        <v>258985.961988</v>
      </c>
      <c r="LD53" s="9">
        <v>501535.51045574638</v>
      </c>
      <c r="LE53" s="9">
        <v>373961.75496688741</v>
      </c>
      <c r="LF53" s="4">
        <f t="shared" si="193"/>
        <v>2.5157391721532529</v>
      </c>
      <c r="LG53" s="3">
        <f t="shared" si="58"/>
        <v>0.56185376647656793</v>
      </c>
      <c r="LH53" s="3">
        <f t="shared" si="12"/>
        <v>0.35099029445257107</v>
      </c>
      <c r="LI53">
        <v>141429.85635700001</v>
      </c>
      <c r="LJ53">
        <v>54</v>
      </c>
      <c r="LK53">
        <f t="shared" si="93"/>
        <v>261907.14140185187</v>
      </c>
      <c r="LL53">
        <f t="shared" si="59"/>
        <v>651541.12961100496</v>
      </c>
      <c r="LM53" s="20">
        <v>1993.43</v>
      </c>
      <c r="LN53" s="3">
        <f t="shared" si="145"/>
        <v>628836.68793271051</v>
      </c>
      <c r="LO53" s="3">
        <f t="shared" si="146"/>
        <v>45388.184874322236</v>
      </c>
      <c r="LP53" s="3">
        <f t="shared" si="112"/>
        <v>674224.87280703278</v>
      </c>
      <c r="LQ53">
        <f t="shared" si="175"/>
        <v>0.54595832078397166</v>
      </c>
      <c r="LR53" s="3">
        <v>841294</v>
      </c>
      <c r="LS53" s="3">
        <v>236051</v>
      </c>
      <c r="LT53" s="3">
        <v>218201</v>
      </c>
      <c r="LU53" s="3">
        <v>251800</v>
      </c>
      <c r="LV53" s="3">
        <v>1147635.60958084</v>
      </c>
      <c r="LW53" s="3">
        <v>326534.34376897768</v>
      </c>
      <c r="LX53" s="3">
        <v>297554.86711241747</v>
      </c>
      <c r="LY53" s="3">
        <v>341367.98954853119</v>
      </c>
      <c r="LZ53" s="3">
        <v>42691.8</v>
      </c>
      <c r="MA53" s="12">
        <f t="shared" si="60"/>
        <v>26.881874495356016</v>
      </c>
      <c r="MB53" s="9">
        <v>1045671.0229400001</v>
      </c>
      <c r="MC53" s="9">
        <v>1248405.7836992997</v>
      </c>
      <c r="MD53" s="9">
        <v>1750101.94897</v>
      </c>
      <c r="ME53" s="4">
        <f t="shared" si="194"/>
        <v>2.8673784643165301</v>
      </c>
      <c r="MF53" s="3">
        <f t="shared" si="61"/>
        <v>0.60050901337209317</v>
      </c>
      <c r="MG53" s="3">
        <f t="shared" si="13"/>
        <v>0.2793321954037471</v>
      </c>
      <c r="MH53">
        <v>940672.88296900003</v>
      </c>
      <c r="MI53">
        <v>90</v>
      </c>
      <c r="MJ53">
        <f t="shared" si="94"/>
        <v>1045192.0921877777</v>
      </c>
      <c r="MK53">
        <f t="shared" si="62"/>
        <v>2998334.5719379922</v>
      </c>
      <c r="ML53" s="20">
        <v>486.81</v>
      </c>
      <c r="MM53" s="3">
        <f t="shared" si="147"/>
        <v>2736387.7000935702</v>
      </c>
      <c r="MN53" s="3">
        <f t="shared" si="148"/>
        <v>296545.56423035508</v>
      </c>
      <c r="MO53" s="3">
        <f t="shared" si="113"/>
        <v>3032933.2643239251</v>
      </c>
      <c r="MP53">
        <f t="shared" si="176"/>
        <v>0.59230084249927661</v>
      </c>
      <c r="MQ53" s="3">
        <v>2660957</v>
      </c>
      <c r="MR53" s="3">
        <v>453261</v>
      </c>
      <c r="MS53" s="3">
        <v>1222905</v>
      </c>
      <c r="MT53" s="3">
        <v>1005188</v>
      </c>
      <c r="MU53" s="3">
        <v>286246.27746109827</v>
      </c>
      <c r="MV53" s="3">
        <v>48895.499861017961</v>
      </c>
      <c r="MW53" s="3">
        <v>134121.9851078275</v>
      </c>
      <c r="MX53" s="3">
        <v>112092.75172153481</v>
      </c>
      <c r="MY53" s="3">
        <v>8994</v>
      </c>
      <c r="MZ53" s="12">
        <f t="shared" si="63"/>
        <v>31.826359513130786</v>
      </c>
      <c r="NA53" s="9">
        <v>357721.45106400002</v>
      </c>
      <c r="NB53" s="9">
        <v>688222.7886734783</v>
      </c>
      <c r="NC53" s="9">
        <v>789181.50757415406</v>
      </c>
      <c r="ND53" s="4">
        <f t="shared" si="195"/>
        <v>2.2919051519202078</v>
      </c>
      <c r="NE53" s="3">
        <f t="shared" si="64"/>
        <v>1.0275380372144738</v>
      </c>
      <c r="NF53" s="3">
        <f t="shared" si="14"/>
        <v>0.41866384913397697</v>
      </c>
      <c r="NG53">
        <v>376781.09540200001</v>
      </c>
      <c r="NH53">
        <v>104</v>
      </c>
      <c r="NI53">
        <f t="shared" si="95"/>
        <v>362289.51480961539</v>
      </c>
      <c r="NJ53">
        <f t="shared" si="65"/>
        <v>819863.63664595422</v>
      </c>
      <c r="NK53" s="20">
        <v>4503.24</v>
      </c>
      <c r="NL53" s="3">
        <f t="shared" si="149"/>
        <v>674059.2354164673</v>
      </c>
      <c r="NM53" s="3">
        <f t="shared" si="150"/>
        <v>496120.91218077129</v>
      </c>
      <c r="NN53" s="3">
        <f t="shared" si="114"/>
        <v>1170180.1475972387</v>
      </c>
      <c r="NO53">
        <f t="shared" si="177"/>
        <v>0.69087854797703852</v>
      </c>
      <c r="NP53" s="3">
        <v>465347.77559425001</v>
      </c>
      <c r="NQ53" s="3">
        <v>98338.956435298009</v>
      </c>
      <c r="NR53" s="3">
        <v>209618.42875056801</v>
      </c>
      <c r="NS53" s="3">
        <v>178084.02452801701</v>
      </c>
      <c r="NT53" s="3">
        <v>267688.39435754699</v>
      </c>
      <c r="NU53" s="3">
        <v>56624.043475417107</v>
      </c>
      <c r="NV53" s="3">
        <v>121475.9819573689</v>
      </c>
      <c r="NW53" s="3">
        <v>105597.96614763699</v>
      </c>
      <c r="NX53" s="3">
        <v>7454.1120000000001</v>
      </c>
      <c r="NY53" s="12">
        <f t="shared" si="66"/>
        <v>35.911506878022088</v>
      </c>
      <c r="NZ53" s="9">
        <v>363428.150922</v>
      </c>
      <c r="OA53" s="9">
        <v>1977995.4251205542</v>
      </c>
      <c r="OB53" s="9">
        <v>1524349.2247437257</v>
      </c>
      <c r="OC53" s="4">
        <f t="shared" si="196"/>
        <v>3.1721575984070705</v>
      </c>
      <c r="OD53" s="3">
        <f t="shared" si="67"/>
        <v>1.0900560055382438</v>
      </c>
      <c r="OE53" s="3">
        <f t="shared" si="15"/>
        <v>0.41657280168954092</v>
      </c>
      <c r="OF53">
        <v>825849.21291</v>
      </c>
      <c r="OG53">
        <v>228</v>
      </c>
      <c r="OH53">
        <f t="shared" si="96"/>
        <v>362214.56706578948</v>
      </c>
      <c r="OI53">
        <f t="shared" si="68"/>
        <v>1152851.3704222539</v>
      </c>
      <c r="OJ53" s="20">
        <v>2821.81</v>
      </c>
      <c r="OK53" s="3">
        <f t="shared" si="151"/>
        <v>909109.05813115276</v>
      </c>
      <c r="OL53" s="3">
        <f t="shared" si="152"/>
        <v>804959.14978399524</v>
      </c>
      <c r="OM53" s="3">
        <f t="shared" si="115"/>
        <v>1714068.207915148</v>
      </c>
      <c r="ON53">
        <f t="shared" si="178"/>
        <v>0.8078427297588312</v>
      </c>
      <c r="OO53" s="3">
        <v>1199881</v>
      </c>
      <c r="OP53" s="3">
        <v>200432</v>
      </c>
      <c r="OQ53" s="3">
        <v>306278</v>
      </c>
      <c r="OR53" s="3">
        <v>339270</v>
      </c>
      <c r="OS53" s="3">
        <v>1931273.972695977</v>
      </c>
      <c r="OT53" s="3">
        <v>321883.35749003157</v>
      </c>
      <c r="OU53" s="3">
        <v>490677.3682432925</v>
      </c>
      <c r="OV53" s="3">
        <v>552702.52438062464</v>
      </c>
      <c r="OW53" s="3">
        <v>59842</v>
      </c>
      <c r="OX53" s="12">
        <f t="shared" si="69"/>
        <v>32.272884808261374</v>
      </c>
      <c r="OY53" s="9">
        <v>2199249.9210000001</v>
      </c>
      <c r="OZ53" s="9">
        <v>7549505.5875414442</v>
      </c>
      <c r="PA53" s="9">
        <v>7980712.8317999989</v>
      </c>
      <c r="PB53" s="4">
        <f t="shared" si="197"/>
        <v>2.0435672619327172</v>
      </c>
      <c r="PC53" s="3">
        <f t="shared" si="70"/>
        <v>1.9111255251245909</v>
      </c>
      <c r="PD53" s="3">
        <f t="shared" si="16"/>
        <v>0.26900500966345831</v>
      </c>
      <c r="PE53">
        <v>2815928.0194279999</v>
      </c>
      <c r="PF53">
        <v>128</v>
      </c>
      <c r="PG53">
        <f t="shared" si="97"/>
        <v>2199943.7651781249</v>
      </c>
      <c r="PH53">
        <f t="shared" si="71"/>
        <v>4494315.1393637145</v>
      </c>
      <c r="PI53" s="20">
        <v>1162.44</v>
      </c>
      <c r="PJ53" s="3">
        <f t="shared" si="153"/>
        <v>2920893.3713506688</v>
      </c>
      <c r="PK53" s="3">
        <f t="shared" si="154"/>
        <v>2178091.7955357335</v>
      </c>
      <c r="PL53" s="3">
        <f t="shared" si="116"/>
        <v>5098985.1668864023</v>
      </c>
      <c r="PM53">
        <f t="shared" si="179"/>
        <v>1.66355583714213</v>
      </c>
      <c r="PN53" s="3">
        <v>11853250</v>
      </c>
      <c r="PO53" s="3">
        <v>2276025</v>
      </c>
      <c r="PP53" s="3">
        <v>1180225</v>
      </c>
      <c r="PQ53" s="3">
        <v>1798925</v>
      </c>
      <c r="PR53" s="3">
        <v>12246925</v>
      </c>
      <c r="PS53" s="3">
        <v>2387426.2617575121</v>
      </c>
      <c r="PT53" s="3">
        <v>1222573.419152156</v>
      </c>
      <c r="PU53" s="3">
        <v>1910400</v>
      </c>
      <c r="PV53" s="3">
        <v>293262</v>
      </c>
      <c r="PW53" s="12">
        <f t="shared" si="72"/>
        <v>41.76103620653204</v>
      </c>
      <c r="PX53" s="9">
        <v>11685925</v>
      </c>
      <c r="PY53" s="9">
        <v>9226933.1442171987</v>
      </c>
      <c r="PZ53" s="9">
        <v>11586051</v>
      </c>
      <c r="QA53" s="4">
        <f t="shared" si="198"/>
        <v>2.2165975972716421</v>
      </c>
      <c r="QB53" s="3">
        <f t="shared" si="73"/>
        <v>0.44200421069065832</v>
      </c>
      <c r="QC53" s="3">
        <f t="shared" si="17"/>
        <v>0.12566806572037206</v>
      </c>
      <c r="QD53">
        <v>16323726.300000001</v>
      </c>
      <c r="QE53">
        <v>138</v>
      </c>
      <c r="QF53">
        <f t="shared" si="98"/>
        <v>11828787.173913045</v>
      </c>
      <c r="QG53">
        <f t="shared" si="74"/>
        <v>25902993.276896615</v>
      </c>
      <c r="QH53" s="20">
        <v>1960.23</v>
      </c>
      <c r="QI53" s="3">
        <f t="shared" si="155"/>
        <v>20578892.088745099</v>
      </c>
      <c r="QJ53" s="3">
        <f t="shared" si="156"/>
        <v>11003886.258443143</v>
      </c>
      <c r="QK53" s="3">
        <f t="shared" si="117"/>
        <v>31582778.347188242</v>
      </c>
      <c r="QL53">
        <f t="shared" si="180"/>
        <v>0.35609817172523978</v>
      </c>
      <c r="QM53" s="3">
        <v>151601</v>
      </c>
      <c r="QN53" s="3">
        <v>35053</v>
      </c>
      <c r="QO53" s="3">
        <v>43540</v>
      </c>
      <c r="QP53" s="3">
        <v>43948</v>
      </c>
      <c r="QQ53" s="3">
        <v>101042.5731718115</v>
      </c>
      <c r="QR53" s="3">
        <v>23348.862654589691</v>
      </c>
      <c r="QS53" s="3">
        <v>28706.303707006351</v>
      </c>
      <c r="QT53" s="3">
        <v>28876.107500658709</v>
      </c>
      <c r="QU53">
        <v>4114.3</v>
      </c>
      <c r="QV53" s="12">
        <f t="shared" si="75"/>
        <v>24.558873483171254</v>
      </c>
      <c r="QW53" s="31">
        <v>98547.468775000001</v>
      </c>
      <c r="QX53" s="9">
        <v>65263.950156471808</v>
      </c>
      <c r="QY53" s="9">
        <v>150648.49976508316</v>
      </c>
      <c r="QZ53" s="4">
        <f t="shared" si="199"/>
        <v>2.4452154490297633</v>
      </c>
      <c r="RA53" s="3">
        <f t="shared" si="76"/>
        <v>0.69387187711562637</v>
      </c>
      <c r="RB53" s="3">
        <f t="shared" si="18"/>
        <v>0.2885469093211786</v>
      </c>
      <c r="RC53">
        <v>43731.332611050915</v>
      </c>
      <c r="RD53">
        <v>42.785607650825384</v>
      </c>
      <c r="RE53">
        <f t="shared" si="99"/>
        <v>102210.38104201679</v>
      </c>
      <c r="RF53">
        <f t="shared" si="77"/>
        <v>240969.79311140822</v>
      </c>
      <c r="RG53" s="18">
        <v>139.267</v>
      </c>
      <c r="RH53" s="3">
        <f t="shared" si="157"/>
        <v>219741.97707134459</v>
      </c>
      <c r="RI53" s="3">
        <f t="shared" si="158"/>
        <v>22257.360098796529</v>
      </c>
      <c r="RJ53" s="3">
        <f t="shared" si="118"/>
        <v>241999.33717014111</v>
      </c>
      <c r="RK53">
        <f t="shared" si="181"/>
        <v>0.68931054750091447</v>
      </c>
      <c r="RL53" s="3">
        <v>826892700</v>
      </c>
      <c r="RM53" s="3">
        <v>241474900</v>
      </c>
      <c r="RN53" s="3">
        <v>338059100</v>
      </c>
      <c r="RO53" s="3">
        <v>303678500</v>
      </c>
      <c r="RP53" s="3">
        <v>1054993.345602259</v>
      </c>
      <c r="RQ53" s="3">
        <v>310588.34864178352</v>
      </c>
      <c r="RR53" s="3">
        <v>399607.87677776068</v>
      </c>
      <c r="RS53" s="3">
        <v>372736.3354570925</v>
      </c>
      <c r="RT53">
        <v>48039</v>
      </c>
      <c r="RU53" s="12">
        <f t="shared" si="78"/>
        <v>21.961184570916526</v>
      </c>
      <c r="RV53" s="9">
        <v>722755.58817</v>
      </c>
      <c r="RW53" s="9">
        <v>352150.93349909701</v>
      </c>
      <c r="RX53" s="9">
        <v>413494.3</v>
      </c>
      <c r="RY53" s="4">
        <f t="shared" si="200"/>
        <v>2.7344838127861797</v>
      </c>
      <c r="RZ53" s="3">
        <f t="shared" si="79"/>
        <v>0.19990527449735554</v>
      </c>
      <c r="SA53" s="3">
        <f t="shared" si="20"/>
        <v>0.38804164071106201</v>
      </c>
      <c r="SB53">
        <v>428648.8</v>
      </c>
      <c r="SC53">
        <v>59.37167465815093</v>
      </c>
      <c r="SD53">
        <f t="shared" si="119"/>
        <v>721975.25582369987</v>
      </c>
      <c r="SE53">
        <f t="shared" si="80"/>
        <v>1976363.4564516195</v>
      </c>
      <c r="SF53" s="18">
        <v>196.24</v>
      </c>
      <c r="SG53" s="3">
        <f t="shared" si="159"/>
        <v>1976363.4564516188</v>
      </c>
      <c r="SH53" s="3">
        <f t="shared" si="160"/>
        <v>142016.78291644272</v>
      </c>
      <c r="SI53" s="3">
        <f t="shared" si="120"/>
        <v>2118380.2393680615</v>
      </c>
      <c r="SJ53">
        <f t="shared" si="182"/>
        <v>0.18610391568526385</v>
      </c>
    </row>
    <row r="54" spans="1:504">
      <c r="A54" s="43" t="s">
        <v>77</v>
      </c>
      <c r="B54" s="44"/>
      <c r="C54" s="2" t="s">
        <v>30</v>
      </c>
      <c r="D54" s="4">
        <v>960476</v>
      </c>
      <c r="E54" s="4">
        <v>264896</v>
      </c>
      <c r="F54" s="4">
        <v>180392</v>
      </c>
      <c r="G54" s="4">
        <v>197819</v>
      </c>
      <c r="H54" s="4">
        <v>691808.25908856164</v>
      </c>
      <c r="I54" s="4">
        <v>190798.3547735952</v>
      </c>
      <c r="J54" s="4">
        <v>129932.11227922799</v>
      </c>
      <c r="K54" s="4">
        <v>142484.37025458229</v>
      </c>
      <c r="L54" s="4">
        <v>20541.68</v>
      </c>
      <c r="M54" s="12">
        <f t="shared" si="21"/>
        <v>33.678270671559559</v>
      </c>
      <c r="N54" s="9">
        <v>713262.03866299998</v>
      </c>
      <c r="O54" s="9">
        <v>500623.31416300422</v>
      </c>
      <c r="P54" s="9">
        <v>891451.36959999998</v>
      </c>
      <c r="Q54" s="4">
        <f t="shared" si="161"/>
        <v>2.697148487969705</v>
      </c>
      <c r="R54" s="3">
        <f t="shared" si="22"/>
        <v>0.45405222066399742</v>
      </c>
      <c r="S54" s="3">
        <f t="shared" si="19"/>
        <v>0.19688727256068866</v>
      </c>
      <c r="T54">
        <v>804073.80236199999</v>
      </c>
      <c r="U54">
        <v>115</v>
      </c>
      <c r="V54">
        <f t="shared" si="81"/>
        <v>699194.6107495653</v>
      </c>
      <c r="W54">
        <f t="shared" si="23"/>
        <v>1923773.6291060997</v>
      </c>
      <c r="X54" s="18">
        <v>628.65700000000004</v>
      </c>
      <c r="Y54" s="3">
        <f t="shared" si="121"/>
        <v>1626416.9782517159</v>
      </c>
      <c r="Z54" s="3">
        <f t="shared" si="122"/>
        <v>392014.05529117474</v>
      </c>
      <c r="AA54" s="3">
        <f t="shared" si="100"/>
        <v>2018431.0335428906</v>
      </c>
      <c r="AB54">
        <f t="shared" si="162"/>
        <v>0.42764565514097791</v>
      </c>
      <c r="AC54" s="4">
        <v>245243.413</v>
      </c>
      <c r="AD54" s="4">
        <v>53737.678999999996</v>
      </c>
      <c r="AE54" s="4">
        <v>132036.47700000001</v>
      </c>
      <c r="AF54" s="4">
        <v>122265.461</v>
      </c>
      <c r="AG54" s="4">
        <v>276672.15961487993</v>
      </c>
      <c r="AH54" s="4">
        <v>60624.338569375483</v>
      </c>
      <c r="AI54" s="4">
        <v>148957.38398295091</v>
      </c>
      <c r="AJ54" s="4">
        <v>137934.180279814</v>
      </c>
      <c r="AK54" s="4">
        <v>8225.2780000000002</v>
      </c>
      <c r="AL54" s="12">
        <f t="shared" si="24"/>
        <v>33.636815632843039</v>
      </c>
      <c r="AM54" s="9">
        <v>304528.67159099999</v>
      </c>
      <c r="AN54" s="9">
        <v>645843.79051939771</v>
      </c>
      <c r="AO54" s="9">
        <v>711980.80167231779</v>
      </c>
      <c r="AP54" s="4">
        <f t="shared" si="183"/>
        <v>2.9513388777726428</v>
      </c>
      <c r="AQ54" s="3">
        <f t="shared" si="25"/>
        <v>0.81538264795122317</v>
      </c>
      <c r="AR54" s="3">
        <f t="shared" si="1"/>
        <v>0.51846843690762046</v>
      </c>
      <c r="AS54">
        <v>124389.524596</v>
      </c>
      <c r="AT54">
        <v>41</v>
      </c>
      <c r="AU54">
        <f t="shared" si="82"/>
        <v>303389.08438048785</v>
      </c>
      <c r="AV54">
        <f t="shared" si="26"/>
        <v>898767.30786297563</v>
      </c>
      <c r="AW54" s="20">
        <v>2411.0100000000002</v>
      </c>
      <c r="AX54" s="3">
        <f t="shared" si="123"/>
        <v>881212.14375972806</v>
      </c>
      <c r="AY54" s="3">
        <f t="shared" si="124"/>
        <v>42980.119549342198</v>
      </c>
      <c r="AZ54" s="3">
        <f t="shared" si="101"/>
        <v>924192.26330907026</v>
      </c>
      <c r="BA54">
        <f t="shared" si="163"/>
        <v>0.79122212047518381</v>
      </c>
      <c r="BB54" s="4">
        <v>303435</v>
      </c>
      <c r="BC54" s="4">
        <v>62685</v>
      </c>
      <c r="BD54" s="4">
        <v>238737</v>
      </c>
      <c r="BE54" s="4">
        <v>226801</v>
      </c>
      <c r="BF54" s="4">
        <v>337299.88407559838</v>
      </c>
      <c r="BG54" s="4">
        <v>69680.963742741893</v>
      </c>
      <c r="BH54" s="4">
        <v>265381.25932920107</v>
      </c>
      <c r="BI54" s="4">
        <v>252113.14122704961</v>
      </c>
      <c r="BJ54" s="4">
        <v>10474</v>
      </c>
      <c r="BK54" s="12">
        <f t="shared" si="27"/>
        <v>32.203540583883751</v>
      </c>
      <c r="BL54" s="9">
        <v>376990.37809999997</v>
      </c>
      <c r="BM54" s="9">
        <v>1553813.3858596191</v>
      </c>
      <c r="BN54" s="9">
        <v>1437556.4665999999</v>
      </c>
      <c r="BO54" s="4">
        <f t="shared" si="184"/>
        <v>2.5404879846437995</v>
      </c>
      <c r="BP54" s="3">
        <f t="shared" si="28"/>
        <v>1.392634894636283</v>
      </c>
      <c r="BQ54" s="3">
        <f t="shared" si="2"/>
        <v>0.76711322029429696</v>
      </c>
      <c r="BR54">
        <v>288515.08670499997</v>
      </c>
      <c r="BS54">
        <v>76</v>
      </c>
      <c r="BT54">
        <f t="shared" si="83"/>
        <v>379625.11408552626</v>
      </c>
      <c r="BU54">
        <f t="shared" si="29"/>
        <v>957739.52588937292</v>
      </c>
      <c r="BV54" s="20">
        <v>1696.4</v>
      </c>
      <c r="BW54" s="3">
        <f t="shared" si="125"/>
        <v>826616.46567675134</v>
      </c>
      <c r="BX54" s="3">
        <f t="shared" si="126"/>
        <v>171594.84329601264</v>
      </c>
      <c r="BY54" s="3">
        <f t="shared" si="102"/>
        <v>998211.30897276395</v>
      </c>
      <c r="BZ54">
        <f t="shared" si="164"/>
        <v>1.342061521665862</v>
      </c>
      <c r="CA54" s="4">
        <v>1410751</v>
      </c>
      <c r="CB54" s="4">
        <v>310596</v>
      </c>
      <c r="CC54" s="4">
        <v>521397</v>
      </c>
      <c r="CD54" s="4">
        <v>466411</v>
      </c>
      <c r="CE54" s="4">
        <v>1162409.2077067799</v>
      </c>
      <c r="CF54" s="4">
        <v>255920.18029892939</v>
      </c>
      <c r="CG54" s="4">
        <v>429612.79040078068</v>
      </c>
      <c r="CH54" s="4">
        <v>384306.26026543789</v>
      </c>
      <c r="CI54" s="4">
        <v>32245.208999999999</v>
      </c>
      <c r="CJ54" s="12">
        <f t="shared" si="30"/>
        <v>36.049051743059877</v>
      </c>
      <c r="CK54" s="9">
        <v>1133427.9844899999</v>
      </c>
      <c r="CL54" s="9">
        <v>1075328.8397397853</v>
      </c>
      <c r="CM54" s="9">
        <v>1171479.5225418634</v>
      </c>
      <c r="CN54" s="4">
        <f t="shared" si="185"/>
        <v>2.2964348129544754</v>
      </c>
      <c r="CO54" s="3">
        <f t="shared" si="31"/>
        <v>0.44816188952137576</v>
      </c>
      <c r="CP54" s="3">
        <f t="shared" si="3"/>
        <v>0.35010005309228914</v>
      </c>
      <c r="CQ54">
        <v>1480891.1145349999</v>
      </c>
      <c r="CR54">
        <v>131</v>
      </c>
      <c r="CS54">
        <f t="shared" si="84"/>
        <v>1130451.2324694656</v>
      </c>
      <c r="CT54">
        <f t="shared" si="32"/>
        <v>2602843.4815596612</v>
      </c>
      <c r="CU54" s="20">
        <v>1302.21</v>
      </c>
      <c r="CV54" s="3">
        <f t="shared" si="127"/>
        <v>2105000.8126517264</v>
      </c>
      <c r="CW54" s="3">
        <f t="shared" si="128"/>
        <v>947061.83020402421</v>
      </c>
      <c r="CX54" s="3">
        <f t="shared" si="103"/>
        <v>3052062.6428557504</v>
      </c>
      <c r="CY54">
        <f t="shared" si="165"/>
        <v>0.38005332916628065</v>
      </c>
      <c r="CZ54" s="4">
        <v>1545257</v>
      </c>
      <c r="DA54" s="4">
        <v>301621</v>
      </c>
      <c r="DB54" s="4">
        <v>757006</v>
      </c>
      <c r="DC54" s="4">
        <v>681204</v>
      </c>
      <c r="DD54" s="4">
        <v>179888.49235221351</v>
      </c>
      <c r="DE54" s="4">
        <v>35112.700962860537</v>
      </c>
      <c r="DF54" s="4">
        <v>88125.579137696652</v>
      </c>
      <c r="DG54" s="4">
        <v>79301.216913624885</v>
      </c>
      <c r="DH54" s="4">
        <v>5419</v>
      </c>
      <c r="DI54" s="12">
        <f t="shared" si="33"/>
        <v>33.195883438312144</v>
      </c>
      <c r="DJ54" s="9">
        <v>258096.05507900001</v>
      </c>
      <c r="DK54" s="9">
        <v>476480.45805770787</v>
      </c>
      <c r="DL54" s="9">
        <v>469506.64916747046</v>
      </c>
      <c r="DM54" s="4">
        <f t="shared" si="186"/>
        <v>2.4784440610965559</v>
      </c>
      <c r="DN54" s="3">
        <f t="shared" si="34"/>
        <v>0.73145168019683293</v>
      </c>
      <c r="DO54" s="3">
        <f t="shared" si="4"/>
        <v>0.46536271959939352</v>
      </c>
      <c r="DP54">
        <v>178038.272937</v>
      </c>
      <c r="DQ54">
        <v>69</v>
      </c>
      <c r="DR54">
        <f t="shared" si="85"/>
        <v>258026.48251739133</v>
      </c>
      <c r="DS54">
        <f t="shared" si="35"/>
        <v>639676.63490299718</v>
      </c>
      <c r="DT54" s="20">
        <v>3551.21</v>
      </c>
      <c r="DU54" s="3">
        <f t="shared" si="129"/>
        <v>583005.37443137332</v>
      </c>
      <c r="DV54" s="3">
        <f t="shared" si="130"/>
        <v>172305.74823787724</v>
      </c>
      <c r="DW54" s="3">
        <f t="shared" si="104"/>
        <v>755311.12266925059</v>
      </c>
      <c r="DX54">
        <f t="shared" si="166"/>
        <v>0.6204944293532545</v>
      </c>
      <c r="DY54" s="4">
        <v>157429</v>
      </c>
      <c r="DZ54" s="4">
        <v>31566</v>
      </c>
      <c r="EA54" s="4">
        <v>65744</v>
      </c>
      <c r="EB54" s="4">
        <v>59301</v>
      </c>
      <c r="EC54" s="4">
        <v>161096.83205175991</v>
      </c>
      <c r="ED54" s="4">
        <v>32301.434936040088</v>
      </c>
      <c r="EE54" s="4">
        <v>67275.725097732357</v>
      </c>
      <c r="EF54" s="4">
        <v>60682.613987901961</v>
      </c>
      <c r="EG54" s="4">
        <v>5246.1</v>
      </c>
      <c r="EH54" s="12">
        <f t="shared" si="36"/>
        <v>30.707922466548464</v>
      </c>
      <c r="EI54" s="9">
        <v>195670.73785</v>
      </c>
      <c r="EJ54" s="9">
        <v>360206.75411629525</v>
      </c>
      <c r="EK54" s="9">
        <v>389802.98594400001</v>
      </c>
      <c r="EL54" s="4">
        <f t="shared" si="187"/>
        <v>2.6055769920491105</v>
      </c>
      <c r="EM54" s="3">
        <f t="shared" si="37"/>
        <v>0.78087143341378784</v>
      </c>
      <c r="EN54" s="3">
        <f t="shared" si="5"/>
        <v>0.39714728544296157</v>
      </c>
      <c r="EO54">
        <v>209504.45912499999</v>
      </c>
      <c r="EP54">
        <v>107</v>
      </c>
      <c r="EQ54">
        <f t="shared" si="86"/>
        <v>195798.55992990654</v>
      </c>
      <c r="ER54">
        <f t="shared" si="38"/>
        <v>509835.17255923303</v>
      </c>
      <c r="ES54" s="20">
        <v>3932.4</v>
      </c>
      <c r="ET54" s="3">
        <f t="shared" si="131"/>
        <v>468422.21279525536</v>
      </c>
      <c r="EU54" s="3">
        <f t="shared" si="132"/>
        <v>144232.89612741236</v>
      </c>
      <c r="EV54" s="3">
        <f t="shared" si="105"/>
        <v>612655.10892266768</v>
      </c>
      <c r="EW54">
        <f t="shared" si="167"/>
        <v>0.64316809976133937</v>
      </c>
      <c r="EX54" s="4">
        <v>1718045</v>
      </c>
      <c r="EY54" s="4">
        <v>332318</v>
      </c>
      <c r="EZ54" s="4">
        <v>452871</v>
      </c>
      <c r="FA54" s="4">
        <v>463750</v>
      </c>
      <c r="FB54" s="4">
        <v>1860697.629638256</v>
      </c>
      <c r="FC54" s="4">
        <v>359911.01215982472</v>
      </c>
      <c r="FD54" s="4">
        <v>490473.76304573321</v>
      </c>
      <c r="FE54" s="4">
        <v>502256.06764941622</v>
      </c>
      <c r="FF54" s="4">
        <v>62958.326999999997</v>
      </c>
      <c r="FG54" s="12">
        <f t="shared" si="39"/>
        <v>29.554432563594901</v>
      </c>
      <c r="FH54" s="9">
        <v>2147494.7567500002</v>
      </c>
      <c r="FI54" s="9">
        <v>4823363.1196662355</v>
      </c>
      <c r="FJ54" s="9">
        <v>4667447.659</v>
      </c>
      <c r="FK54" s="4">
        <f t="shared" si="188"/>
        <v>2.5213601913274366</v>
      </c>
      <c r="FL54" s="3">
        <f t="shared" si="40"/>
        <v>0.85187785332794019</v>
      </c>
      <c r="FM54" s="3">
        <f t="shared" si="6"/>
        <v>0.26676280306976824</v>
      </c>
      <c r="FN54">
        <v>1758720.6558920001</v>
      </c>
      <c r="FO54">
        <v>82</v>
      </c>
      <c r="FP54">
        <f t="shared" si="87"/>
        <v>2144781.2876731711</v>
      </c>
      <c r="FQ54">
        <f t="shared" si="41"/>
        <v>5414607.790753847</v>
      </c>
      <c r="FR54" s="20">
        <v>1558.06</v>
      </c>
      <c r="FS54" s="3">
        <f t="shared" si="133"/>
        <v>4973313.812910893</v>
      </c>
      <c r="FT54" s="3">
        <f t="shared" si="134"/>
        <v>941995.14552342996</v>
      </c>
      <c r="FU54" s="3">
        <f t="shared" si="106"/>
        <v>5915308.9584343228</v>
      </c>
      <c r="FV54">
        <f t="shared" si="168"/>
        <v>0.78162246389767642</v>
      </c>
      <c r="FW54" s="4">
        <v>2224400</v>
      </c>
      <c r="FX54" s="4">
        <v>384450</v>
      </c>
      <c r="FY54" s="4">
        <v>919070</v>
      </c>
      <c r="FZ54" s="4">
        <v>803080</v>
      </c>
      <c r="GA54" s="4">
        <v>2565997.3532967009</v>
      </c>
      <c r="GB54" s="4">
        <v>443489.33756290068</v>
      </c>
      <c r="GC54" s="4">
        <v>1060210.0285445061</v>
      </c>
      <c r="GD54" s="4">
        <v>926407.64003125078</v>
      </c>
      <c r="GE54" s="4">
        <v>82464</v>
      </c>
      <c r="GF54" s="12">
        <f t="shared" si="42"/>
        <v>31.116576364191658</v>
      </c>
      <c r="GG54" s="9">
        <v>2794477.6159999999</v>
      </c>
      <c r="GH54" s="9">
        <v>4770826.8338140808</v>
      </c>
      <c r="GI54" s="9">
        <v>4257915.9836999997</v>
      </c>
      <c r="GJ54" s="4">
        <f t="shared" si="189"/>
        <v>2.7261779803493664</v>
      </c>
      <c r="GK54" s="3">
        <f t="shared" si="43"/>
        <v>0.5551944166061068</v>
      </c>
      <c r="GL54" s="3">
        <f t="shared" si="7"/>
        <v>0.38710438770005395</v>
      </c>
      <c r="GM54">
        <v>1221250.0988419999</v>
      </c>
      <c r="GN54">
        <v>44</v>
      </c>
      <c r="GO54">
        <f t="shared" si="88"/>
        <v>2775568.4064590908</v>
      </c>
      <c r="GP54">
        <f t="shared" si="44"/>
        <v>7618243.3433183925</v>
      </c>
      <c r="GQ54" s="20">
        <v>1429.84</v>
      </c>
      <c r="GR54" s="3">
        <f t="shared" si="135"/>
        <v>7122725.9579984602</v>
      </c>
      <c r="GS54" s="3">
        <f t="shared" si="136"/>
        <v>840043.06347204209</v>
      </c>
      <c r="GT54" s="3">
        <f t="shared" si="107"/>
        <v>7962769.021470502</v>
      </c>
      <c r="GU54">
        <f t="shared" si="169"/>
        <v>0.53262646503342381</v>
      </c>
      <c r="GV54" s="4">
        <v>193049.852109903</v>
      </c>
      <c r="GW54" s="4">
        <v>40019.523807525897</v>
      </c>
      <c r="GX54" s="4">
        <v>44806.601110386211</v>
      </c>
      <c r="GY54" s="4">
        <v>62740.573703577997</v>
      </c>
      <c r="GZ54" s="4">
        <v>270364.06960788311</v>
      </c>
      <c r="HA54" s="4">
        <v>56046.877022275803</v>
      </c>
      <c r="HB54" s="4">
        <v>62751.12303429567</v>
      </c>
      <c r="HC54" s="4">
        <v>87867.442790765708</v>
      </c>
      <c r="HD54" s="4">
        <v>11103.929</v>
      </c>
      <c r="HE54" s="12">
        <f t="shared" si="45"/>
        <v>24.348504894788423</v>
      </c>
      <c r="HF54" s="9">
        <v>246217.24697499999</v>
      </c>
      <c r="HG54" s="9">
        <v>151795.8108006698</v>
      </c>
      <c r="HH54" s="9">
        <v>329467.79570000002</v>
      </c>
      <c r="HI54" s="4">
        <f t="shared" si="190"/>
        <v>2.3947660995982578</v>
      </c>
      <c r="HJ54" s="3">
        <f t="shared" si="46"/>
        <v>0.58411344813178279</v>
      </c>
      <c r="HK54" s="3">
        <f t="shared" si="8"/>
        <v>0.2785476747030548</v>
      </c>
      <c r="HL54">
        <v>145012.55160999999</v>
      </c>
      <c r="HM54">
        <v>60</v>
      </c>
      <c r="HN54">
        <f t="shared" si="89"/>
        <v>241687.58601666667</v>
      </c>
      <c r="HO54">
        <f t="shared" si="47"/>
        <v>589632.71619214164</v>
      </c>
      <c r="HP54" s="20">
        <v>609.23199999999997</v>
      </c>
      <c r="HQ54" s="3">
        <f t="shared" si="137"/>
        <v>577971.14846274164</v>
      </c>
      <c r="HR54" s="3">
        <f t="shared" si="138"/>
        <v>27815.548467618919</v>
      </c>
      <c r="HS54" s="3">
        <f t="shared" si="108"/>
        <v>605786.69693036051</v>
      </c>
      <c r="HT54">
        <f t="shared" si="170"/>
        <v>0.56207319320737015</v>
      </c>
      <c r="HU54" s="4">
        <v>1436379.4642630001</v>
      </c>
      <c r="HV54" s="4">
        <v>300765.52202799998</v>
      </c>
      <c r="HW54" s="4">
        <v>371638.5</v>
      </c>
      <c r="HX54" s="4">
        <v>372505.4</v>
      </c>
      <c r="HY54" s="4">
        <v>1657399.588073313</v>
      </c>
      <c r="HZ54" s="4">
        <v>347045.23750040832</v>
      </c>
      <c r="IA54" s="4">
        <v>428823.65846703801</v>
      </c>
      <c r="IB54" s="4">
        <v>429823.95103501761</v>
      </c>
      <c r="IC54" s="4">
        <v>58607</v>
      </c>
      <c r="ID54" s="12">
        <f t="shared" si="48"/>
        <v>28.279891277037095</v>
      </c>
      <c r="IE54" s="9">
        <v>1780780.9853699999</v>
      </c>
      <c r="IF54" s="9">
        <v>1881543.8237483061</v>
      </c>
      <c r="IG54" s="9">
        <v>2147210.5232000002</v>
      </c>
      <c r="IH54" s="4">
        <f t="shared" si="171"/>
        <v>2.8209920274957572</v>
      </c>
      <c r="II54" s="3">
        <f t="shared" si="49"/>
        <v>0.42337506365818939</v>
      </c>
      <c r="IJ54" s="3">
        <f t="shared" si="9"/>
        <v>0.25903457913254729</v>
      </c>
      <c r="IK54">
        <v>798167.02178700001</v>
      </c>
      <c r="IL54">
        <v>45</v>
      </c>
      <c r="IM54">
        <f t="shared" si="90"/>
        <v>1773704.4928599999</v>
      </c>
      <c r="IN54">
        <f t="shared" si="50"/>
        <v>5023568.9624448083</v>
      </c>
      <c r="IO54" s="20">
        <v>496.63</v>
      </c>
      <c r="IP54" s="3">
        <f t="shared" si="139"/>
        <v>4762580.5910090627</v>
      </c>
      <c r="IQ54" s="3">
        <f t="shared" si="140"/>
        <v>303453.64912273176</v>
      </c>
      <c r="IR54" s="3">
        <f t="shared" si="109"/>
        <v>5066034.2401317945</v>
      </c>
      <c r="IS54">
        <f t="shared" si="172"/>
        <v>0.41962977967907067</v>
      </c>
      <c r="IT54" s="4">
        <v>513407</v>
      </c>
      <c r="IU54" s="4">
        <v>503903000</v>
      </c>
      <c r="IV54" s="4">
        <v>112573800</v>
      </c>
      <c r="IW54" s="4">
        <v>72122000</v>
      </c>
      <c r="IX54" s="4">
        <v>65028100</v>
      </c>
      <c r="IY54" s="4">
        <v>3889582.374715352</v>
      </c>
      <c r="IZ54" s="4">
        <v>868947.13533106796</v>
      </c>
      <c r="JA54" s="4">
        <v>556703.29414435045</v>
      </c>
      <c r="JB54" s="4">
        <v>501946.11189301789</v>
      </c>
      <c r="JC54" s="4">
        <v>127767</v>
      </c>
      <c r="JD54" s="12">
        <f t="shared" si="51"/>
        <v>30.44277767119328</v>
      </c>
      <c r="JE54" s="9">
        <v>4560670.95364</v>
      </c>
      <c r="JF54" s="9">
        <v>4282163.3171660528</v>
      </c>
      <c r="JG54" s="9">
        <v>2759109.0107654487</v>
      </c>
      <c r="JH54" s="4">
        <f t="shared" si="191"/>
        <v>3.4406404960293817</v>
      </c>
      <c r="JI54" s="3">
        <f t="shared" si="52"/>
        <v>0.20451355776309557</v>
      </c>
      <c r="JJ54" s="3">
        <f t="shared" si="10"/>
        <v>0.13608779864378659</v>
      </c>
      <c r="JK54">
        <v>4736512.8187750001</v>
      </c>
      <c r="JL54">
        <v>104</v>
      </c>
      <c r="JM54">
        <f t="shared" si="91"/>
        <v>4554339.2488221154</v>
      </c>
      <c r="JN54">
        <f t="shared" si="53"/>
        <v>15691629.172158724</v>
      </c>
      <c r="JO54" s="20">
        <v>3052.98</v>
      </c>
      <c r="JP54" s="3">
        <f t="shared" si="141"/>
        <v>9209323.9214724414</v>
      </c>
      <c r="JQ54" s="3">
        <f t="shared" si="142"/>
        <v>2915354.3350053327</v>
      </c>
      <c r="JR54" s="3">
        <f t="shared" si="110"/>
        <v>12124678.256477773</v>
      </c>
      <c r="JS54">
        <f t="shared" si="173"/>
        <v>0.25796491451934123</v>
      </c>
      <c r="JT54" s="4">
        <v>513407</v>
      </c>
      <c r="JU54" s="4">
        <v>97016</v>
      </c>
      <c r="JV54" s="4">
        <v>357453</v>
      </c>
      <c r="JW54" s="4">
        <v>313688</v>
      </c>
      <c r="JX54" s="4">
        <v>572900.6027022982</v>
      </c>
      <c r="JY54" s="4">
        <v>108258.21399351041</v>
      </c>
      <c r="JZ54" s="4">
        <v>398874.65332133108</v>
      </c>
      <c r="KA54" s="4">
        <v>350038.16516034747</v>
      </c>
      <c r="KB54" s="4">
        <v>16316.647583</v>
      </c>
      <c r="KC54" s="12">
        <f t="shared" si="54"/>
        <v>35.111416103586883</v>
      </c>
      <c r="KD54" s="9">
        <v>639579.33728500002</v>
      </c>
      <c r="KE54" s="9">
        <v>2456069.5285619339</v>
      </c>
      <c r="KF54" s="9">
        <v>2483424.2204</v>
      </c>
      <c r="KG54" s="4">
        <f t="shared" si="192"/>
        <v>2.6038101580779158</v>
      </c>
      <c r="KH54" s="3">
        <f t="shared" si="55"/>
        <v>1.5077925757034629</v>
      </c>
      <c r="KI54" s="3">
        <f t="shared" si="11"/>
        <v>0.6536149682415705</v>
      </c>
      <c r="KJ54">
        <v>592905.544414</v>
      </c>
      <c r="KK54">
        <v>93</v>
      </c>
      <c r="KL54">
        <f t="shared" si="92"/>
        <v>637532.84345591394</v>
      </c>
      <c r="KM54">
        <f t="shared" si="56"/>
        <v>1665343.1753194246</v>
      </c>
      <c r="KN54" s="20">
        <v>1939.37</v>
      </c>
      <c r="KO54" s="3">
        <f t="shared" si="143"/>
        <v>1433888.3832105889</v>
      </c>
      <c r="KP54" s="3">
        <f t="shared" si="144"/>
        <v>456727.71697842178</v>
      </c>
      <c r="KQ54" s="3">
        <f t="shared" si="111"/>
        <v>1890616.1001890106</v>
      </c>
      <c r="KR54">
        <f t="shared" si="174"/>
        <v>1.3254967142086544</v>
      </c>
      <c r="KS54" s="4">
        <v>1958907</v>
      </c>
      <c r="KT54" s="4">
        <v>376108</v>
      </c>
      <c r="KU54" s="4">
        <v>863705</v>
      </c>
      <c r="KV54" s="4">
        <v>545476</v>
      </c>
      <c r="KW54" s="4">
        <v>220190.1508699923</v>
      </c>
      <c r="KX54" s="4">
        <v>42276.267971583678</v>
      </c>
      <c r="KY54" s="4">
        <v>97084.411999735938</v>
      </c>
      <c r="KZ54" s="4">
        <v>61314.009667615617</v>
      </c>
      <c r="LA54" s="4">
        <v>4622</v>
      </c>
      <c r="LB54" s="12">
        <f t="shared" si="57"/>
        <v>47.639582620076226</v>
      </c>
      <c r="LC54" s="9">
        <v>302174.914812</v>
      </c>
      <c r="LD54" s="9">
        <v>571136.12847287406</v>
      </c>
      <c r="LE54" s="9">
        <v>402680.79763663223</v>
      </c>
      <c r="LF54" s="4">
        <f t="shared" si="193"/>
        <v>2.4922706711360521</v>
      </c>
      <c r="LG54" s="3">
        <f t="shared" si="58"/>
        <v>0.52835414252617885</v>
      </c>
      <c r="LH54" s="3">
        <f t="shared" si="12"/>
        <v>0.35968552871575832</v>
      </c>
      <c r="LI54">
        <v>190952.40205</v>
      </c>
      <c r="LJ54">
        <v>63</v>
      </c>
      <c r="LK54">
        <f t="shared" si="93"/>
        <v>303099.05087301589</v>
      </c>
      <c r="LL54">
        <f t="shared" si="59"/>
        <v>753101.6777389826</v>
      </c>
      <c r="LM54" s="20">
        <v>2392.16</v>
      </c>
      <c r="LN54" s="3">
        <f t="shared" si="145"/>
        <v>726858.1263452908</v>
      </c>
      <c r="LO54" s="3">
        <f t="shared" si="146"/>
        <v>54466.823680269023</v>
      </c>
      <c r="LP54" s="3">
        <f t="shared" si="112"/>
        <v>781324.95002555987</v>
      </c>
      <c r="LQ54">
        <f t="shared" si="175"/>
        <v>0.51265379253078125</v>
      </c>
      <c r="LR54" s="4">
        <v>909298</v>
      </c>
      <c r="LS54" s="4">
        <v>267444</v>
      </c>
      <c r="LT54" s="4">
        <v>233387</v>
      </c>
      <c r="LU54" s="4">
        <v>281289</v>
      </c>
      <c r="LV54" s="4">
        <v>1188763.81629992</v>
      </c>
      <c r="LW54" s="4">
        <v>349640.87690340861</v>
      </c>
      <c r="LX54" s="4">
        <v>305116.71728607052</v>
      </c>
      <c r="LY54" s="4">
        <v>367741.03222836531</v>
      </c>
      <c r="LZ54" s="4">
        <v>43398.2</v>
      </c>
      <c r="MA54" s="12">
        <f t="shared" si="60"/>
        <v>27.392007417356481</v>
      </c>
      <c r="MB54" s="9">
        <v>1132132.17796</v>
      </c>
      <c r="MC54" s="9">
        <v>1305103.26379516</v>
      </c>
      <c r="MD54" s="9">
        <v>1825818.6227799999</v>
      </c>
      <c r="ME54" s="4">
        <f t="shared" si="194"/>
        <v>2.886029535929667</v>
      </c>
      <c r="MF54" s="3">
        <f t="shared" si="61"/>
        <v>0.569952510369367</v>
      </c>
      <c r="MG54" s="3">
        <f t="shared" si="13"/>
        <v>0.28300733093001412</v>
      </c>
      <c r="MH54">
        <v>960023.63222499995</v>
      </c>
      <c r="MI54">
        <v>85</v>
      </c>
      <c r="MJ54">
        <f t="shared" si="94"/>
        <v>1129439.5673235294</v>
      </c>
      <c r="MK54">
        <f t="shared" si="62"/>
        <v>3267366.904168942</v>
      </c>
      <c r="ML54" s="20">
        <v>494.35</v>
      </c>
      <c r="MM54" s="3">
        <f t="shared" si="147"/>
        <v>2981916.2584253461</v>
      </c>
      <c r="MN54" s="3">
        <f t="shared" si="148"/>
        <v>301138.6365877366</v>
      </c>
      <c r="MO54" s="3">
        <f t="shared" si="113"/>
        <v>3283054.8950130828</v>
      </c>
      <c r="MP54">
        <f t="shared" si="176"/>
        <v>0.56671561293237571</v>
      </c>
      <c r="MQ54" s="4">
        <v>2769375</v>
      </c>
      <c r="MR54" s="4">
        <v>495703</v>
      </c>
      <c r="MS54" s="4">
        <v>1341244</v>
      </c>
      <c r="MT54" s="4">
        <v>1124567</v>
      </c>
      <c r="MU54" s="4">
        <v>295293.93766213628</v>
      </c>
      <c r="MV54" s="4">
        <v>52856.002087450783</v>
      </c>
      <c r="MW54" s="4">
        <v>143014.6593096689</v>
      </c>
      <c r="MX54" s="4">
        <v>119910.7443357782</v>
      </c>
      <c r="MY54" s="4">
        <v>9030</v>
      </c>
      <c r="MZ54" s="12">
        <f t="shared" si="63"/>
        <v>32.701432742207786</v>
      </c>
      <c r="NA54" s="9">
        <v>367162.433639</v>
      </c>
      <c r="NB54" s="9">
        <v>700484.9625051968</v>
      </c>
      <c r="NC54" s="9">
        <v>775683.68013671087</v>
      </c>
      <c r="ND54" s="4">
        <f t="shared" si="195"/>
        <v>2.2618916072664899</v>
      </c>
      <c r="NE54" s="3">
        <f t="shared" si="64"/>
        <v>0.97722894562773321</v>
      </c>
      <c r="NF54" s="3">
        <f t="shared" si="14"/>
        <v>0.44519268788083954</v>
      </c>
      <c r="NG54">
        <v>403947.974453</v>
      </c>
      <c r="NH54">
        <v>109</v>
      </c>
      <c r="NI54">
        <f t="shared" si="95"/>
        <v>370594.47197522933</v>
      </c>
      <c r="NJ54">
        <f t="shared" si="65"/>
        <v>830481.62715159357</v>
      </c>
      <c r="NK54" s="20">
        <v>4867.91</v>
      </c>
      <c r="NL54" s="3">
        <f t="shared" si="149"/>
        <v>682788.92440617573</v>
      </c>
      <c r="NM54" s="3">
        <f t="shared" si="150"/>
        <v>536296.52197393391</v>
      </c>
      <c r="NN54" s="3">
        <f t="shared" si="114"/>
        <v>1219085.4463801095</v>
      </c>
      <c r="NO54">
        <f t="shared" si="177"/>
        <v>0.64524249016195268</v>
      </c>
      <c r="NP54" s="4">
        <v>479087.94522448012</v>
      </c>
      <c r="NQ54" s="4">
        <v>102718.633505791</v>
      </c>
      <c r="NR54" s="4">
        <v>227956.88773713511</v>
      </c>
      <c r="NS54" s="4">
        <v>196126.242551726</v>
      </c>
      <c r="NT54" s="4">
        <v>274902.4684214025</v>
      </c>
      <c r="NU54" s="4">
        <v>58940.339002653047</v>
      </c>
      <c r="NV54" s="4">
        <v>130802.5212432269</v>
      </c>
      <c r="NW54" s="4">
        <v>112537.97708147651</v>
      </c>
      <c r="NX54" s="4">
        <v>7501.2550000000001</v>
      </c>
      <c r="NY54" s="12">
        <f t="shared" si="66"/>
        <v>36.647530102816461</v>
      </c>
      <c r="NZ54" s="9">
        <v>372565.084409</v>
      </c>
      <c r="OA54" s="9">
        <v>2087762.8971733595</v>
      </c>
      <c r="OB54" s="9">
        <v>1677151.4301568759</v>
      </c>
      <c r="OC54" s="4">
        <f t="shared" si="196"/>
        <v>3.1123561798345243</v>
      </c>
      <c r="OD54" s="3">
        <f t="shared" si="67"/>
        <v>1.1988899980079715</v>
      </c>
      <c r="OE54" s="3">
        <f t="shared" si="15"/>
        <v>0.44259424028103428</v>
      </c>
      <c r="OF54">
        <v>938623.53884099994</v>
      </c>
      <c r="OG54">
        <v>252</v>
      </c>
      <c r="OH54">
        <f t="shared" si="96"/>
        <v>372469.65827023808</v>
      </c>
      <c r="OI54">
        <f t="shared" si="68"/>
        <v>1159555.2428509223</v>
      </c>
      <c r="OJ54" s="20">
        <v>3241.09</v>
      </c>
      <c r="OK54" s="3">
        <f t="shared" si="151"/>
        <v>914395.56019535719</v>
      </c>
      <c r="OL54" s="3">
        <f t="shared" si="152"/>
        <v>924564.39334094408</v>
      </c>
      <c r="OM54" s="3">
        <f t="shared" si="115"/>
        <v>1838959.9535363014</v>
      </c>
      <c r="ON54">
        <f t="shared" si="178"/>
        <v>0.83680702309177779</v>
      </c>
      <c r="OO54" s="4">
        <v>1262710</v>
      </c>
      <c r="OP54" s="4">
        <v>209689</v>
      </c>
      <c r="OQ54" s="4">
        <v>340424</v>
      </c>
      <c r="OR54" s="4">
        <v>375862</v>
      </c>
      <c r="OS54" s="4">
        <v>1984852.82729145</v>
      </c>
      <c r="OT54" s="4">
        <v>329609.9694323453</v>
      </c>
      <c r="OU54" s="4">
        <v>535112.21014949144</v>
      </c>
      <c r="OV54" s="4">
        <v>590817.17367520556</v>
      </c>
      <c r="OW54" s="4">
        <v>60235</v>
      </c>
      <c r="OX54" s="12">
        <f t="shared" si="69"/>
        <v>32.95181916313522</v>
      </c>
      <c r="OY54" s="9">
        <v>2280061.1457500001</v>
      </c>
      <c r="OZ54" s="9">
        <v>8271873.2931798603</v>
      </c>
      <c r="PA54" s="9">
        <v>8710942.2947000004</v>
      </c>
      <c r="PB54" s="4">
        <f t="shared" si="197"/>
        <v>2.0306792698522567</v>
      </c>
      <c r="PC54" s="3">
        <f t="shared" si="70"/>
        <v>2.0261035289444544</v>
      </c>
      <c r="PD54" s="3">
        <f t="shared" si="16"/>
        <v>0.28363044562884587</v>
      </c>
      <c r="PE54">
        <v>3058182.4144700002</v>
      </c>
      <c r="PF54">
        <v>134</v>
      </c>
      <c r="PG54">
        <f t="shared" si="97"/>
        <v>2282225.6824402986</v>
      </c>
      <c r="PH54">
        <f t="shared" si="71"/>
        <v>4630072.9026701096</v>
      </c>
      <c r="PI54" s="20">
        <v>1205.6400000000001</v>
      </c>
      <c r="PJ54" s="3">
        <f t="shared" si="153"/>
        <v>3009123.4884330197</v>
      </c>
      <c r="PK54" s="3">
        <f t="shared" si="154"/>
        <v>2259036.6748990929</v>
      </c>
      <c r="PL54" s="3">
        <f t="shared" si="116"/>
        <v>5268160.1633321121</v>
      </c>
      <c r="PM54">
        <f t="shared" si="179"/>
        <v>1.7583863110908393</v>
      </c>
      <c r="PN54" s="4">
        <v>12622950</v>
      </c>
      <c r="PO54" s="4">
        <v>2514325</v>
      </c>
      <c r="PP54" s="4">
        <v>1305100</v>
      </c>
      <c r="PQ54" s="4">
        <v>2027800</v>
      </c>
      <c r="PR54" s="4">
        <v>12622950</v>
      </c>
      <c r="PS54" s="4">
        <v>2514325</v>
      </c>
      <c r="PT54" s="4">
        <v>1305100</v>
      </c>
      <c r="PU54" s="4">
        <v>2027800</v>
      </c>
      <c r="PV54" s="4">
        <v>295993</v>
      </c>
      <c r="PW54" s="12">
        <f t="shared" si="72"/>
        <v>42.646109874219995</v>
      </c>
      <c r="PX54" s="9">
        <v>12421875</v>
      </c>
      <c r="PY54" s="9">
        <v>11827592.76532178</v>
      </c>
      <c r="PZ54" s="9">
        <v>13886698</v>
      </c>
      <c r="QA54" s="4">
        <f t="shared" si="198"/>
        <v>2.2147865626708692</v>
      </c>
      <c r="QB54" s="3">
        <f t="shared" si="73"/>
        <v>0.50513883010019112</v>
      </c>
      <c r="QC54" s="3">
        <f t="shared" si="17"/>
        <v>0.13201747610503092</v>
      </c>
      <c r="QD54">
        <v>16970864.54806</v>
      </c>
      <c r="QE54">
        <v>135</v>
      </c>
      <c r="QF54">
        <f t="shared" si="98"/>
        <v>12571010.77634074</v>
      </c>
      <c r="QG54">
        <f t="shared" si="74"/>
        <v>27511801.833177201</v>
      </c>
      <c r="QH54" s="20">
        <v>2411.0100000000002</v>
      </c>
      <c r="QI54" s="3">
        <f t="shared" si="155"/>
        <v>21857026.137472093</v>
      </c>
      <c r="QJ54" s="3">
        <f t="shared" si="156"/>
        <v>13534370.868708776</v>
      </c>
      <c r="QK54" s="3">
        <f t="shared" si="117"/>
        <v>35391397.006180868</v>
      </c>
      <c r="QL54">
        <f t="shared" si="180"/>
        <v>0.38572641421713083</v>
      </c>
      <c r="QM54" s="4">
        <v>159493</v>
      </c>
      <c r="QN54" s="4">
        <v>37807</v>
      </c>
      <c r="QO54" s="4">
        <v>43842</v>
      </c>
      <c r="QP54" s="4">
        <v>46797</v>
      </c>
      <c r="QQ54" s="4">
        <v>103904.20115853161</v>
      </c>
      <c r="QR54" s="4">
        <v>24629.959516722382</v>
      </c>
      <c r="QS54" s="4">
        <v>28561.554345283748</v>
      </c>
      <c r="QT54" s="4">
        <v>30486.635160262849</v>
      </c>
      <c r="QU54">
        <v>4161</v>
      </c>
      <c r="QV54" s="12">
        <f t="shared" si="75"/>
        <v>24.970968795609615</v>
      </c>
      <c r="QW54" s="31">
        <v>109523.494683</v>
      </c>
      <c r="QX54" s="9">
        <v>60959.745653103702</v>
      </c>
      <c r="QY54" s="9">
        <v>148149.30703289228</v>
      </c>
      <c r="QZ54" s="4">
        <f t="shared" si="199"/>
        <v>2.4657158387624762</v>
      </c>
      <c r="RA54" s="3">
        <f t="shared" si="76"/>
        <v>0.57176033016254002</v>
      </c>
      <c r="RB54" s="3">
        <f t="shared" si="18"/>
        <v>0.28414726665120099</v>
      </c>
      <c r="RC54">
        <v>43409.099577714209</v>
      </c>
      <c r="RD54">
        <v>38.387984724664094</v>
      </c>
      <c r="RE54">
        <f t="shared" si="99"/>
        <v>113079.9126056338</v>
      </c>
      <c r="RF54">
        <f t="shared" si="77"/>
        <v>270053.81555649097</v>
      </c>
      <c r="RG54" s="18">
        <v>134.459</v>
      </c>
      <c r="RH54" s="3">
        <f t="shared" si="157"/>
        <v>246263.89299594797</v>
      </c>
      <c r="RI54" s="3">
        <f t="shared" si="158"/>
        <v>21488.955614209273</v>
      </c>
      <c r="RJ54" s="3">
        <f t="shared" si="118"/>
        <v>267752.84861015726</v>
      </c>
      <c r="RK54">
        <f t="shared" si="181"/>
        <v>0.57904642713778154</v>
      </c>
      <c r="RL54" s="4">
        <v>865241100</v>
      </c>
      <c r="RM54" s="4">
        <v>249689600</v>
      </c>
      <c r="RN54" s="4">
        <v>339756800</v>
      </c>
      <c r="RO54" s="4">
        <v>316377600</v>
      </c>
      <c r="RP54" s="4">
        <v>1096741.0538451569</v>
      </c>
      <c r="RQ54" s="4">
        <v>316495.4080870357</v>
      </c>
      <c r="RR54" s="4">
        <v>430660.57643708581</v>
      </c>
      <c r="RS54" s="4">
        <v>401026.14454745792</v>
      </c>
      <c r="RT54">
        <v>48138</v>
      </c>
      <c r="RU54" s="12">
        <f t="shared" si="78"/>
        <v>22.783270053703038</v>
      </c>
      <c r="RV54" s="9">
        <v>845017.43842999998</v>
      </c>
      <c r="RW54" s="9">
        <v>382370.9611566005</v>
      </c>
      <c r="RX54" s="9">
        <v>539443.6</v>
      </c>
      <c r="RY54" s="4">
        <f t="shared" si="200"/>
        <v>2.7501646057131284</v>
      </c>
      <c r="RZ54" s="3">
        <f t="shared" si="79"/>
        <v>0.21270702408709352</v>
      </c>
      <c r="SA54" s="3">
        <f t="shared" si="20"/>
        <v>0.37916275590699516</v>
      </c>
      <c r="SB54">
        <v>718180.08</v>
      </c>
      <c r="SC54">
        <v>85.005506965584502</v>
      </c>
      <c r="SD54">
        <f t="shared" si="119"/>
        <v>844863.00433542952</v>
      </c>
      <c r="SE54">
        <f t="shared" si="80"/>
        <v>2323937.0503805587</v>
      </c>
      <c r="SF54" s="18">
        <v>302.755</v>
      </c>
      <c r="SG54" s="3">
        <f t="shared" si="159"/>
        <v>2323937.0503805578</v>
      </c>
      <c r="SH54" s="3">
        <f t="shared" si="160"/>
        <v>219100.54582076852</v>
      </c>
      <c r="SI54" s="3">
        <f t="shared" si="120"/>
        <v>2543037.5962013262</v>
      </c>
      <c r="SJ54">
        <f t="shared" si="182"/>
        <v>0.19317437129868037</v>
      </c>
    </row>
    <row r="55" spans="1:504">
      <c r="A55" s="43" t="s">
        <v>78</v>
      </c>
      <c r="B55" s="44"/>
      <c r="C55" s="2" t="s">
        <v>30</v>
      </c>
      <c r="D55" s="3">
        <v>1035261</v>
      </c>
      <c r="E55" s="3">
        <v>284122</v>
      </c>
      <c r="F55" s="3">
        <v>209784</v>
      </c>
      <c r="G55" s="3">
        <v>220897</v>
      </c>
      <c r="H55" s="3">
        <v>709804.25820622186</v>
      </c>
      <c r="I55" s="3">
        <v>199543.459014361</v>
      </c>
      <c r="J55" s="3">
        <v>134199.42918534001</v>
      </c>
      <c r="K55" s="3">
        <v>152673.08986526259</v>
      </c>
      <c r="L55" s="3">
        <v>20871.276999999998</v>
      </c>
      <c r="M55" s="12">
        <f t="shared" si="21"/>
        <v>34.008664549189874</v>
      </c>
      <c r="N55" s="10">
        <v>755210.31930800003</v>
      </c>
      <c r="O55" s="9">
        <v>658865.44477387506</v>
      </c>
      <c r="P55" s="9">
        <v>1138775.656</v>
      </c>
      <c r="Q55" s="4">
        <f t="shared" si="161"/>
        <v>2.7450375816622454</v>
      </c>
      <c r="R55" s="3">
        <f t="shared" si="22"/>
        <v>0.56417097347164724</v>
      </c>
      <c r="S55" s="3">
        <f t="shared" si="19"/>
        <v>0.20800600041921796</v>
      </c>
      <c r="T55">
        <v>1095857.9648459998</v>
      </c>
      <c r="U55">
        <v>146</v>
      </c>
      <c r="V55">
        <f t="shared" si="81"/>
        <v>750587.64715479442</v>
      </c>
      <c r="W55">
        <f t="shared" si="23"/>
        <v>2073080.7085596046</v>
      </c>
      <c r="X55" s="18">
        <v>798.971</v>
      </c>
      <c r="Y55" s="3">
        <f t="shared" si="121"/>
        <v>1752645.743072239</v>
      </c>
      <c r="Z55" s="3">
        <f t="shared" si="122"/>
        <v>498217.40912778373</v>
      </c>
      <c r="AA55" s="3">
        <f t="shared" si="100"/>
        <v>2250863.1522000227</v>
      </c>
      <c r="AB55">
        <f t="shared" si="162"/>
        <v>0.50753497147849125</v>
      </c>
      <c r="AC55" s="3">
        <v>259034.48199999999</v>
      </c>
      <c r="AD55" s="3">
        <v>55215.565000000002</v>
      </c>
      <c r="AE55" s="3">
        <v>145996.37899999999</v>
      </c>
      <c r="AF55" s="3">
        <v>132886.71299999999</v>
      </c>
      <c r="AG55" s="3">
        <v>286825.44771191321</v>
      </c>
      <c r="AH55" s="3">
        <v>60947.489049852127</v>
      </c>
      <c r="AI55" s="3">
        <v>160474.5371879834</v>
      </c>
      <c r="AJ55" s="3">
        <v>145162.38579580421</v>
      </c>
      <c r="AK55" s="3">
        <v>8267.9480000000003</v>
      </c>
      <c r="AL55" s="12">
        <f t="shared" si="24"/>
        <v>34.691249595657013</v>
      </c>
      <c r="AM55" s="10">
        <v>323071.43188500003</v>
      </c>
      <c r="AN55" s="9">
        <v>847637.54023170006</v>
      </c>
      <c r="AO55" s="9">
        <v>923405.80045386881</v>
      </c>
      <c r="AP55" s="4">
        <f t="shared" si="183"/>
        <v>2.881020942320534</v>
      </c>
      <c r="AQ55" s="3">
        <f t="shared" si="25"/>
        <v>1.0356890162300643</v>
      </c>
      <c r="AR55" s="3">
        <f t="shared" si="1"/>
        <v>0.53831267915906256</v>
      </c>
      <c r="AS55">
        <v>191300.276935</v>
      </c>
      <c r="AT55">
        <v>59</v>
      </c>
      <c r="AU55">
        <f t="shared" si="82"/>
        <v>324237.75751694915</v>
      </c>
      <c r="AV55">
        <f t="shared" si="26"/>
        <v>930775.56112616695</v>
      </c>
      <c r="AW55" s="20">
        <v>3248.92</v>
      </c>
      <c r="AX55" s="3">
        <f t="shared" si="123"/>
        <v>912595.19611298677</v>
      </c>
      <c r="AY55" s="3">
        <f t="shared" si="124"/>
        <v>57917.20897310623</v>
      </c>
      <c r="AZ55" s="3">
        <f t="shared" si="101"/>
        <v>970512.405086093</v>
      </c>
      <c r="BA55">
        <f t="shared" si="163"/>
        <v>0.98969261260430763</v>
      </c>
      <c r="BB55" s="3">
        <v>318829</v>
      </c>
      <c r="BC55" s="3">
        <v>66710</v>
      </c>
      <c r="BD55" s="3">
        <v>257497</v>
      </c>
      <c r="BE55" s="3">
        <v>245346</v>
      </c>
      <c r="BF55" s="3">
        <v>346293.63553297741</v>
      </c>
      <c r="BG55" s="3">
        <v>71462.405935662056</v>
      </c>
      <c r="BH55" s="3">
        <v>279841.91712273582</v>
      </c>
      <c r="BI55" s="3">
        <v>264755.32580763288</v>
      </c>
      <c r="BJ55" s="3">
        <v>10543</v>
      </c>
      <c r="BK55" s="12">
        <f t="shared" si="27"/>
        <v>32.845834727589626</v>
      </c>
      <c r="BL55" s="10">
        <v>400304.48260400002</v>
      </c>
      <c r="BM55" s="9">
        <v>1887726.1836491576</v>
      </c>
      <c r="BN55" s="9">
        <v>1772169.6869999999</v>
      </c>
      <c r="BO55" s="4">
        <f t="shared" si="184"/>
        <v>2.5270413823593527</v>
      </c>
      <c r="BP55" s="3">
        <f t="shared" si="28"/>
        <v>1.6235284819733715</v>
      </c>
      <c r="BQ55" s="3">
        <f t="shared" si="2"/>
        <v>0.78857788971517651</v>
      </c>
      <c r="BR55">
        <v>396220.18286200002</v>
      </c>
      <c r="BS55">
        <v>99</v>
      </c>
      <c r="BT55">
        <f t="shared" si="83"/>
        <v>400222.40693131316</v>
      </c>
      <c r="BU55">
        <f t="shared" si="29"/>
        <v>1011585.9930842577</v>
      </c>
      <c r="BV55" s="20">
        <v>2260.71</v>
      </c>
      <c r="BW55" s="3">
        <f t="shared" si="125"/>
        <v>873090.87254690926</v>
      </c>
      <c r="BX55" s="3">
        <f t="shared" si="126"/>
        <v>228676.12484539539</v>
      </c>
      <c r="BY55" s="3">
        <f t="shared" si="102"/>
        <v>1101766.9973923047</v>
      </c>
      <c r="BZ55">
        <f t="shared" si="164"/>
        <v>1.5032552516087807</v>
      </c>
      <c r="CA55" s="3">
        <v>1485921</v>
      </c>
      <c r="CB55" s="3">
        <v>342709</v>
      </c>
      <c r="CC55" s="3">
        <v>527187</v>
      </c>
      <c r="CD55" s="3">
        <v>487233</v>
      </c>
      <c r="CE55" s="3">
        <v>1193231.073526026</v>
      </c>
      <c r="CF55" s="3">
        <v>273031.62099647318</v>
      </c>
      <c r="CG55" s="3">
        <v>433332.19543049892</v>
      </c>
      <c r="CH55" s="3">
        <v>404691.11539824808</v>
      </c>
      <c r="CI55" s="3">
        <v>32576.074000000001</v>
      </c>
      <c r="CJ55" s="12">
        <f t="shared" si="30"/>
        <v>36.629063205284531</v>
      </c>
      <c r="CK55" s="10">
        <v>1278971.1505700001</v>
      </c>
      <c r="CL55" s="9">
        <v>1333823.135054667</v>
      </c>
      <c r="CM55" s="9">
        <v>1323254.3267828031</v>
      </c>
      <c r="CN55" s="4">
        <f t="shared" si="185"/>
        <v>2.3257961237937304</v>
      </c>
      <c r="CO55" s="3">
        <f t="shared" si="31"/>
        <v>0.44504253556772488</v>
      </c>
      <c r="CP55" s="3">
        <f t="shared" si="3"/>
        <v>0.34134385340808832</v>
      </c>
      <c r="CQ55">
        <v>1700708.0862769999</v>
      </c>
      <c r="CR55">
        <v>133</v>
      </c>
      <c r="CS55">
        <f t="shared" si="84"/>
        <v>1278727.8844187967</v>
      </c>
      <c r="CT55">
        <f t="shared" si="32"/>
        <v>2974626.1444397136</v>
      </c>
      <c r="CU55" s="20">
        <v>1512.94</v>
      </c>
      <c r="CV55" s="3">
        <f t="shared" si="127"/>
        <v>2405673.0632256973</v>
      </c>
      <c r="CW55" s="3">
        <f t="shared" si="128"/>
        <v>1100320.0139676982</v>
      </c>
      <c r="CX55" s="3">
        <f t="shared" si="103"/>
        <v>3505993.0771933952</v>
      </c>
      <c r="CY55">
        <f t="shared" si="165"/>
        <v>0.37779478200280908</v>
      </c>
      <c r="CZ55" s="3">
        <v>1631659</v>
      </c>
      <c r="DA55" s="3">
        <v>353361</v>
      </c>
      <c r="DB55" s="3">
        <v>849601</v>
      </c>
      <c r="DC55" s="3">
        <v>797745</v>
      </c>
      <c r="DD55" s="3">
        <v>185995.0653353837</v>
      </c>
      <c r="DE55" s="3">
        <v>40135.952227854337</v>
      </c>
      <c r="DF55" s="3">
        <v>96026.085281318927</v>
      </c>
      <c r="DG55" s="3">
        <v>89940.928396583957</v>
      </c>
      <c r="DH55" s="3">
        <v>5437</v>
      </c>
      <c r="DI55" s="12">
        <f t="shared" si="33"/>
        <v>34.209134694755143</v>
      </c>
      <c r="DJ55" s="9">
        <v>274113.70607999997</v>
      </c>
      <c r="DK55" s="9">
        <v>571237.08326655894</v>
      </c>
      <c r="DL55" s="9">
        <v>577478.71551206405</v>
      </c>
      <c r="DM55" s="4">
        <f t="shared" si="186"/>
        <v>2.4619532947587692</v>
      </c>
      <c r="DN55" s="3">
        <f t="shared" si="34"/>
        <v>0.85902825946928374</v>
      </c>
      <c r="DO55" s="3">
        <f t="shared" si="4"/>
        <v>0.50480707059502017</v>
      </c>
      <c r="DP55">
        <v>231014.61126599999</v>
      </c>
      <c r="DQ55">
        <v>84</v>
      </c>
      <c r="DR55">
        <f t="shared" si="85"/>
        <v>275017.39436428569</v>
      </c>
      <c r="DS55">
        <f t="shared" si="35"/>
        <v>674855.14182219282</v>
      </c>
      <c r="DT55" s="20">
        <v>4859.3999999999996</v>
      </c>
      <c r="DU55" s="3">
        <f t="shared" si="129"/>
        <v>615067.29052976635</v>
      </c>
      <c r="DV55" s="3">
        <f t="shared" si="130"/>
        <v>235779.50979726366</v>
      </c>
      <c r="DW55" s="3">
        <f t="shared" si="104"/>
        <v>850846.80032703001</v>
      </c>
      <c r="DX55">
        <f t="shared" si="166"/>
        <v>0.68003123956005895</v>
      </c>
      <c r="DY55" s="3">
        <v>165765</v>
      </c>
      <c r="DZ55" s="3">
        <v>33144</v>
      </c>
      <c r="EA55" s="3">
        <v>75413</v>
      </c>
      <c r="EB55" s="3">
        <v>67588</v>
      </c>
      <c r="EC55" s="3">
        <v>168203.22681155699</v>
      </c>
      <c r="ED55" s="3">
        <v>32920.076104049032</v>
      </c>
      <c r="EE55" s="3">
        <v>75452.831001502447</v>
      </c>
      <c r="EF55" s="3">
        <v>65458.417196536771</v>
      </c>
      <c r="EG55" s="3">
        <v>5266.3</v>
      </c>
      <c r="EH55" s="12">
        <f t="shared" si="36"/>
        <v>31.93954518571995</v>
      </c>
      <c r="EI55" s="10">
        <v>209704.58664200001</v>
      </c>
      <c r="EJ55" s="9">
        <v>455144.54601904796</v>
      </c>
      <c r="EK55" s="9">
        <v>483860.08422000002</v>
      </c>
      <c r="EL55" s="4">
        <f t="shared" si="187"/>
        <v>2.5332119698323932</v>
      </c>
      <c r="EM55" s="3">
        <f t="shared" si="37"/>
        <v>0.93431319923196221</v>
      </c>
      <c r="EN55" s="3">
        <f t="shared" si="5"/>
        <v>0.43133653063071214</v>
      </c>
      <c r="EO55">
        <v>265476.50683299999</v>
      </c>
      <c r="EP55">
        <v>128</v>
      </c>
      <c r="EQ55">
        <f t="shared" si="86"/>
        <v>207403.52096328125</v>
      </c>
      <c r="ER55">
        <f t="shared" si="38"/>
        <v>531226.16901026864</v>
      </c>
      <c r="ES55" s="20">
        <v>4999.87</v>
      </c>
      <c r="ET55" s="3">
        <f t="shared" si="131"/>
        <v>488075.65851809911</v>
      </c>
      <c r="EU55" s="3">
        <f t="shared" si="132"/>
        <v>183385.650076433</v>
      </c>
      <c r="EV55" s="3">
        <f t="shared" si="105"/>
        <v>671461.30859453208</v>
      </c>
      <c r="EW55">
        <f t="shared" si="167"/>
        <v>0.73046348454697452</v>
      </c>
      <c r="EX55" s="3">
        <v>1798116</v>
      </c>
      <c r="EY55" s="3">
        <v>360375</v>
      </c>
      <c r="EZ55" s="3">
        <v>485914</v>
      </c>
      <c r="FA55" s="3">
        <v>504713</v>
      </c>
      <c r="FB55" s="3">
        <v>1906601.912196591</v>
      </c>
      <c r="FC55" s="3">
        <v>374150.71626215242</v>
      </c>
      <c r="FD55" s="3">
        <v>515900.10417825141</v>
      </c>
      <c r="FE55" s="3">
        <v>527644.50266362121</v>
      </c>
      <c r="FF55" s="3">
        <v>63393.404000000002</v>
      </c>
      <c r="FG55" s="12">
        <f t="shared" si="39"/>
        <v>30.07571437868506</v>
      </c>
      <c r="FH55" s="10">
        <v>2271279.6409</v>
      </c>
      <c r="FI55" s="9">
        <v>6220962.0446919836</v>
      </c>
      <c r="FJ55" s="9">
        <v>6123180.7800000003</v>
      </c>
      <c r="FK55" s="4">
        <f t="shared" si="188"/>
        <v>2.504530203804757</v>
      </c>
      <c r="FL55" s="3">
        <f t="shared" si="40"/>
        <v>1.0666753718650057</v>
      </c>
      <c r="FM55" s="3">
        <f t="shared" si="6"/>
        <v>0.27546248406665641</v>
      </c>
      <c r="FN55">
        <v>2428571.9957909998</v>
      </c>
      <c r="FO55">
        <v>108</v>
      </c>
      <c r="FP55">
        <f t="shared" si="87"/>
        <v>2248677.7738805553</v>
      </c>
      <c r="FQ55">
        <f t="shared" si="41"/>
        <v>5688488.4619208723</v>
      </c>
      <c r="FR55" s="20">
        <v>2051.59</v>
      </c>
      <c r="FS55" s="3">
        <f t="shared" si="133"/>
        <v>5224873.0352298636</v>
      </c>
      <c r="FT55" s="3">
        <f t="shared" si="134"/>
        <v>1240380.8714711973</v>
      </c>
      <c r="FU55" s="3">
        <f t="shared" si="106"/>
        <v>6465253.9067010609</v>
      </c>
      <c r="FV55">
        <f t="shared" si="168"/>
        <v>0.94042942802574248</v>
      </c>
      <c r="FW55" s="3">
        <v>2313900</v>
      </c>
      <c r="FX55" s="3">
        <v>417820</v>
      </c>
      <c r="FY55" s="3">
        <v>1053140</v>
      </c>
      <c r="FZ55" s="3">
        <v>923090</v>
      </c>
      <c r="GA55" s="3">
        <v>2661008.1558426381</v>
      </c>
      <c r="GB55" s="3">
        <v>479942.33869756077</v>
      </c>
      <c r="GC55" s="3">
        <v>1199024.9685488369</v>
      </c>
      <c r="GD55" s="3">
        <v>1036097.0435828021</v>
      </c>
      <c r="GE55" s="3">
        <v>82366</v>
      </c>
      <c r="GF55" s="12">
        <f t="shared" si="42"/>
        <v>32.307118906376878</v>
      </c>
      <c r="GG55" s="9">
        <v>2914987.8023899999</v>
      </c>
      <c r="GH55" s="9">
        <v>5923225.4706603568</v>
      </c>
      <c r="GI55" s="9">
        <v>5155185.78</v>
      </c>
      <c r="GJ55" s="4">
        <f t="shared" si="189"/>
        <v>2.6450312165852865</v>
      </c>
      <c r="GK55" s="3">
        <f t="shared" si="43"/>
        <v>0.65334123451178783</v>
      </c>
      <c r="GL55" s="3">
        <f t="shared" si="7"/>
        <v>0.42703444401227364</v>
      </c>
      <c r="GM55">
        <v>1637825.7220409999</v>
      </c>
      <c r="GN55">
        <v>56</v>
      </c>
      <c r="GO55">
        <f t="shared" si="88"/>
        <v>2924688.7893589283</v>
      </c>
      <c r="GP55">
        <f t="shared" si="44"/>
        <v>7710233.7332868921</v>
      </c>
      <c r="GQ55" s="20">
        <v>1902.1</v>
      </c>
      <c r="GR55" s="3">
        <f t="shared" si="135"/>
        <v>7208732.9689309346</v>
      </c>
      <c r="GS55" s="3">
        <f t="shared" si="136"/>
        <v>1117499.7979005841</v>
      </c>
      <c r="GT55" s="3">
        <f t="shared" si="107"/>
        <v>8326232.7668315191</v>
      </c>
      <c r="GU55">
        <f t="shared" si="169"/>
        <v>0.60908727456993794</v>
      </c>
      <c r="GV55" s="3">
        <v>208893.089629931</v>
      </c>
      <c r="GW55" s="3">
        <v>49508.363073925997</v>
      </c>
      <c r="GX55" s="3">
        <v>47732.166158779102</v>
      </c>
      <c r="GY55" s="3">
        <v>70316.336227387015</v>
      </c>
      <c r="GZ55" s="3">
        <v>285349.95923813939</v>
      </c>
      <c r="HA55" s="3">
        <v>67499.909289246556</v>
      </c>
      <c r="HB55" s="3">
        <v>64695.40502540522</v>
      </c>
      <c r="HC55" s="3">
        <v>95111.017553861486</v>
      </c>
      <c r="HD55" s="3">
        <v>11148.532999999999</v>
      </c>
      <c r="HE55" s="12">
        <f t="shared" si="45"/>
        <v>25.595292155312219</v>
      </c>
      <c r="HF55" s="9">
        <v>267713.03225699998</v>
      </c>
      <c r="HG55" s="9">
        <v>193843.7210774179</v>
      </c>
      <c r="HH55" s="9">
        <v>430922.4</v>
      </c>
      <c r="HI55" s="4">
        <f t="shared" si="190"/>
        <v>2.3569870662089252</v>
      </c>
      <c r="HJ55" s="3">
        <f t="shared" si="46"/>
        <v>0.79301650705505555</v>
      </c>
      <c r="HK55" s="3">
        <f t="shared" si="8"/>
        <v>0.28255722244162662</v>
      </c>
      <c r="HL55">
        <v>208283.54834400001</v>
      </c>
      <c r="HM55">
        <v>79</v>
      </c>
      <c r="HN55">
        <f t="shared" si="89"/>
        <v>263650.06119493669</v>
      </c>
      <c r="HO55">
        <f t="shared" si="47"/>
        <v>630996.15448532172</v>
      </c>
      <c r="HP55" s="20">
        <v>801.73400000000004</v>
      </c>
      <c r="HQ55" s="3">
        <f t="shared" si="137"/>
        <v>618516.51387100469</v>
      </c>
      <c r="HR55" s="3">
        <f t="shared" si="138"/>
        <v>36604.56268734733</v>
      </c>
      <c r="HS55" s="3">
        <f t="shared" si="108"/>
        <v>655121.07655835198</v>
      </c>
      <c r="HT55">
        <f t="shared" si="170"/>
        <v>0.74725210243120033</v>
      </c>
      <c r="HU55" s="3">
        <v>1493031.304398</v>
      </c>
      <c r="HV55" s="3">
        <v>319061.86671799998</v>
      </c>
      <c r="HW55" s="3">
        <v>412376.49999899999</v>
      </c>
      <c r="HX55" s="3">
        <v>424548.2</v>
      </c>
      <c r="HY55" s="3">
        <v>1693844.5421354161</v>
      </c>
      <c r="HZ55" s="3">
        <v>358731.03512994607</v>
      </c>
      <c r="IA55" s="3">
        <v>464941.44609353022</v>
      </c>
      <c r="IB55" s="3">
        <v>463796.05130939971</v>
      </c>
      <c r="IC55" s="3">
        <v>58941.5</v>
      </c>
      <c r="ID55" s="12">
        <f t="shared" si="48"/>
        <v>28.737723711398864</v>
      </c>
      <c r="IE55" s="10">
        <v>1865111.6568799999</v>
      </c>
      <c r="IF55" s="9">
        <v>2350798.8876846652</v>
      </c>
      <c r="IG55" s="9">
        <v>2717318.6629999997</v>
      </c>
      <c r="IH55" s="4">
        <f t="shared" si="171"/>
        <v>2.801905831209933</v>
      </c>
      <c r="II55" s="3">
        <f t="shared" si="49"/>
        <v>0.52148128949354544</v>
      </c>
      <c r="IJ55" s="3">
        <f t="shared" si="9"/>
        <v>0.28027701011147033</v>
      </c>
      <c r="IK55">
        <v>1026639.570471</v>
      </c>
      <c r="IL55">
        <v>55</v>
      </c>
      <c r="IM55">
        <f t="shared" si="90"/>
        <v>1866617.4008563636</v>
      </c>
      <c r="IN55">
        <f t="shared" si="50"/>
        <v>5225867.2272696914</v>
      </c>
      <c r="IO55" s="20">
        <v>636</v>
      </c>
      <c r="IP55" s="3">
        <f t="shared" si="139"/>
        <v>4954368.8986549713</v>
      </c>
      <c r="IQ55" s="3">
        <f t="shared" si="140"/>
        <v>388612.28850866319</v>
      </c>
      <c r="IR55" s="3">
        <f t="shared" si="109"/>
        <v>5342981.1871636342</v>
      </c>
      <c r="IS55">
        <f t="shared" si="172"/>
        <v>0.5092089671004123</v>
      </c>
      <c r="IT55" s="3">
        <v>540216</v>
      </c>
      <c r="IU55" s="3">
        <v>506687000</v>
      </c>
      <c r="IV55" s="3">
        <v>114896000</v>
      </c>
      <c r="IW55" s="3">
        <v>81939500</v>
      </c>
      <c r="IX55" s="3">
        <v>75571700</v>
      </c>
      <c r="IY55" s="3">
        <v>3955430.0517097549</v>
      </c>
      <c r="IZ55" s="3">
        <v>882057.69390068157</v>
      </c>
      <c r="JA55" s="3">
        <v>612007.05197042029</v>
      </c>
      <c r="JB55" s="3">
        <v>524691.35677740141</v>
      </c>
      <c r="JC55" s="3">
        <v>127769</v>
      </c>
      <c r="JD55" s="12">
        <f t="shared" si="51"/>
        <v>30.957666192188675</v>
      </c>
      <c r="JE55" s="10">
        <v>4363632.3886500001</v>
      </c>
      <c r="JF55" s="9">
        <v>4676825.769478499</v>
      </c>
      <c r="JG55" s="9">
        <v>2883767.8878449099</v>
      </c>
      <c r="JH55" s="4">
        <f t="shared" si="191"/>
        <v>3.3996477987872944</v>
      </c>
      <c r="JI55" s="3">
        <f t="shared" si="52"/>
        <v>0.22734701273058172</v>
      </c>
      <c r="JJ55" s="3">
        <f t="shared" si="10"/>
        <v>0.15543244646103019</v>
      </c>
      <c r="JK55">
        <v>4726268.9018510003</v>
      </c>
      <c r="JL55">
        <v>108</v>
      </c>
      <c r="JM55">
        <f t="shared" si="91"/>
        <v>4376174.9091212964</v>
      </c>
      <c r="JN55">
        <f t="shared" si="53"/>
        <v>14834813.244790917</v>
      </c>
      <c r="JO55" s="20">
        <v>3208.28</v>
      </c>
      <c r="JP55" s="3">
        <f t="shared" si="141"/>
        <v>8706463.7449008971</v>
      </c>
      <c r="JQ55" s="3">
        <f t="shared" si="142"/>
        <v>3063653.5469970028</v>
      </c>
      <c r="JR55" s="3">
        <f t="shared" si="110"/>
        <v>11770117.2918979</v>
      </c>
      <c r="JS55">
        <f t="shared" si="173"/>
        <v>0.27871768817370624</v>
      </c>
      <c r="JT55" s="3">
        <v>540216</v>
      </c>
      <c r="JU55" s="3">
        <v>106373</v>
      </c>
      <c r="JV55" s="3">
        <v>393475</v>
      </c>
      <c r="JW55" s="3">
        <v>351669</v>
      </c>
      <c r="JX55" s="3">
        <v>592345.9275667629</v>
      </c>
      <c r="JY55" s="3">
        <v>116358.38690703901</v>
      </c>
      <c r="JZ55" s="3">
        <v>427876.37449816102</v>
      </c>
      <c r="KA55" s="3">
        <v>380946.92525565391</v>
      </c>
      <c r="KB55" s="3">
        <v>16340.779417</v>
      </c>
      <c r="KC55" s="12">
        <f t="shared" si="54"/>
        <v>36.249551655444328</v>
      </c>
      <c r="KD55" s="10">
        <v>677960.99468300003</v>
      </c>
      <c r="KE55" s="9">
        <v>3029790.4967198386</v>
      </c>
      <c r="KF55" s="9">
        <v>3036155.1689999998</v>
      </c>
      <c r="KG55" s="4">
        <f t="shared" si="192"/>
        <v>2.5572211917902443</v>
      </c>
      <c r="KH55" s="3">
        <f t="shared" si="55"/>
        <v>1.7558718428599331</v>
      </c>
      <c r="KI55" s="3">
        <f t="shared" si="11"/>
        <v>0.68967227923645358</v>
      </c>
      <c r="KJ55">
        <v>779645.43853799999</v>
      </c>
      <c r="KK55">
        <v>115</v>
      </c>
      <c r="KL55">
        <f t="shared" si="92"/>
        <v>677952.55525043479</v>
      </c>
      <c r="KM55">
        <f t="shared" si="56"/>
        <v>1733696.2228105608</v>
      </c>
      <c r="KN55" s="20">
        <v>2486.77</v>
      </c>
      <c r="KO55" s="3">
        <f t="shared" si="143"/>
        <v>1492741.5026199161</v>
      </c>
      <c r="KP55" s="3">
        <f t="shared" si="144"/>
        <v>585642.13365702773</v>
      </c>
      <c r="KQ55" s="3">
        <f t="shared" si="111"/>
        <v>2078383.6362769438</v>
      </c>
      <c r="KR55">
        <f t="shared" si="174"/>
        <v>1.4637765800219908</v>
      </c>
      <c r="KS55" s="3">
        <v>2180802</v>
      </c>
      <c r="KT55" s="3">
        <v>433103</v>
      </c>
      <c r="KU55" s="3">
        <v>989465</v>
      </c>
      <c r="KV55" s="3">
        <v>614170</v>
      </c>
      <c r="KW55" s="3">
        <v>225589.10101347379</v>
      </c>
      <c r="KX55" s="3">
        <v>46429.9941754885</v>
      </c>
      <c r="KY55" s="3">
        <v>96301.89725799275</v>
      </c>
      <c r="KZ55" s="3">
        <v>66878.941381494427</v>
      </c>
      <c r="LA55" s="3">
        <v>4661</v>
      </c>
      <c r="LB55" s="12">
        <f t="shared" si="57"/>
        <v>48.399292214862427</v>
      </c>
      <c r="LC55" s="10">
        <v>337089.41360600002</v>
      </c>
      <c r="LD55" s="9">
        <v>798763.77249393263</v>
      </c>
      <c r="LE55" s="9">
        <v>591089.77635782748</v>
      </c>
      <c r="LF55" s="4">
        <f t="shared" si="193"/>
        <v>2.4875574465986463</v>
      </c>
      <c r="LG55" s="3">
        <f t="shared" si="58"/>
        <v>0.66423685494278983</v>
      </c>
      <c r="LH55" s="3">
        <f t="shared" si="12"/>
        <v>0.36767093023575731</v>
      </c>
      <c r="LI55">
        <v>281081.41526400001</v>
      </c>
      <c r="LJ55">
        <v>83</v>
      </c>
      <c r="LK55">
        <f t="shared" si="93"/>
        <v>338652.30754698795</v>
      </c>
      <c r="LL55">
        <f t="shared" si="59"/>
        <v>838529.28098517633</v>
      </c>
      <c r="LM55" s="20">
        <v>3386.26</v>
      </c>
      <c r="LN55" s="3">
        <f t="shared" si="145"/>
        <v>809308.80925987381</v>
      </c>
      <c r="LO55" s="3">
        <f t="shared" si="146"/>
        <v>77101.375474695582</v>
      </c>
      <c r="LP55" s="3">
        <f t="shared" si="112"/>
        <v>886410.1847345694</v>
      </c>
      <c r="LQ55">
        <f t="shared" si="175"/>
        <v>0.63516755527244328</v>
      </c>
      <c r="LR55" s="3">
        <v>985547</v>
      </c>
      <c r="LS55" s="3">
        <v>301263</v>
      </c>
      <c r="LT55" s="3">
        <v>259130</v>
      </c>
      <c r="LU55" s="3">
        <v>321800</v>
      </c>
      <c r="LV55" s="3">
        <v>1237220.9089143139</v>
      </c>
      <c r="LW55" s="3">
        <v>374525.11136166111</v>
      </c>
      <c r="LX55" s="3">
        <v>325535.38309103972</v>
      </c>
      <c r="LY55" s="3">
        <v>405309.04195085203</v>
      </c>
      <c r="LZ55" s="3">
        <v>44068.2</v>
      </c>
      <c r="MA55" s="12">
        <f t="shared" si="60"/>
        <v>28.075140552922832</v>
      </c>
      <c r="MB55" s="10">
        <v>1233427.20795</v>
      </c>
      <c r="MC55" s="9">
        <v>1602858.2009771965</v>
      </c>
      <c r="MD55" s="9">
        <v>2486451.4979286208</v>
      </c>
      <c r="ME55" s="4">
        <f t="shared" si="194"/>
        <v>2.8974740413662565</v>
      </c>
      <c r="MF55" s="3">
        <f t="shared" si="61"/>
        <v>0.76002974996688311</v>
      </c>
      <c r="MG55" s="3">
        <f t="shared" si="13"/>
        <v>0.29472465544514875</v>
      </c>
      <c r="MH55">
        <v>1323089.753396</v>
      </c>
      <c r="MI55">
        <v>107</v>
      </c>
      <c r="MJ55">
        <f t="shared" si="94"/>
        <v>1236532.4798093457</v>
      </c>
      <c r="MK55">
        <f t="shared" si="62"/>
        <v>3573823.3169499845</v>
      </c>
      <c r="ML55" s="20">
        <v>715.99</v>
      </c>
      <c r="MM55" s="3">
        <f t="shared" si="147"/>
        <v>3261599.3753120713</v>
      </c>
      <c r="MN55" s="3">
        <f t="shared" si="148"/>
        <v>436153.0341063083</v>
      </c>
      <c r="MO55" s="3">
        <f t="shared" si="113"/>
        <v>3697752.4094183794</v>
      </c>
      <c r="MP55">
        <f t="shared" si="176"/>
        <v>0.7265597884621805</v>
      </c>
      <c r="MQ55" s="3">
        <v>2944480</v>
      </c>
      <c r="MR55" s="3">
        <v>551106</v>
      </c>
      <c r="MS55" s="3">
        <v>1504836</v>
      </c>
      <c r="MT55" s="3">
        <v>1266441</v>
      </c>
      <c r="MU55" s="3">
        <v>307983.23410829942</v>
      </c>
      <c r="MV55" s="3">
        <v>57722.973732138969</v>
      </c>
      <c r="MW55" s="3">
        <v>155822.27297970981</v>
      </c>
      <c r="MX55" s="3">
        <v>130699.3304024329</v>
      </c>
      <c r="MY55" s="3">
        <v>9081</v>
      </c>
      <c r="MZ55" s="12">
        <f t="shared" si="63"/>
        <v>33.91512323624044</v>
      </c>
      <c r="NA55" s="10">
        <v>393760.00861199998</v>
      </c>
      <c r="NB55" s="9">
        <v>933192.81332957395</v>
      </c>
      <c r="NC55" s="9">
        <v>991677.9359288502</v>
      </c>
      <c r="ND55" s="4">
        <f t="shared" si="195"/>
        <v>2.2182773135052334</v>
      </c>
      <c r="NE55" s="3">
        <f t="shared" si="64"/>
        <v>1.1809258151151152</v>
      </c>
      <c r="NF55" s="3">
        <f t="shared" si="14"/>
        <v>0.47058852496875508</v>
      </c>
      <c r="NG55">
        <v>573250.309549</v>
      </c>
      <c r="NH55">
        <v>144</v>
      </c>
      <c r="NI55">
        <f t="shared" si="95"/>
        <v>398090.49274236115</v>
      </c>
      <c r="NJ55">
        <f t="shared" si="65"/>
        <v>873468.89406962483</v>
      </c>
      <c r="NK55" s="20">
        <v>6839.02</v>
      </c>
      <c r="NL55" s="3">
        <f t="shared" si="149"/>
        <v>718131.34353083884</v>
      </c>
      <c r="NM55" s="3">
        <f t="shared" si="150"/>
        <v>753453.25606064487</v>
      </c>
      <c r="NN55" s="3">
        <f t="shared" si="114"/>
        <v>1471584.5995914838</v>
      </c>
      <c r="NO55">
        <f t="shared" si="177"/>
        <v>0.68108112011884869</v>
      </c>
      <c r="NP55" s="3">
        <v>508035.79979898012</v>
      </c>
      <c r="NQ55" s="3">
        <v>109227.40900756601</v>
      </c>
      <c r="NR55" s="3">
        <v>258188.011929456</v>
      </c>
      <c r="NS55" s="3">
        <v>217446.64112848099</v>
      </c>
      <c r="NT55" s="3">
        <v>285215.59051794623</v>
      </c>
      <c r="NU55" s="3">
        <v>62062.048830231353</v>
      </c>
      <c r="NV55" s="3">
        <v>143971.4523625962</v>
      </c>
      <c r="NW55" s="3">
        <v>120187.3828064133</v>
      </c>
      <c r="NX55" s="3">
        <v>7557.6090000000004</v>
      </c>
      <c r="NY55" s="12">
        <f t="shared" si="66"/>
        <v>37.738865627733084</v>
      </c>
      <c r="NZ55" s="9">
        <v>388678.88460300001</v>
      </c>
      <c r="OA55" s="9">
        <v>2487815.4004819947</v>
      </c>
      <c r="OB55" s="9">
        <v>2067612.5775881307</v>
      </c>
      <c r="OC55" s="4">
        <f t="shared" si="196"/>
        <v>3.0295562587541496</v>
      </c>
      <c r="OD55" s="3">
        <f t="shared" si="67"/>
        <v>1.4255961506632191</v>
      </c>
      <c r="OE55" s="3">
        <f t="shared" si="15"/>
        <v>0.46811135479639071</v>
      </c>
      <c r="OF55">
        <v>1212508.3149009999</v>
      </c>
      <c r="OG55">
        <v>310</v>
      </c>
      <c r="OH55">
        <f t="shared" si="96"/>
        <v>391131.71448419348</v>
      </c>
      <c r="OI55">
        <f t="shared" si="68"/>
        <v>1177524.5474946005</v>
      </c>
      <c r="OJ55" s="20">
        <v>4079.33</v>
      </c>
      <c r="OK55" s="3">
        <f t="shared" si="151"/>
        <v>928565.69351783628</v>
      </c>
      <c r="OL55" s="3">
        <f t="shared" si="152"/>
        <v>1163683.5961628691</v>
      </c>
      <c r="OM55" s="3">
        <f t="shared" si="115"/>
        <v>2092249.2896807054</v>
      </c>
      <c r="ON55">
        <f t="shared" si="178"/>
        <v>0.90657011038552104</v>
      </c>
      <c r="OO55" s="3">
        <v>1333157</v>
      </c>
      <c r="OP55" s="3">
        <v>227045</v>
      </c>
      <c r="OQ55" s="3">
        <v>388207</v>
      </c>
      <c r="OR55" s="3">
        <v>423191</v>
      </c>
      <c r="OS55" s="3">
        <v>2036467.4817932679</v>
      </c>
      <c r="OT55" s="3">
        <v>350508.30181037571</v>
      </c>
      <c r="OU55" s="3">
        <v>600095.69454659882</v>
      </c>
      <c r="OV55" s="3">
        <v>650276.71041071194</v>
      </c>
      <c r="OW55" s="3">
        <v>60584</v>
      </c>
      <c r="OX55" s="12">
        <f t="shared" si="69"/>
        <v>33.613948926998347</v>
      </c>
      <c r="OY55" s="10">
        <v>2435698.8917999999</v>
      </c>
      <c r="OZ55" s="9">
        <v>10227376.18167891</v>
      </c>
      <c r="PA55" s="9">
        <v>10923767.179</v>
      </c>
      <c r="PB55" s="4">
        <f t="shared" si="197"/>
        <v>2.0282121664324269</v>
      </c>
      <c r="PC55" s="3">
        <f t="shared" si="70"/>
        <v>2.4920503433846171</v>
      </c>
      <c r="PD55" s="3">
        <f t="shared" si="16"/>
        <v>0.30431449559204204</v>
      </c>
      <c r="PE55">
        <v>3794310.2884559999</v>
      </c>
      <c r="PF55">
        <v>155</v>
      </c>
      <c r="PG55">
        <f t="shared" si="97"/>
        <v>2447942.121584516</v>
      </c>
      <c r="PH55">
        <f t="shared" si="71"/>
        <v>4940114.1261147391</v>
      </c>
      <c r="PI55" s="20">
        <v>1521.54</v>
      </c>
      <c r="PJ55" s="3">
        <f t="shared" si="153"/>
        <v>3210621.898384993</v>
      </c>
      <c r="PK55" s="3">
        <f t="shared" si="154"/>
        <v>2850946.1052436596</v>
      </c>
      <c r="PL55" s="3">
        <f t="shared" si="116"/>
        <v>6061568.0036286525</v>
      </c>
      <c r="PM55">
        <f t="shared" si="179"/>
        <v>1.9711505637011228</v>
      </c>
      <c r="PN55" s="3">
        <v>13377200</v>
      </c>
      <c r="PO55" s="3">
        <v>2692250</v>
      </c>
      <c r="PP55" s="3">
        <v>1471050</v>
      </c>
      <c r="PQ55" s="3">
        <v>2240350</v>
      </c>
      <c r="PR55" s="3">
        <v>12958475</v>
      </c>
      <c r="PS55" s="3">
        <v>2577549.371358403</v>
      </c>
      <c r="PT55" s="3">
        <v>1422152.242208302</v>
      </c>
      <c r="PU55" s="3">
        <v>2151450</v>
      </c>
      <c r="PV55" s="3">
        <v>298818</v>
      </c>
      <c r="PW55" s="12">
        <f t="shared" si="72"/>
        <v>43.365777831322077</v>
      </c>
      <c r="PX55" s="10">
        <v>13178350</v>
      </c>
      <c r="PY55" s="9">
        <v>14263138.257378513</v>
      </c>
      <c r="PZ55" s="9">
        <v>16612418.6</v>
      </c>
      <c r="QA55" s="4">
        <f t="shared" si="198"/>
        <v>2.2217523492009943</v>
      </c>
      <c r="QB55" s="3">
        <f t="shared" si="73"/>
        <v>0.57326111769867993</v>
      </c>
      <c r="QC55" s="3">
        <f t="shared" si="17"/>
        <v>0.13872110755614031</v>
      </c>
      <c r="QD55">
        <v>19425854.794360001</v>
      </c>
      <c r="QE55">
        <v>146</v>
      </c>
      <c r="QF55">
        <f t="shared" si="98"/>
        <v>13305379.996136988</v>
      </c>
      <c r="QG55">
        <f t="shared" si="74"/>
        <v>29279030.071092922</v>
      </c>
      <c r="QH55" s="20">
        <v>3248.92</v>
      </c>
      <c r="QI55" s="3">
        <f t="shared" si="155"/>
        <v>23261018.286776617</v>
      </c>
      <c r="QJ55" s="3">
        <f t="shared" si="156"/>
        <v>18238036.425715908</v>
      </c>
      <c r="QK55" s="3">
        <f t="shared" si="117"/>
        <v>41499054.712492526</v>
      </c>
      <c r="QL55">
        <f t="shared" si="180"/>
        <v>0.39432611495635833</v>
      </c>
      <c r="QM55" s="3">
        <v>167338</v>
      </c>
      <c r="QN55" s="3">
        <v>38592</v>
      </c>
      <c r="QO55" s="3">
        <v>47728</v>
      </c>
      <c r="QP55" s="3">
        <v>50285</v>
      </c>
      <c r="QQ55" s="3">
        <v>106084.3036993126</v>
      </c>
      <c r="QR55" s="3">
        <v>24092.311861964081</v>
      </c>
      <c r="QS55" s="3">
        <v>29108.539914100889</v>
      </c>
      <c r="QT55" s="3">
        <v>29781.308607667721</v>
      </c>
      <c r="QU55">
        <v>4211.3999999999996</v>
      </c>
      <c r="QV55" s="12">
        <f t="shared" si="75"/>
        <v>25.189795246073185</v>
      </c>
      <c r="QW55" s="31">
        <v>105974.3685</v>
      </c>
      <c r="QX55" s="9">
        <v>72693.481026377252</v>
      </c>
      <c r="QY55" s="9">
        <v>173534.95723304091</v>
      </c>
      <c r="QZ55" s="4">
        <f t="shared" si="199"/>
        <v>2.4925792992201616</v>
      </c>
      <c r="RA55" s="3">
        <f t="shared" si="76"/>
        <v>0.75387726411201716</v>
      </c>
      <c r="RB55" s="3">
        <f t="shared" si="18"/>
        <v>0.29285936248789873</v>
      </c>
      <c r="RC55">
        <v>44939.528980397692</v>
      </c>
      <c r="RD55">
        <v>41.032553904020645</v>
      </c>
      <c r="RE55">
        <f t="shared" si="99"/>
        <v>109521.64733766233</v>
      </c>
      <c r="RF55">
        <f t="shared" si="77"/>
        <v>264149.51717102918</v>
      </c>
      <c r="RG55" s="18">
        <v>147.929</v>
      </c>
      <c r="RH55" s="3">
        <f t="shared" si="157"/>
        <v>240879.72353765956</v>
      </c>
      <c r="RI55" s="3">
        <f t="shared" si="158"/>
        <v>23641.702787127404</v>
      </c>
      <c r="RJ55" s="3">
        <f t="shared" si="118"/>
        <v>264521.42632478697</v>
      </c>
      <c r="RK55">
        <f t="shared" si="181"/>
        <v>0.75216432459113636</v>
      </c>
      <c r="RL55" s="3">
        <v>908743800</v>
      </c>
      <c r="RM55" s="3">
        <v>260651000</v>
      </c>
      <c r="RN55" s="3">
        <v>360625400</v>
      </c>
      <c r="RO55" s="3">
        <v>348022800</v>
      </c>
      <c r="RP55" s="3">
        <v>1153537.817399445</v>
      </c>
      <c r="RQ55" s="3">
        <v>327280.90615872951</v>
      </c>
      <c r="RR55" s="3">
        <v>479610.9052451913</v>
      </c>
      <c r="RS55" s="3">
        <v>446290.67567862588</v>
      </c>
      <c r="RT55">
        <v>48372</v>
      </c>
      <c r="RU55" s="12">
        <f t="shared" si="78"/>
        <v>23.847221892819089</v>
      </c>
      <c r="RV55" s="9">
        <v>952033.647429</v>
      </c>
      <c r="RW55" s="9">
        <v>466771.54966175585</v>
      </c>
      <c r="RX55" s="9">
        <v>652263.80000000005</v>
      </c>
      <c r="RY55" s="4">
        <f t="shared" si="200"/>
        <v>2.7276191943711461</v>
      </c>
      <c r="RZ55" s="3">
        <f t="shared" si="79"/>
        <v>0.2320405171885708</v>
      </c>
      <c r="SA55" s="3">
        <f t="shared" si="20"/>
        <v>0.38990538367359423</v>
      </c>
      <c r="SB55">
        <v>835188.11</v>
      </c>
      <c r="SC55">
        <v>87.750723091249696</v>
      </c>
      <c r="SD55">
        <f t="shared" si="119"/>
        <v>951773.47898490774</v>
      </c>
      <c r="SE55">
        <f t="shared" si="80"/>
        <v>2596785.2504145126</v>
      </c>
      <c r="SF55" s="18">
        <v>336.67700000000002</v>
      </c>
      <c r="SG55" s="3">
        <f t="shared" si="159"/>
        <v>2596785.2504145112</v>
      </c>
      <c r="SH55" s="3">
        <f t="shared" si="160"/>
        <v>243649.53333652258</v>
      </c>
      <c r="SI55" s="3">
        <f t="shared" si="120"/>
        <v>2840434.7837510337</v>
      </c>
      <c r="SJ55">
        <f t="shared" si="182"/>
        <v>0.21074568198342403</v>
      </c>
    </row>
    <row r="56" spans="1:504">
      <c r="A56" s="43" t="s">
        <v>79</v>
      </c>
      <c r="B56" s="44"/>
      <c r="C56" s="2" t="s">
        <v>30</v>
      </c>
      <c r="D56" s="4">
        <v>1129093</v>
      </c>
      <c r="E56" s="4">
        <v>317349</v>
      </c>
      <c r="F56" s="4">
        <v>218764</v>
      </c>
      <c r="G56" s="4">
        <v>239408</v>
      </c>
      <c r="H56" s="4">
        <v>744527.04007757839</v>
      </c>
      <c r="I56" s="4">
        <v>218632.91251443679</v>
      </c>
      <c r="J56" s="4">
        <v>138584.0030820026</v>
      </c>
      <c r="K56" s="4">
        <v>172440.88516867839</v>
      </c>
      <c r="L56" s="4">
        <v>21260.863000000001</v>
      </c>
      <c r="M56" s="12">
        <f t="shared" si="21"/>
        <v>35.018665050312322</v>
      </c>
      <c r="N56" s="10">
        <v>909742.65105800005</v>
      </c>
      <c r="O56" s="9">
        <v>876439.93565703603</v>
      </c>
      <c r="P56" s="9">
        <v>1471348.0832</v>
      </c>
      <c r="Q56" s="4">
        <f t="shared" si="161"/>
        <v>2.739953475896352</v>
      </c>
      <c r="R56" s="3">
        <f t="shared" si="22"/>
        <v>0.61857329930817351</v>
      </c>
      <c r="S56" s="3">
        <f t="shared" si="19"/>
        <v>0.20289382716924115</v>
      </c>
      <c r="T56">
        <v>1298429.048</v>
      </c>
      <c r="U56">
        <v>151</v>
      </c>
      <c r="V56">
        <f t="shared" si="81"/>
        <v>859886.78675496683</v>
      </c>
      <c r="W56">
        <f t="shared" si="23"/>
        <v>2492652.5389375291</v>
      </c>
      <c r="X56" s="18">
        <v>998.79899999999998</v>
      </c>
      <c r="Y56" s="3">
        <f t="shared" si="121"/>
        <v>2107364.5822320674</v>
      </c>
      <c r="Z56" s="3">
        <f t="shared" si="122"/>
        <v>622824.92107901443</v>
      </c>
      <c r="AA56" s="3">
        <f t="shared" si="100"/>
        <v>2730189.5033110818</v>
      </c>
      <c r="AB56">
        <f t="shared" si="162"/>
        <v>0.54976081079780548</v>
      </c>
      <c r="AC56" s="4">
        <v>274019.78499999997</v>
      </c>
      <c r="AD56" s="4">
        <v>58772.37</v>
      </c>
      <c r="AE56" s="4">
        <v>161397.08799999999</v>
      </c>
      <c r="AF56" s="4">
        <v>145697.29399999999</v>
      </c>
      <c r="AG56" s="4">
        <v>297455.0438914689</v>
      </c>
      <c r="AH56" s="4">
        <v>63128.336004015902</v>
      </c>
      <c r="AI56" s="4">
        <v>174694.24512588661</v>
      </c>
      <c r="AJ56" s="4">
        <v>155402.64218032829</v>
      </c>
      <c r="AK56" s="4">
        <v>8300.9539999999997</v>
      </c>
      <c r="AL56" s="12">
        <f t="shared" si="24"/>
        <v>35.833838362610962</v>
      </c>
      <c r="AM56" s="10">
        <v>371218.56833899999</v>
      </c>
      <c r="AN56" s="9">
        <v>1048382.5837107009</v>
      </c>
      <c r="AO56" s="9">
        <v>1115861.9341925452</v>
      </c>
      <c r="AP56" s="4">
        <f t="shared" si="183"/>
        <v>2.8160273894817336</v>
      </c>
      <c r="AQ56" s="3">
        <f t="shared" si="25"/>
        <v>1.1065976477191837</v>
      </c>
      <c r="AR56" s="3">
        <f t="shared" si="1"/>
        <v>0.56035074620615444</v>
      </c>
      <c r="AS56">
        <v>228707.413</v>
      </c>
      <c r="AT56">
        <v>61</v>
      </c>
      <c r="AU56">
        <f t="shared" si="82"/>
        <v>374930.18524590164</v>
      </c>
      <c r="AV56">
        <f t="shared" si="26"/>
        <v>1045361.6559268207</v>
      </c>
      <c r="AW56" s="20">
        <v>3273.18</v>
      </c>
      <c r="AX56" s="3">
        <f t="shared" si="123"/>
        <v>1024943.1390799265</v>
      </c>
      <c r="AY56" s="3">
        <f t="shared" si="124"/>
        <v>58349.682376479512</v>
      </c>
      <c r="AZ56" s="3">
        <f t="shared" si="101"/>
        <v>1083292.821456406</v>
      </c>
      <c r="BA56">
        <f t="shared" si="163"/>
        <v>1.0652765393172481</v>
      </c>
      <c r="BB56" s="4">
        <v>335815</v>
      </c>
      <c r="BC56" s="4">
        <v>72881</v>
      </c>
      <c r="BD56" s="4">
        <v>277204</v>
      </c>
      <c r="BE56" s="4">
        <v>264298</v>
      </c>
      <c r="BF56" s="4">
        <v>356277.30325814831</v>
      </c>
      <c r="BG56" s="4">
        <v>75948.49075076163</v>
      </c>
      <c r="BH56" s="4">
        <v>294287.14308168727</v>
      </c>
      <c r="BI56" s="4">
        <v>279251.35830015369</v>
      </c>
      <c r="BJ56" s="4">
        <v>10622</v>
      </c>
      <c r="BK56" s="12">
        <f t="shared" si="27"/>
        <v>33.541452010746404</v>
      </c>
      <c r="BL56" s="10">
        <v>459028.61418400001</v>
      </c>
      <c r="BM56" s="9">
        <v>2400978.6435024622</v>
      </c>
      <c r="BN56" s="9">
        <v>2266378.9154999997</v>
      </c>
      <c r="BO56" s="4">
        <f t="shared" si="184"/>
        <v>2.5160533288362283</v>
      </c>
      <c r="BP56" s="3">
        <f t="shared" si="28"/>
        <v>1.8096983546087138</v>
      </c>
      <c r="BQ56" s="3">
        <f t="shared" si="2"/>
        <v>0.80625046528594613</v>
      </c>
      <c r="BR56">
        <v>386361.61499999999</v>
      </c>
      <c r="BS56">
        <v>84</v>
      </c>
      <c r="BT56">
        <f t="shared" si="83"/>
        <v>459954.30357142858</v>
      </c>
      <c r="BU56">
        <f t="shared" si="29"/>
        <v>1154940.4727487341</v>
      </c>
      <c r="BV56" s="20">
        <v>2141.62</v>
      </c>
      <c r="BW56" s="3">
        <f t="shared" si="125"/>
        <v>996818.84880343778</v>
      </c>
      <c r="BX56" s="3">
        <f t="shared" si="126"/>
        <v>216629.8917116285</v>
      </c>
      <c r="BY56" s="3">
        <f t="shared" si="102"/>
        <v>1213448.7405150663</v>
      </c>
      <c r="BZ56">
        <f t="shared" si="164"/>
        <v>1.7311534666610437</v>
      </c>
      <c r="CA56" s="4">
        <v>1566015</v>
      </c>
      <c r="CB56" s="4">
        <v>366111</v>
      </c>
      <c r="CC56" s="4">
        <v>537413</v>
      </c>
      <c r="CD56" s="4">
        <v>504141</v>
      </c>
      <c r="CE56" s="4">
        <v>1218137.908728576</v>
      </c>
      <c r="CF56" s="4">
        <v>281799.39666943991</v>
      </c>
      <c r="CG56" s="4">
        <v>438273.66447096819</v>
      </c>
      <c r="CH56" s="4">
        <v>427969.90178278647</v>
      </c>
      <c r="CI56" s="4">
        <v>32929.733</v>
      </c>
      <c r="CJ56" s="12">
        <f t="shared" si="30"/>
        <v>36.992037218418261</v>
      </c>
      <c r="CK56" s="10">
        <v>1436085.52174</v>
      </c>
      <c r="CL56" s="9">
        <v>1566688.5429803533</v>
      </c>
      <c r="CM56" s="9">
        <v>1588244.8153020949</v>
      </c>
      <c r="CN56" s="4">
        <f t="shared" si="185"/>
        <v>2.3681530610070727</v>
      </c>
      <c r="CO56" s="3">
        <f t="shared" si="31"/>
        <v>0.46680085216566714</v>
      </c>
      <c r="CP56" s="3">
        <f t="shared" si="3"/>
        <v>0.33254917737058715</v>
      </c>
      <c r="CQ56">
        <v>2186550.1519760001</v>
      </c>
      <c r="CR56">
        <v>154</v>
      </c>
      <c r="CS56">
        <f t="shared" si="84"/>
        <v>1419837.7610233766</v>
      </c>
      <c r="CT56">
        <f t="shared" si="32"/>
        <v>3400870.3241765201</v>
      </c>
      <c r="CU56" s="20">
        <v>1930.06</v>
      </c>
      <c r="CV56" s="3">
        <f t="shared" si="127"/>
        <v>2750390.0433632834</v>
      </c>
      <c r="CW56" s="3">
        <f t="shared" si="128"/>
        <v>1403680.0178186151</v>
      </c>
      <c r="CX56" s="3">
        <f t="shared" si="103"/>
        <v>4154070.0611818982</v>
      </c>
      <c r="CY56">
        <f t="shared" si="165"/>
        <v>0.38172085073098477</v>
      </c>
      <c r="CZ56" s="4">
        <v>1695264</v>
      </c>
      <c r="DA56" s="4">
        <v>368699</v>
      </c>
      <c r="DB56" s="4">
        <v>885240</v>
      </c>
      <c r="DC56" s="4">
        <v>846518</v>
      </c>
      <c r="DD56" s="4">
        <v>188939.85468612099</v>
      </c>
      <c r="DE56" s="4">
        <v>40298.34934291034</v>
      </c>
      <c r="DF56" s="4">
        <v>98687.759351807515</v>
      </c>
      <c r="DG56" s="4">
        <v>93797.468748541025</v>
      </c>
      <c r="DH56" s="4">
        <v>5460</v>
      </c>
      <c r="DI56" s="12">
        <f t="shared" si="33"/>
        <v>34.604368990132052</v>
      </c>
      <c r="DJ56" s="9">
        <v>310501.96589499997</v>
      </c>
      <c r="DK56" s="9">
        <v>705281.85242724034</v>
      </c>
      <c r="DL56" s="9">
        <v>729122.02234350669</v>
      </c>
      <c r="DM56" s="4">
        <f t="shared" si="186"/>
        <v>2.4881291453000522</v>
      </c>
      <c r="DN56" s="3">
        <f t="shared" si="34"/>
        <v>0.95789278731336613</v>
      </c>
      <c r="DO56" s="3">
        <f t="shared" si="4"/>
        <v>0.51076351529909203</v>
      </c>
      <c r="DP56">
        <v>277746.36508399999</v>
      </c>
      <c r="DQ56">
        <v>89</v>
      </c>
      <c r="DR56">
        <f t="shared" si="85"/>
        <v>312074.56751011236</v>
      </c>
      <c r="DS56">
        <f t="shared" si="35"/>
        <v>772568.99101631227</v>
      </c>
      <c r="DT56" s="20">
        <v>6036.59</v>
      </c>
      <c r="DU56" s="3">
        <f t="shared" si="129"/>
        <v>704124.31735893467</v>
      </c>
      <c r="DV56" s="3">
        <f t="shared" si="130"/>
        <v>292897.11302775319</v>
      </c>
      <c r="DW56" s="3">
        <f t="shared" si="104"/>
        <v>997021.43038668786</v>
      </c>
      <c r="DX56">
        <f t="shared" si="166"/>
        <v>0.73696644861275762</v>
      </c>
      <c r="DY56" s="4">
        <v>179830</v>
      </c>
      <c r="DZ56" s="4">
        <v>38338</v>
      </c>
      <c r="EA56" s="4">
        <v>82383</v>
      </c>
      <c r="EB56" s="4">
        <v>73170</v>
      </c>
      <c r="EC56" s="4">
        <v>177177.19067615009</v>
      </c>
      <c r="ED56" s="4">
        <v>36433.781812740417</v>
      </c>
      <c r="EE56" s="4">
        <v>81620.392094750438</v>
      </c>
      <c r="EF56" s="4">
        <v>70050.61501183745</v>
      </c>
      <c r="EG56" s="4">
        <v>5288.7</v>
      </c>
      <c r="EH56" s="12">
        <f t="shared" si="36"/>
        <v>33.501085460727609</v>
      </c>
      <c r="EI56" s="10">
        <v>246247.026878</v>
      </c>
      <c r="EJ56" s="9">
        <v>555096.83190835</v>
      </c>
      <c r="EK56" s="9">
        <v>626714.07103200001</v>
      </c>
      <c r="EL56" s="4">
        <f t="shared" si="187"/>
        <v>2.4558307053348161</v>
      </c>
      <c r="EM56" s="3">
        <f t="shared" si="37"/>
        <v>1.1083832387111181</v>
      </c>
      <c r="EN56" s="3">
        <f t="shared" si="5"/>
        <v>0.43250013902018575</v>
      </c>
      <c r="EO56">
        <v>369168.14568000002</v>
      </c>
      <c r="EP56">
        <v>150</v>
      </c>
      <c r="EQ56">
        <f t="shared" si="86"/>
        <v>246112.09712000002</v>
      </c>
      <c r="ER56">
        <f t="shared" si="38"/>
        <v>604741.0097044002</v>
      </c>
      <c r="ES56" s="20">
        <v>7250.35</v>
      </c>
      <c r="ET56" s="3">
        <f t="shared" si="131"/>
        <v>555619.02587421262</v>
      </c>
      <c r="EU56" s="3">
        <f t="shared" si="132"/>
        <v>265928.94375887094</v>
      </c>
      <c r="EV56" s="3">
        <f t="shared" si="105"/>
        <v>821547.96963308356</v>
      </c>
      <c r="EW56">
        <f t="shared" si="167"/>
        <v>0.78794670951644896</v>
      </c>
      <c r="EX56" s="4">
        <v>1886793</v>
      </c>
      <c r="EY56" s="4">
        <v>394622</v>
      </c>
      <c r="EZ56" s="4">
        <v>506724</v>
      </c>
      <c r="FA56" s="4">
        <v>535937</v>
      </c>
      <c r="FB56" s="4">
        <v>1950169.0131633049</v>
      </c>
      <c r="FC56" s="4">
        <v>397826.87776055437</v>
      </c>
      <c r="FD56" s="4">
        <v>527927.17400304228</v>
      </c>
      <c r="FE56" s="4">
        <v>556688.17051516706</v>
      </c>
      <c r="FF56" s="4">
        <v>63781.275000000001</v>
      </c>
      <c r="FG56" s="12">
        <f t="shared" si="39"/>
        <v>30.575886310885206</v>
      </c>
      <c r="FH56" s="10">
        <v>2593777.1622600001</v>
      </c>
      <c r="FI56" s="9">
        <v>7687940.2084651096</v>
      </c>
      <c r="FJ56" s="9">
        <v>7383214.5029999996</v>
      </c>
      <c r="FK56" s="4">
        <f t="shared" si="188"/>
        <v>2.5011026619903536</v>
      </c>
      <c r="FL56" s="3">
        <f t="shared" si="40"/>
        <v>1.1094737259204057</v>
      </c>
      <c r="FM56" s="3">
        <f t="shared" si="6"/>
        <v>0.27630508487152539</v>
      </c>
      <c r="FN56">
        <v>2771216.7802269999</v>
      </c>
      <c r="FO56">
        <v>107</v>
      </c>
      <c r="FP56">
        <f t="shared" si="87"/>
        <v>2589922.2245112145</v>
      </c>
      <c r="FQ56">
        <f t="shared" si="41"/>
        <v>6487302.9651382715</v>
      </c>
      <c r="FR56" s="20">
        <v>2275.12</v>
      </c>
      <c r="FS56" s="3">
        <f t="shared" si="133"/>
        <v>5958583.6485061655</v>
      </c>
      <c r="FT56" s="3">
        <f t="shared" si="134"/>
        <v>1375525.9717105026</v>
      </c>
      <c r="FU56" s="3">
        <f t="shared" si="106"/>
        <v>7334109.6202166677</v>
      </c>
      <c r="FV56">
        <f t="shared" si="168"/>
        <v>0.98648249824131296</v>
      </c>
      <c r="FW56" s="4">
        <v>2428500</v>
      </c>
      <c r="FX56" s="4">
        <v>447880</v>
      </c>
      <c r="FY56" s="4">
        <v>1145410</v>
      </c>
      <c r="FZ56" s="4">
        <v>975430</v>
      </c>
      <c r="GA56" s="4">
        <v>2748128.121985368</v>
      </c>
      <c r="GB56" s="4">
        <v>502725.4773837183</v>
      </c>
      <c r="GC56" s="4">
        <v>1294687.2128335449</v>
      </c>
      <c r="GD56" s="4">
        <v>1092146.0950067469</v>
      </c>
      <c r="GE56" s="4">
        <v>82263</v>
      </c>
      <c r="GF56" s="12">
        <f t="shared" si="42"/>
        <v>33.406611988200865</v>
      </c>
      <c r="GG56" s="9">
        <v>3320913.071</v>
      </c>
      <c r="GH56" s="9">
        <v>7274979.9358453099</v>
      </c>
      <c r="GI56" s="9">
        <v>6417948.2282999996</v>
      </c>
      <c r="GJ56" s="4">
        <f t="shared" si="189"/>
        <v>2.5846433056959754</v>
      </c>
      <c r="GK56" s="3">
        <f t="shared" si="43"/>
        <v>0.72522972358343862</v>
      </c>
      <c r="GL56" s="3">
        <f t="shared" si="7"/>
        <v>0.43665637224624254</v>
      </c>
      <c r="GM56">
        <v>2105505.6409999998</v>
      </c>
      <c r="GN56">
        <v>63</v>
      </c>
      <c r="GO56">
        <f t="shared" si="88"/>
        <v>3342072.4460317455</v>
      </c>
      <c r="GP56">
        <f t="shared" si="44"/>
        <v>8583375.737758413</v>
      </c>
      <c r="GQ56" s="20">
        <v>2520.7399999999998</v>
      </c>
      <c r="GR56" s="3">
        <f t="shared" si="135"/>
        <v>8025082.7414441267</v>
      </c>
      <c r="GS56" s="3">
        <f t="shared" si="136"/>
        <v>1480956.0173281732</v>
      </c>
      <c r="GT56" s="3">
        <f t="shared" si="107"/>
        <v>9506038.7587723006</v>
      </c>
      <c r="GU56">
        <f t="shared" si="169"/>
        <v>0.6606598019694313</v>
      </c>
      <c r="GV56" s="4">
        <v>222771.139079958</v>
      </c>
      <c r="GW56" s="4">
        <v>53444.779110993994</v>
      </c>
      <c r="GX56" s="4">
        <v>52424.161551997997</v>
      </c>
      <c r="GY56" s="4">
        <v>82431.007891692992</v>
      </c>
      <c r="GZ56" s="4">
        <v>293899.02526266302</v>
      </c>
      <c r="HA56" s="4">
        <v>71144.7194708717</v>
      </c>
      <c r="HB56" s="4">
        <v>69186.682432079411</v>
      </c>
      <c r="HC56" s="4">
        <v>109038.87616975039</v>
      </c>
      <c r="HD56" s="4">
        <v>11192.849</v>
      </c>
      <c r="HE56" s="12">
        <f t="shared" si="45"/>
        <v>26.257749502621095</v>
      </c>
      <c r="HF56" s="9">
        <v>312751.63834300003</v>
      </c>
      <c r="HG56" s="9">
        <v>271236.96818684833</v>
      </c>
      <c r="HH56" s="9">
        <v>595504.36469899619</v>
      </c>
      <c r="HI56" s="4">
        <f t="shared" si="190"/>
        <v>2.3861508998241621</v>
      </c>
      <c r="HJ56" s="3">
        <f t="shared" si="46"/>
        <v>1.0269320366665571</v>
      </c>
      <c r="HK56" s="3">
        <f t="shared" si="8"/>
        <v>0.30267648224236121</v>
      </c>
      <c r="HL56">
        <v>264941.770211</v>
      </c>
      <c r="HM56">
        <v>87</v>
      </c>
      <c r="HN56">
        <f t="shared" si="89"/>
        <v>304530.77035747125</v>
      </c>
      <c r="HO56">
        <f t="shared" si="47"/>
        <v>746272.60325363046</v>
      </c>
      <c r="HP56" s="20">
        <v>1036.0820000000001</v>
      </c>
      <c r="HQ56" s="3">
        <f t="shared" si="137"/>
        <v>731513.0618163097</v>
      </c>
      <c r="HR56" s="3">
        <f t="shared" si="138"/>
        <v>47304.128948294827</v>
      </c>
      <c r="HS56" s="3">
        <f t="shared" si="108"/>
        <v>778817.19076460449</v>
      </c>
      <c r="HT56">
        <f t="shared" si="170"/>
        <v>0.95340636366502984</v>
      </c>
      <c r="HU56" s="4">
        <v>1554198.9036040001</v>
      </c>
      <c r="HV56" s="4">
        <v>333532.67606500001</v>
      </c>
      <c r="HW56" s="4">
        <v>448408.3</v>
      </c>
      <c r="HX56" s="4">
        <v>452297.3</v>
      </c>
      <c r="HY56" s="4">
        <v>1722353.008497362</v>
      </c>
      <c r="HZ56" s="4">
        <v>365281.22370528802</v>
      </c>
      <c r="IA56" s="4">
        <v>493989.70086587098</v>
      </c>
      <c r="IB56" s="4">
        <v>488015.80118964543</v>
      </c>
      <c r="IC56" s="4">
        <v>59375.3</v>
      </c>
      <c r="ID56" s="12">
        <f t="shared" si="48"/>
        <v>29.007904103176944</v>
      </c>
      <c r="IE56" s="10">
        <v>2117515.6833500001</v>
      </c>
      <c r="IF56" s="9">
        <v>2761117.8030406223</v>
      </c>
      <c r="IG56" s="9">
        <v>3202655.2560000001</v>
      </c>
      <c r="IH56" s="4">
        <f t="shared" si="171"/>
        <v>2.7987691106656767</v>
      </c>
      <c r="II56" s="3">
        <f t="shared" si="49"/>
        <v>0.5436537606166979</v>
      </c>
      <c r="IJ56" s="3">
        <f t="shared" si="9"/>
        <v>0.28976522821865724</v>
      </c>
      <c r="IK56">
        <v>1072691.5046059999</v>
      </c>
      <c r="IL56">
        <v>50</v>
      </c>
      <c r="IM56">
        <f t="shared" si="90"/>
        <v>2145383.0092119998</v>
      </c>
      <c r="IN56">
        <f t="shared" si="50"/>
        <v>5926437.4859101027</v>
      </c>
      <c r="IO56" s="20">
        <v>652.96</v>
      </c>
      <c r="IP56" s="3">
        <f t="shared" si="139"/>
        <v>5618542.5850086762</v>
      </c>
      <c r="IQ56" s="3">
        <f t="shared" si="140"/>
        <v>398975.28286889422</v>
      </c>
      <c r="IR56" s="3">
        <f t="shared" si="109"/>
        <v>6017517.86787757</v>
      </c>
      <c r="IS56">
        <f t="shared" si="172"/>
        <v>0.53477349410024067</v>
      </c>
      <c r="IT56" s="4">
        <v>571773</v>
      </c>
      <c r="IU56" s="4">
        <v>512975200</v>
      </c>
      <c r="IV56" s="4">
        <v>115781300</v>
      </c>
      <c r="IW56" s="4">
        <v>91036600</v>
      </c>
      <c r="IX56" s="4">
        <v>82363300</v>
      </c>
      <c r="IY56" s="4">
        <v>4042139.6559554162</v>
      </c>
      <c r="IZ56" s="4">
        <v>884828.00857282395</v>
      </c>
      <c r="JA56" s="4">
        <v>665248.31393607368</v>
      </c>
      <c r="JB56" s="4">
        <v>536881.02342871262</v>
      </c>
      <c r="JC56" s="4">
        <v>127770</v>
      </c>
      <c r="JD56" s="12">
        <f t="shared" si="51"/>
        <v>31.636062111257854</v>
      </c>
      <c r="JE56" s="10">
        <v>4384379.5142099997</v>
      </c>
      <c r="JF56" s="9">
        <v>5340623.2034819536</v>
      </c>
      <c r="JG56" s="9">
        <v>3160271.3967648167</v>
      </c>
      <c r="JH56" s="4">
        <f t="shared" si="191"/>
        <v>3.3413224856557786</v>
      </c>
      <c r="JI56" s="3">
        <f t="shared" si="52"/>
        <v>0.25255216526035107</v>
      </c>
      <c r="JJ56" s="3">
        <f t="shared" si="10"/>
        <v>0.16901392114082708</v>
      </c>
      <c r="JK56">
        <v>4453474.9089569999</v>
      </c>
      <c r="JL56">
        <v>102</v>
      </c>
      <c r="JM56">
        <f t="shared" si="91"/>
        <v>4366151.8715264704</v>
      </c>
      <c r="JN56">
        <f t="shared" si="53"/>
        <v>14649625.856478432</v>
      </c>
      <c r="JO56" s="20">
        <v>3034.4</v>
      </c>
      <c r="JP56" s="3">
        <f t="shared" si="141"/>
        <v>8597778.3670838438</v>
      </c>
      <c r="JQ56" s="3">
        <f t="shared" si="142"/>
        <v>2897611.9051353699</v>
      </c>
      <c r="JR56" s="3">
        <f t="shared" si="110"/>
        <v>11495390.272219215</v>
      </c>
      <c r="JS56">
        <f t="shared" si="173"/>
        <v>0.31080194958268542</v>
      </c>
      <c r="JT56" s="4">
        <v>571773</v>
      </c>
      <c r="JU56" s="4">
        <v>114340</v>
      </c>
      <c r="JV56" s="4">
        <v>424229</v>
      </c>
      <c r="JW56" s="4">
        <v>377234</v>
      </c>
      <c r="JX56" s="4">
        <v>615571.85386820731</v>
      </c>
      <c r="JY56" s="4">
        <v>122784.7398219048</v>
      </c>
      <c r="JZ56" s="4">
        <v>455252.25851628988</v>
      </c>
      <c r="KA56" s="4">
        <v>402405.29763851041</v>
      </c>
      <c r="KB56" s="4">
        <v>16378.070958</v>
      </c>
      <c r="KC56" s="12">
        <f t="shared" si="54"/>
        <v>37.585125589380006</v>
      </c>
      <c r="KD56" s="10">
        <v>777240.86488200002</v>
      </c>
      <c r="KE56" s="9">
        <v>3778442.3453923473</v>
      </c>
      <c r="KF56" s="9">
        <v>3781057.9358999995</v>
      </c>
      <c r="KG56" s="4">
        <f t="shared" si="192"/>
        <v>2.5050300259433462</v>
      </c>
      <c r="KH56" s="3">
        <f t="shared" si="55"/>
        <v>1.9439198188961868</v>
      </c>
      <c r="KI56" s="3">
        <f t="shared" si="11"/>
        <v>0.70085768303155271</v>
      </c>
      <c r="KJ56">
        <v>956468.74042100005</v>
      </c>
      <c r="KK56">
        <v>122</v>
      </c>
      <c r="KL56">
        <f t="shared" si="92"/>
        <v>783990.77083688532</v>
      </c>
      <c r="KM56">
        <f t="shared" si="56"/>
        <v>1947011.7039195853</v>
      </c>
      <c r="KN56" s="20">
        <v>2922.62</v>
      </c>
      <c r="KO56" s="3">
        <f t="shared" si="143"/>
        <v>1676409.7067800225</v>
      </c>
      <c r="KP56" s="3">
        <f t="shared" si="144"/>
        <v>688286.17550827074</v>
      </c>
      <c r="KQ56" s="3">
        <f t="shared" si="111"/>
        <v>2364695.882288293</v>
      </c>
      <c r="KR56">
        <f t="shared" si="174"/>
        <v>1.6001785179778247</v>
      </c>
      <c r="KS56" s="4">
        <v>2306446</v>
      </c>
      <c r="KT56" s="4">
        <v>513771</v>
      </c>
      <c r="KU56" s="4">
        <v>1017589</v>
      </c>
      <c r="KV56" s="4">
        <v>702367</v>
      </c>
      <c r="KW56" s="4">
        <v>231574.01520196151</v>
      </c>
      <c r="KX56" s="4">
        <v>51718.987350684467</v>
      </c>
      <c r="KY56" s="4">
        <v>97612.266949109544</v>
      </c>
      <c r="KZ56" s="4">
        <v>73580.234865651699</v>
      </c>
      <c r="LA56" s="4">
        <v>4706</v>
      </c>
      <c r="LB56" s="12">
        <f t="shared" si="57"/>
        <v>49.208248024216218</v>
      </c>
      <c r="LC56" s="10">
        <v>389517.22250600002</v>
      </c>
      <c r="LD56" s="9">
        <v>1016508.5768593953</v>
      </c>
      <c r="LE56" s="9">
        <v>784997.78188539727</v>
      </c>
      <c r="LF56" s="4">
        <f t="shared" si="193"/>
        <v>2.4954364279159114</v>
      </c>
      <c r="LG56" s="3">
        <f t="shared" si="58"/>
        <v>0.74842835451499945</v>
      </c>
      <c r="LH56" s="3">
        <f t="shared" si="12"/>
        <v>0.37285850178152879</v>
      </c>
      <c r="LI56">
        <v>357419.91499999998</v>
      </c>
      <c r="LJ56">
        <v>91</v>
      </c>
      <c r="LK56">
        <f t="shared" si="93"/>
        <v>392769.13736263732</v>
      </c>
      <c r="LL56">
        <f t="shared" si="59"/>
        <v>972015.46634209994</v>
      </c>
      <c r="LM56" s="20">
        <v>4348.8599999999997</v>
      </c>
      <c r="LN56" s="3">
        <f t="shared" si="145"/>
        <v>938143.36301204562</v>
      </c>
      <c r="LO56" s="3">
        <f t="shared" si="146"/>
        <v>99018.707289719212</v>
      </c>
      <c r="LP56" s="3">
        <f t="shared" si="112"/>
        <v>1037162.0703017649</v>
      </c>
      <c r="LQ56">
        <f t="shared" si="175"/>
        <v>0.70999640965490785</v>
      </c>
      <c r="LR56" s="4">
        <v>1053161</v>
      </c>
      <c r="LS56" s="4">
        <v>323216</v>
      </c>
      <c r="LT56" s="4">
        <v>283331</v>
      </c>
      <c r="LU56" s="4">
        <v>354119</v>
      </c>
      <c r="LV56" s="4">
        <v>1280265.6454187201</v>
      </c>
      <c r="LW56" s="4">
        <v>391244.82240123302</v>
      </c>
      <c r="LX56" s="4">
        <v>347410.82060033683</v>
      </c>
      <c r="LY56" s="4">
        <v>437574.11041470797</v>
      </c>
      <c r="LZ56" s="4">
        <v>44873.599999999999</v>
      </c>
      <c r="MA56" s="12">
        <f t="shared" si="60"/>
        <v>28.530486642897387</v>
      </c>
      <c r="MB56" s="10">
        <v>1439982.9410300001</v>
      </c>
      <c r="MC56" s="9">
        <v>1980363.8664100689</v>
      </c>
      <c r="MD56" s="9">
        <v>3205730.5873315614</v>
      </c>
      <c r="ME56" s="4">
        <f t="shared" si="194"/>
        <v>2.9273745256558108</v>
      </c>
      <c r="MF56" s="3">
        <f t="shared" si="61"/>
        <v>0.86723910425565809</v>
      </c>
      <c r="MG56" s="3">
        <f t="shared" si="13"/>
        <v>0.30263653895273374</v>
      </c>
      <c r="MH56">
        <v>1800097.149</v>
      </c>
      <c r="MI56">
        <v>125</v>
      </c>
      <c r="MJ56">
        <f t="shared" si="94"/>
        <v>1440077.7191999999</v>
      </c>
      <c r="MK56">
        <f t="shared" si="62"/>
        <v>4215369.3789501563</v>
      </c>
      <c r="ML56" s="20">
        <v>863.95</v>
      </c>
      <c r="MM56" s="3">
        <f t="shared" si="147"/>
        <v>3847097.3279191568</v>
      </c>
      <c r="MN56" s="3">
        <f t="shared" si="148"/>
        <v>526284.46461004356</v>
      </c>
      <c r="MO56" s="3">
        <f t="shared" si="113"/>
        <v>4373381.7925292002</v>
      </c>
      <c r="MP56">
        <f t="shared" si="176"/>
        <v>0.82370864430027402</v>
      </c>
      <c r="MQ56" s="4">
        <v>3126018</v>
      </c>
      <c r="MR56" s="4">
        <v>611964</v>
      </c>
      <c r="MS56" s="4">
        <v>1621472</v>
      </c>
      <c r="MT56" s="4">
        <v>1388241</v>
      </c>
      <c r="MU56" s="4">
        <v>318190.54164432228</v>
      </c>
      <c r="MV56" s="4">
        <v>62852.13624735819</v>
      </c>
      <c r="MW56" s="4">
        <v>164731.78880794279</v>
      </c>
      <c r="MX56" s="4">
        <v>142477.5245905873</v>
      </c>
      <c r="MY56" s="4">
        <v>9148</v>
      </c>
      <c r="MZ56" s="12">
        <f t="shared" si="63"/>
        <v>34.782525321854209</v>
      </c>
      <c r="NA56" s="10">
        <v>453843.714033</v>
      </c>
      <c r="NB56" s="9">
        <v>1148148.5639944631</v>
      </c>
      <c r="NC56" s="9">
        <v>1176037.0746975178</v>
      </c>
      <c r="ND56" s="4">
        <f t="shared" si="195"/>
        <v>2.209482948106543</v>
      </c>
      <c r="NE56" s="3">
        <f t="shared" si="64"/>
        <v>1.1920472544039011</v>
      </c>
      <c r="NF56" s="3">
        <f t="shared" si="14"/>
        <v>0.48139726002857308</v>
      </c>
      <c r="NG56">
        <v>612496.95466199995</v>
      </c>
      <c r="NH56">
        <v>132</v>
      </c>
      <c r="NI56">
        <f t="shared" si="95"/>
        <v>464012.84444090904</v>
      </c>
      <c r="NJ56">
        <f t="shared" si="65"/>
        <v>1002759.9472612557</v>
      </c>
      <c r="NK56" s="20">
        <v>6746.02</v>
      </c>
      <c r="NL56" s="3">
        <f t="shared" si="149"/>
        <v>824429.29914827389</v>
      </c>
      <c r="NM56" s="3">
        <f t="shared" si="150"/>
        <v>743207.46750999871</v>
      </c>
      <c r="NN56" s="3">
        <f t="shared" si="114"/>
        <v>1567636.7666582726</v>
      </c>
      <c r="NO56">
        <f t="shared" si="177"/>
        <v>0.75472910253440084</v>
      </c>
      <c r="NP56" s="4">
        <v>540800.42723170004</v>
      </c>
      <c r="NQ56" s="4">
        <v>117432.838103676</v>
      </c>
      <c r="NR56" s="4">
        <v>294007.57533612603</v>
      </c>
      <c r="NS56" s="4">
        <v>240350.037409326</v>
      </c>
      <c r="NT56" s="4">
        <v>296184.17801340582</v>
      </c>
      <c r="NU56" s="4">
        <v>65410.696903206153</v>
      </c>
      <c r="NV56" s="4">
        <v>158223.5260585582</v>
      </c>
      <c r="NW56" s="4">
        <v>127684.0277643101</v>
      </c>
      <c r="NX56" s="4">
        <v>7618.5990000000002</v>
      </c>
      <c r="NY56" s="12">
        <f t="shared" si="66"/>
        <v>38.876462458964674</v>
      </c>
      <c r="NZ56" s="9">
        <v>427073.60729800002</v>
      </c>
      <c r="OA56" s="9">
        <v>3199665.1611375208</v>
      </c>
      <c r="OB56" s="9">
        <v>2596089.8149545733</v>
      </c>
      <c r="OC56" s="4">
        <f t="shared" si="196"/>
        <v>2.9549870806750307</v>
      </c>
      <c r="OD56" s="3">
        <f t="shared" si="67"/>
        <v>1.5533450130220601</v>
      </c>
      <c r="OE56" s="3">
        <f t="shared" si="15"/>
        <v>0.49404326054323944</v>
      </c>
      <c r="OF56">
        <v>1274515.506205</v>
      </c>
      <c r="OG56">
        <v>294</v>
      </c>
      <c r="OH56">
        <f t="shared" si="96"/>
        <v>433508.67557993199</v>
      </c>
      <c r="OI56">
        <f t="shared" si="68"/>
        <v>1261996.9920628716</v>
      </c>
      <c r="OJ56" s="20">
        <v>4237.34</v>
      </c>
      <c r="OK56" s="3">
        <f t="shared" si="151"/>
        <v>995178.49937447452</v>
      </c>
      <c r="OL56" s="3">
        <f t="shared" si="152"/>
        <v>1208758.0679584078</v>
      </c>
      <c r="OM56" s="3">
        <f t="shared" si="115"/>
        <v>2203936.5673328824</v>
      </c>
      <c r="ON56">
        <f t="shared" si="178"/>
        <v>1.0321870671661915</v>
      </c>
      <c r="OO56" s="4">
        <v>1412119</v>
      </c>
      <c r="OP56" s="4">
        <v>250024</v>
      </c>
      <c r="OQ56" s="4">
        <v>380116</v>
      </c>
      <c r="OR56" s="4">
        <v>417736</v>
      </c>
      <c r="OS56" s="4">
        <v>2110445.6710348572</v>
      </c>
      <c r="OT56" s="4">
        <v>379079.42298251472</v>
      </c>
      <c r="OU56" s="4">
        <v>585207.84993469168</v>
      </c>
      <c r="OV56" s="4">
        <v>639220.92403181596</v>
      </c>
      <c r="OW56" s="4">
        <v>60986</v>
      </c>
      <c r="OX56" s="12">
        <f t="shared" si="69"/>
        <v>34.6054122427255</v>
      </c>
      <c r="OY56" s="10">
        <v>2803403.7165700002</v>
      </c>
      <c r="OZ56" s="9">
        <v>12786471.082159391</v>
      </c>
      <c r="PA56" s="9">
        <v>13356974.3202</v>
      </c>
      <c r="PB56" s="4">
        <f t="shared" si="197"/>
        <v>2.013013797797055</v>
      </c>
      <c r="PC56" s="3">
        <f t="shared" si="70"/>
        <v>2.5768324948613923</v>
      </c>
      <c r="PD56" s="3">
        <f t="shared" si="16"/>
        <v>0.28250168718075458</v>
      </c>
      <c r="PE56">
        <v>3858505.4266960002</v>
      </c>
      <c r="PF56">
        <v>137</v>
      </c>
      <c r="PG56">
        <f t="shared" si="97"/>
        <v>2816427.3187562041</v>
      </c>
      <c r="PH56">
        <f t="shared" si="71"/>
        <v>5643290.3622509548</v>
      </c>
      <c r="PI56" s="20">
        <v>1593.36</v>
      </c>
      <c r="PJ56" s="3">
        <f t="shared" si="153"/>
        <v>3667622.0737915551</v>
      </c>
      <c r="PK56" s="3">
        <f t="shared" si="154"/>
        <v>2985516.9671852449</v>
      </c>
      <c r="PL56" s="3">
        <f t="shared" si="116"/>
        <v>6653139.0409768</v>
      </c>
      <c r="PM56">
        <f t="shared" si="179"/>
        <v>2.1490227468279048</v>
      </c>
      <c r="PN56" s="4">
        <v>14028675</v>
      </c>
      <c r="PO56" s="4">
        <v>2722600</v>
      </c>
      <c r="PP56" s="4">
        <v>1661675</v>
      </c>
      <c r="PQ56" s="4">
        <v>2374775</v>
      </c>
      <c r="PR56" s="4">
        <v>13206375</v>
      </c>
      <c r="PS56" s="4">
        <v>2542449.7203551619</v>
      </c>
      <c r="PT56" s="4">
        <v>1554454.7765454091</v>
      </c>
      <c r="PU56" s="4">
        <v>2203250</v>
      </c>
      <c r="PV56" s="4">
        <v>301696</v>
      </c>
      <c r="PW56" s="12">
        <f t="shared" si="72"/>
        <v>43.773782217861687</v>
      </c>
      <c r="PX56" s="10">
        <v>13807550</v>
      </c>
      <c r="PY56" s="9">
        <v>18061155.450420953</v>
      </c>
      <c r="PZ56" s="9">
        <v>20418758.600000001</v>
      </c>
      <c r="QA56" s="4">
        <f t="shared" si="198"/>
        <v>2.2381475408695972</v>
      </c>
      <c r="QB56" s="3">
        <f t="shared" si="73"/>
        <v>0.67400470751649599</v>
      </c>
      <c r="QC56" s="3">
        <f t="shared" si="17"/>
        <v>0.14386426373125047</v>
      </c>
      <c r="QD56">
        <v>19947283.82</v>
      </c>
      <c r="QE56">
        <v>143</v>
      </c>
      <c r="QF56">
        <f t="shared" si="98"/>
        <v>13949149.524475526</v>
      </c>
      <c r="QG56">
        <f t="shared" si="74"/>
        <v>30903334.077934008</v>
      </c>
      <c r="QH56" s="20">
        <v>3273.18</v>
      </c>
      <c r="QI56" s="3">
        <f t="shared" si="155"/>
        <v>24551462.851185806</v>
      </c>
      <c r="QJ56" s="3">
        <f t="shared" si="156"/>
        <v>18374221.608388264</v>
      </c>
      <c r="QK56" s="3">
        <f t="shared" si="117"/>
        <v>42925684.459574074</v>
      </c>
      <c r="QL56">
        <f t="shared" si="180"/>
        <v>0.47426342099324775</v>
      </c>
      <c r="QM56" s="4">
        <v>180292</v>
      </c>
      <c r="QN56" s="4">
        <v>41978</v>
      </c>
      <c r="QO56" s="4">
        <v>50344</v>
      </c>
      <c r="QP56" s="4">
        <v>52356</v>
      </c>
      <c r="QQ56" s="4">
        <v>109618.11049728459</v>
      </c>
      <c r="QR56" s="4">
        <v>25789.996642022081</v>
      </c>
      <c r="QS56" s="4">
        <v>30351.43587581515</v>
      </c>
      <c r="QT56" s="4">
        <v>32548.161814441872</v>
      </c>
      <c r="QU56">
        <v>4252.6000000000004</v>
      </c>
      <c r="QV56" s="12">
        <f t="shared" si="75"/>
        <v>25.776727295603767</v>
      </c>
      <c r="QW56" s="31">
        <v>128905.50769699999</v>
      </c>
      <c r="QX56" s="9">
        <v>90790.333485655385</v>
      </c>
      <c r="QY56" s="9">
        <v>209754.0006628226</v>
      </c>
      <c r="QZ56" s="4">
        <f t="shared" si="199"/>
        <v>2.4951782059669263</v>
      </c>
      <c r="RA56" s="3">
        <f t="shared" si="76"/>
        <v>0.74143104856953446</v>
      </c>
      <c r="RB56" s="3">
        <f t="shared" si="18"/>
        <v>0.28481574334967719</v>
      </c>
      <c r="RC56">
        <v>47454.01</v>
      </c>
      <c r="RD56">
        <v>35.409458114008444</v>
      </c>
      <c r="RE56">
        <f t="shared" si="99"/>
        <v>134015.06977941177</v>
      </c>
      <c r="RF56">
        <f t="shared" si="77"/>
        <v>321642.21343465627</v>
      </c>
      <c r="RG56" s="18">
        <v>153.87299999999999</v>
      </c>
      <c r="RH56" s="3">
        <f t="shared" si="157"/>
        <v>293307.70042640931</v>
      </c>
      <c r="RI56" s="3">
        <f t="shared" si="158"/>
        <v>24591.66041116789</v>
      </c>
      <c r="RJ56" s="3">
        <f t="shared" si="118"/>
        <v>317899.3608375772</v>
      </c>
      <c r="RK56">
        <f t="shared" si="181"/>
        <v>0.75538061727001449</v>
      </c>
      <c r="RL56" s="4">
        <v>975013000</v>
      </c>
      <c r="RM56" s="4">
        <v>278168000</v>
      </c>
      <c r="RN56" s="4">
        <v>408754200</v>
      </c>
      <c r="RO56" s="4">
        <v>394026200</v>
      </c>
      <c r="RP56" s="4">
        <v>1212435.427807647</v>
      </c>
      <c r="RQ56" s="4">
        <v>341073.4247707373</v>
      </c>
      <c r="RR56" s="4">
        <v>540068.22899483587</v>
      </c>
      <c r="RS56" s="4">
        <v>498411.92114834051</v>
      </c>
      <c r="RT56">
        <v>48598</v>
      </c>
      <c r="RU56" s="12">
        <f t="shared" si="78"/>
        <v>24.948257702120397</v>
      </c>
      <c r="RV56" s="9">
        <v>1049321.51969</v>
      </c>
      <c r="RW56" s="9">
        <v>593832.80908989185</v>
      </c>
      <c r="RX56" s="9">
        <v>826331.7</v>
      </c>
      <c r="RY56" s="4">
        <f t="shared" si="200"/>
        <v>2.707057122543568</v>
      </c>
      <c r="RZ56" s="3">
        <f t="shared" si="79"/>
        <v>0.27226303581725375</v>
      </c>
      <c r="SA56" s="3">
        <f t="shared" si="20"/>
        <v>0.41167676738669123</v>
      </c>
      <c r="SB56">
        <v>1123632.54</v>
      </c>
      <c r="SC56">
        <v>107.09054895887542</v>
      </c>
      <c r="SD56">
        <f t="shared" si="119"/>
        <v>1049235.9511869659</v>
      </c>
      <c r="SE56">
        <f t="shared" si="80"/>
        <v>2840573.2937150551</v>
      </c>
      <c r="SF56" s="18">
        <v>437.52199999999999</v>
      </c>
      <c r="SG56" s="3">
        <f t="shared" si="159"/>
        <v>2840573.2937150537</v>
      </c>
      <c r="SH56" s="3">
        <f t="shared" si="160"/>
        <v>316629.97806343174</v>
      </c>
      <c r="SI56" s="3">
        <f t="shared" si="120"/>
        <v>3157203.2717784853</v>
      </c>
      <c r="SJ56">
        <f t="shared" si="182"/>
        <v>0.24278770161862123</v>
      </c>
    </row>
    <row r="57" spans="1:504">
      <c r="A57" s="43" t="s">
        <v>80</v>
      </c>
      <c r="B57" s="44"/>
      <c r="C57" s="2" t="s">
        <v>30</v>
      </c>
      <c r="D57" s="3">
        <v>1232088</v>
      </c>
      <c r="E57" s="3">
        <v>355353</v>
      </c>
      <c r="F57" s="3">
        <v>277016</v>
      </c>
      <c r="G57" s="3">
        <v>285447</v>
      </c>
      <c r="H57" s="3">
        <v>761206.00781327125</v>
      </c>
      <c r="I57" s="3">
        <v>235494.96461581031</v>
      </c>
      <c r="J57" s="3">
        <v>143771.4284139662</v>
      </c>
      <c r="K57" s="3">
        <v>191294.57965141549</v>
      </c>
      <c r="L57" s="3">
        <v>21728.151000000002</v>
      </c>
      <c r="M57" s="12">
        <f t="shared" si="21"/>
        <v>35.033170002052692</v>
      </c>
      <c r="N57" s="3">
        <f>+N56*N73/N72</f>
        <v>995135.1839280373</v>
      </c>
      <c r="O57" s="3">
        <f t="shared" ref="O57:P60" si="201">+O56*(O73/O72)</f>
        <v>699271.61769799248</v>
      </c>
      <c r="P57" s="3">
        <f t="shared" si="201"/>
        <v>1213840.3500597114</v>
      </c>
      <c r="Q57" s="4">
        <f t="shared" si="161"/>
        <v>2.8217148053137309</v>
      </c>
      <c r="R57" s="3">
        <f t="shared" si="22"/>
        <v>0.41708732899506629</v>
      </c>
      <c r="S57" s="3">
        <f t="shared" si="19"/>
        <v>0.22825601742732662</v>
      </c>
      <c r="T57">
        <v>675618.87120000005</v>
      </c>
      <c r="U57">
        <v>64</v>
      </c>
      <c r="V57">
        <f t="shared" si="81"/>
        <v>1055654.4862500001</v>
      </c>
      <c r="W57">
        <f t="shared" si="23"/>
        <v>2807987.6817783457</v>
      </c>
      <c r="X57" s="18">
        <v>476.41</v>
      </c>
      <c r="Y57" s="3">
        <f t="shared" si="121"/>
        <v>2373958.5423509837</v>
      </c>
      <c r="Z57" s="3">
        <f t="shared" si="122"/>
        <v>297076.80989994312</v>
      </c>
      <c r="AA57" s="3">
        <f t="shared" si="100"/>
        <v>2671035.3522509267</v>
      </c>
      <c r="AB57">
        <f t="shared" si="162"/>
        <v>0.44357560421129849</v>
      </c>
      <c r="AC57" s="3">
        <v>282744.23800000001</v>
      </c>
      <c r="AD57" s="3">
        <v>61144.434000000001</v>
      </c>
      <c r="AE57" s="3">
        <v>167574.68100000001</v>
      </c>
      <c r="AF57" s="3">
        <v>151299.10399999999</v>
      </c>
      <c r="AG57" s="3">
        <v>301727.25915181969</v>
      </c>
      <c r="AH57" s="3">
        <v>63556.67515754576</v>
      </c>
      <c r="AI57" s="3">
        <v>177188.48991808409</v>
      </c>
      <c r="AJ57" s="3">
        <v>155405.94761432131</v>
      </c>
      <c r="AK57" s="3">
        <v>8336.5490000000009</v>
      </c>
      <c r="AL57" s="12">
        <f t="shared" si="24"/>
        <v>36.1933048257522</v>
      </c>
      <c r="AM57" s="3">
        <f>+AM56*AM73/AM72</f>
        <v>411243.72809395823</v>
      </c>
      <c r="AN57" s="3">
        <f t="shared" ref="AN57:AO60" si="202">+AN56*(AN73/AN72)</f>
        <v>1005765.3272454905</v>
      </c>
      <c r="AO57" s="3">
        <f t="shared" si="202"/>
        <v>1066812.1088190011</v>
      </c>
      <c r="AP57" s="4">
        <f t="shared" si="183"/>
        <v>2.8172456935101247</v>
      </c>
      <c r="AQ57" s="3">
        <f t="shared" si="25"/>
        <v>0.94420267067788632</v>
      </c>
      <c r="AR57" s="3">
        <f t="shared" si="1"/>
        <v>0.56389086344528805</v>
      </c>
      <c r="AS57">
        <v>72299.836620000002</v>
      </c>
      <c r="AT57">
        <v>17</v>
      </c>
      <c r="AU57">
        <f t="shared" si="82"/>
        <v>425293.15658823529</v>
      </c>
      <c r="AV57">
        <f t="shared" si="26"/>
        <v>1158574.6219557524</v>
      </c>
      <c r="AW57" s="20">
        <v>1015.88</v>
      </c>
      <c r="AX57" s="3">
        <f t="shared" si="123"/>
        <v>1135944.7739001396</v>
      </c>
      <c r="AY57" s="3">
        <f t="shared" si="124"/>
        <v>18109.690066729607</v>
      </c>
      <c r="AZ57" s="3">
        <f t="shared" si="101"/>
        <v>1154054.4639668693</v>
      </c>
      <c r="BA57">
        <f t="shared" si="163"/>
        <v>0.94810744217559795</v>
      </c>
      <c r="BB57" s="3">
        <v>346375</v>
      </c>
      <c r="BC57" s="3">
        <v>77286</v>
      </c>
      <c r="BD57" s="3">
        <v>294185</v>
      </c>
      <c r="BE57" s="3">
        <v>291223</v>
      </c>
      <c r="BF57" s="3">
        <v>359787.28075644758</v>
      </c>
      <c r="BG57" s="3">
        <v>77429.745170841663</v>
      </c>
      <c r="BH57" s="3">
        <v>300494.8557400672</v>
      </c>
      <c r="BI57" s="3">
        <v>288891.97793001489</v>
      </c>
      <c r="BJ57" s="3">
        <v>10708</v>
      </c>
      <c r="BK57" s="12">
        <f t="shared" si="27"/>
        <v>33.599858120699253</v>
      </c>
      <c r="BL57" s="3">
        <f>+BL56*BL73/BL72</f>
        <v>508327.91582788201</v>
      </c>
      <c r="BM57" s="3">
        <f t="shared" ref="BM57:BN59" si="203">+BM56*(BM73/BM72)</f>
        <v>2471957.9014003458</v>
      </c>
      <c r="BN57" s="3">
        <f t="shared" si="203"/>
        <v>2289746.1749207694</v>
      </c>
      <c r="BO57" s="4">
        <f t="shared" si="184"/>
        <v>2.5551272820921898</v>
      </c>
      <c r="BP57" s="3">
        <f t="shared" si="28"/>
        <v>1.6075387071103391</v>
      </c>
      <c r="BQ57" s="3">
        <f t="shared" si="2"/>
        <v>0.84504944063514975</v>
      </c>
      <c r="BR57">
        <v>167446.79744600001</v>
      </c>
      <c r="BS57">
        <v>33</v>
      </c>
      <c r="BT57">
        <f t="shared" si="83"/>
        <v>507414.5377151515</v>
      </c>
      <c r="BU57">
        <f t="shared" si="29"/>
        <v>1298842.5259808835</v>
      </c>
      <c r="BV57" s="20">
        <v>696.54</v>
      </c>
      <c r="BW57" s="3">
        <f t="shared" si="125"/>
        <v>1121019.4309355437</v>
      </c>
      <c r="BX57" s="3">
        <f t="shared" si="126"/>
        <v>70456.656537022311</v>
      </c>
      <c r="BY57" s="3">
        <f t="shared" si="102"/>
        <v>1191476.0874725659</v>
      </c>
      <c r="BZ57">
        <f t="shared" si="164"/>
        <v>1.7331827610166919</v>
      </c>
      <c r="CA57" s="3">
        <v>1645875</v>
      </c>
      <c r="CB57" s="3">
        <v>386526</v>
      </c>
      <c r="CC57" s="3">
        <v>567339</v>
      </c>
      <c r="CD57" s="3">
        <v>538867</v>
      </c>
      <c r="CE57" s="3">
        <v>1231477.793340608</v>
      </c>
      <c r="CF57" s="3">
        <v>285594.45574727003</v>
      </c>
      <c r="CG57" s="3">
        <v>418451.10933094821</v>
      </c>
      <c r="CH57" s="3">
        <v>431466.98297712341</v>
      </c>
      <c r="CI57" s="3">
        <v>33319.097999999998</v>
      </c>
      <c r="CJ57" s="12">
        <f t="shared" si="30"/>
        <v>36.960117988206285</v>
      </c>
      <c r="CK57" s="3">
        <f>+CK56*CK73/CK72</f>
        <v>1495493.4264344478</v>
      </c>
      <c r="CL57" s="3">
        <f t="shared" ref="CL57:CM60" si="204">+CL56*(CL73/CL72)</f>
        <v>1576310.1917134987</v>
      </c>
      <c r="CM57" s="3">
        <f t="shared" si="204"/>
        <v>1493059.5184415551</v>
      </c>
      <c r="CN57" s="4">
        <f t="shared" si="185"/>
        <v>2.4313500325437127</v>
      </c>
      <c r="CO57" s="3">
        <f t="shared" si="31"/>
        <v>0.41262526650575065</v>
      </c>
      <c r="CP57" s="3">
        <f t="shared" si="3"/>
        <v>0.33605407458039038</v>
      </c>
      <c r="CQ57">
        <v>1002215.228838</v>
      </c>
      <c r="CR57">
        <v>67</v>
      </c>
      <c r="CS57">
        <f t="shared" si="84"/>
        <v>1495843.6251313433</v>
      </c>
      <c r="CT57">
        <f t="shared" si="32"/>
        <v>3636067.9910303028</v>
      </c>
      <c r="CU57" s="20">
        <v>1030.8800000000001</v>
      </c>
      <c r="CV57" s="3">
        <f t="shared" si="127"/>
        <v>2940601.7419800349</v>
      </c>
      <c r="CW57" s="3">
        <f t="shared" si="128"/>
        <v>749730.91860815429</v>
      </c>
      <c r="CX57" s="3">
        <f t="shared" si="103"/>
        <v>3690332.660588189</v>
      </c>
      <c r="CY57">
        <f t="shared" si="165"/>
        <v>0.40669165599362639</v>
      </c>
      <c r="CZ57" s="3">
        <v>1753152</v>
      </c>
      <c r="DA57" s="3">
        <v>368758</v>
      </c>
      <c r="DB57" s="3">
        <v>959585</v>
      </c>
      <c r="DC57" s="3">
        <v>903963</v>
      </c>
      <c r="DD57" s="3">
        <v>187458.72901765839</v>
      </c>
      <c r="DE57" s="3">
        <v>38625.018782469531</v>
      </c>
      <c r="DF57" s="3">
        <v>101980.2771848914</v>
      </c>
      <c r="DG57" s="3">
        <v>96931.548057747394</v>
      </c>
      <c r="DH57" s="3">
        <v>5492</v>
      </c>
      <c r="DI57" s="12">
        <f t="shared" si="33"/>
        <v>34.13305335354304</v>
      </c>
      <c r="DJ57" s="3">
        <f>+DJ56*DJ73/DJ72</f>
        <v>348456.49425834272</v>
      </c>
      <c r="DK57" s="3">
        <f t="shared" ref="DK57:DL60" si="205">+DK56*(DK73/DK72)</f>
        <v>677054.37481438438</v>
      </c>
      <c r="DL57" s="3">
        <f t="shared" si="205"/>
        <v>698415.77116223797</v>
      </c>
      <c r="DM57" s="4">
        <f t="shared" si="186"/>
        <v>2.5649941942736754</v>
      </c>
      <c r="DN57" s="3">
        <f t="shared" si="34"/>
        <v>0.7883005546558095</v>
      </c>
      <c r="DO57" s="3">
        <f t="shared" si="4"/>
        <v>0.5314850052933231</v>
      </c>
      <c r="DP57">
        <v>131525.68328500001</v>
      </c>
      <c r="DQ57">
        <v>38</v>
      </c>
      <c r="DR57">
        <f t="shared" si="85"/>
        <v>346120.21917105262</v>
      </c>
      <c r="DS57">
        <f t="shared" si="35"/>
        <v>893788.88472960738</v>
      </c>
      <c r="DT57" s="20">
        <v>3129.82</v>
      </c>
      <c r="DU57" s="3">
        <f t="shared" si="129"/>
        <v>814604.90343437868</v>
      </c>
      <c r="DV57" s="3">
        <f t="shared" si="130"/>
        <v>151859.78214464168</v>
      </c>
      <c r="DW57" s="3">
        <f t="shared" si="104"/>
        <v>966464.6855790203</v>
      </c>
      <c r="DX57">
        <f t="shared" si="166"/>
        <v>0.72768244574386964</v>
      </c>
      <c r="DY57" s="3">
        <v>185670</v>
      </c>
      <c r="DZ57" s="3">
        <v>39659</v>
      </c>
      <c r="EA57" s="3">
        <v>86958</v>
      </c>
      <c r="EB57" s="3">
        <v>79991</v>
      </c>
      <c r="EC57" s="3">
        <v>177697.32740103881</v>
      </c>
      <c r="ED57" s="3">
        <v>36200.415393491487</v>
      </c>
      <c r="EE57" s="3">
        <v>86369.335868009599</v>
      </c>
      <c r="EF57" s="3">
        <v>75274.085303095926</v>
      </c>
      <c r="EG57" s="3">
        <v>5313.4</v>
      </c>
      <c r="EH57" s="12">
        <f t="shared" si="36"/>
        <v>33.44324300843882</v>
      </c>
      <c r="EI57" s="3">
        <f>+EI56*EI73/EI72</f>
        <v>272965.86618534825</v>
      </c>
      <c r="EJ57" s="3">
        <f t="shared" ref="EJ57:EK60" si="206">+EJ56*(EJ73/EJ72)</f>
        <v>578896.35615862743</v>
      </c>
      <c r="EK57" s="3">
        <f t="shared" si="206"/>
        <v>605260.14680132875</v>
      </c>
      <c r="EL57" s="4">
        <f t="shared" si="187"/>
        <v>2.5048469435911063</v>
      </c>
      <c r="EM57" s="3">
        <f t="shared" si="37"/>
        <v>0.90067194481628343</v>
      </c>
      <c r="EN57" s="3">
        <f t="shared" si="5"/>
        <v>0.44958528572197987</v>
      </c>
      <c r="EO57">
        <v>154367.33952899999</v>
      </c>
      <c r="EP57">
        <v>57</v>
      </c>
      <c r="EQ57">
        <f t="shared" si="86"/>
        <v>270819.8939105263</v>
      </c>
      <c r="ER57">
        <f t="shared" si="38"/>
        <v>683737.71561906848</v>
      </c>
      <c r="ES57" s="20">
        <v>3158.9</v>
      </c>
      <c r="ET57" s="3">
        <f t="shared" si="131"/>
        <v>628198.97676762776</v>
      </c>
      <c r="EU57" s="3">
        <f t="shared" si="132"/>
        <v>115862.39842764796</v>
      </c>
      <c r="EV57" s="3">
        <f t="shared" si="105"/>
        <v>744061.37519527576</v>
      </c>
      <c r="EW57">
        <f t="shared" si="167"/>
        <v>0.82496899003650725</v>
      </c>
      <c r="EX57" s="3">
        <v>1933196</v>
      </c>
      <c r="EY57" s="3">
        <v>411879</v>
      </c>
      <c r="EZ57" s="3">
        <v>520973</v>
      </c>
      <c r="FA57" s="3">
        <v>561662</v>
      </c>
      <c r="FB57" s="3">
        <v>1948592.119559319</v>
      </c>
      <c r="FC57" s="3">
        <v>399069.11540927441</v>
      </c>
      <c r="FD57" s="3">
        <v>526291.79575581721</v>
      </c>
      <c r="FE57" s="3">
        <v>561818.49287086574</v>
      </c>
      <c r="FF57" s="3">
        <v>64133.18</v>
      </c>
      <c r="FG57" s="12">
        <f t="shared" si="39"/>
        <v>30.383525650206632</v>
      </c>
      <c r="FH57" s="3">
        <f>+FH56*FH73/FH72</f>
        <v>2853264.5960647245</v>
      </c>
      <c r="FI57" s="3">
        <f t="shared" ref="FI57:FJ60" si="207">+FI56*(FI73/FI72)</f>
        <v>6480084.3610062245</v>
      </c>
      <c r="FJ57" s="3">
        <f t="shared" si="207"/>
        <v>6541613.600562688</v>
      </c>
      <c r="FK57" s="4">
        <f t="shared" si="188"/>
        <v>2.557903496924268</v>
      </c>
      <c r="FL57" s="3">
        <f t="shared" si="40"/>
        <v>0.89968043500343819</v>
      </c>
      <c r="FM57" s="3">
        <f t="shared" si="6"/>
        <v>0.2800117008311625</v>
      </c>
      <c r="FN57">
        <v>1492327.4134899999</v>
      </c>
      <c r="FO57">
        <v>53</v>
      </c>
      <c r="FP57">
        <f t="shared" si="87"/>
        <v>2815712.1009245282</v>
      </c>
      <c r="FQ57">
        <f t="shared" si="41"/>
        <v>7298375.4879241679</v>
      </c>
      <c r="FR57" s="20">
        <v>1253.2</v>
      </c>
      <c r="FS57" s="3">
        <f t="shared" si="133"/>
        <v>6703553.2449618289</v>
      </c>
      <c r="FT57" s="3">
        <f t="shared" si="134"/>
        <v>757678.34125127562</v>
      </c>
      <c r="FU57" s="3">
        <f t="shared" si="106"/>
        <v>7461231.5862131044</v>
      </c>
      <c r="FV57">
        <f t="shared" si="168"/>
        <v>0.87987984864367019</v>
      </c>
      <c r="FW57" s="3">
        <v>2473800</v>
      </c>
      <c r="FX57" s="3">
        <v>459530</v>
      </c>
      <c r="FY57" s="3">
        <v>1191190</v>
      </c>
      <c r="FZ57" s="3">
        <v>1035360</v>
      </c>
      <c r="GA57" s="3">
        <v>2777895.1796364929</v>
      </c>
      <c r="GB57" s="3">
        <v>509166.81924112822</v>
      </c>
      <c r="GC57" s="3">
        <v>1331478.330257996</v>
      </c>
      <c r="GD57" s="3">
        <v>1129157.0097905339</v>
      </c>
      <c r="GE57" s="3">
        <v>82120</v>
      </c>
      <c r="GF57" s="12">
        <f t="shared" si="42"/>
        <v>33.827267165568593</v>
      </c>
      <c r="GG57" s="3">
        <f>+GG56*GG73/GG72</f>
        <v>3631965.704524368</v>
      </c>
      <c r="GH57" s="3">
        <f t="shared" ref="GH57:GI60" si="208">+GH56*(GH73/GH72)</f>
        <v>6725485.0340139233</v>
      </c>
      <c r="GI57" s="3">
        <f t="shared" si="208"/>
        <v>5949232.7980275983</v>
      </c>
      <c r="GJ57" s="4">
        <f t="shared" si="189"/>
        <v>2.5848584552929976</v>
      </c>
      <c r="GK57" s="3">
        <f t="shared" si="43"/>
        <v>0.62348765637681769</v>
      </c>
      <c r="GL57" s="3">
        <f t="shared" si="7"/>
        <v>0.45002627536583395</v>
      </c>
      <c r="GM57">
        <v>1107957.4231499999</v>
      </c>
      <c r="GN57">
        <v>31</v>
      </c>
      <c r="GO57">
        <f t="shared" si="88"/>
        <v>3574056.2037096773</v>
      </c>
      <c r="GP57">
        <f t="shared" si="44"/>
        <v>9388117.2606740016</v>
      </c>
      <c r="GQ57" s="20">
        <v>1329.96</v>
      </c>
      <c r="GR57" s="3">
        <f t="shared" si="135"/>
        <v>8777481.0406894907</v>
      </c>
      <c r="GS57" s="3">
        <f t="shared" si="136"/>
        <v>781362.72079063195</v>
      </c>
      <c r="GT57" s="3">
        <f t="shared" si="107"/>
        <v>9558843.7614801228</v>
      </c>
      <c r="GU57">
        <f t="shared" si="169"/>
        <v>0.61318820043609701</v>
      </c>
      <c r="GV57" s="3">
        <v>232920.937054187</v>
      </c>
      <c r="GW57" s="3">
        <v>51568.074649994996</v>
      </c>
      <c r="GX57" s="3">
        <v>56238.384998351008</v>
      </c>
      <c r="GY57" s="3">
        <v>89801.193674826995</v>
      </c>
      <c r="GZ57" s="3">
        <v>293437.32658008649</v>
      </c>
      <c r="HA57" s="3">
        <v>66389.662904689845</v>
      </c>
      <c r="HB57" s="3">
        <v>71261.004371402771</v>
      </c>
      <c r="HC57" s="3">
        <v>112645.6273376559</v>
      </c>
      <c r="HD57" s="3">
        <v>11237.067999999999</v>
      </c>
      <c r="HE57" s="12">
        <f t="shared" si="45"/>
        <v>26.113335487520988</v>
      </c>
      <c r="HF57" s="3">
        <f>+HF56*HF73/HF72</f>
        <v>351080.69593980582</v>
      </c>
      <c r="HG57" s="3">
        <f t="shared" ref="HG57:HH60" si="209">+HG56*(HG73/HG72)</f>
        <v>303774.50746379752</v>
      </c>
      <c r="HH57" s="3">
        <f t="shared" si="209"/>
        <v>562720.37322795158</v>
      </c>
      <c r="HI57" s="4">
        <f t="shared" si="190"/>
        <v>2.4731151555417585</v>
      </c>
      <c r="HJ57" s="3">
        <f t="shared" si="46"/>
        <v>0.71103768981872284</v>
      </c>
      <c r="HK57" s="3">
        <f t="shared" si="8"/>
        <v>0.31349603114296931</v>
      </c>
      <c r="HL57">
        <v>90396.380921999997</v>
      </c>
      <c r="HM57">
        <v>26</v>
      </c>
      <c r="HN57">
        <f t="shared" si="89"/>
        <v>347678.38816153846</v>
      </c>
      <c r="HO57">
        <f t="shared" si="47"/>
        <v>868262.98994688166</v>
      </c>
      <c r="HP57" s="20">
        <v>341.17899999999997</v>
      </c>
      <c r="HQ57" s="3">
        <f t="shared" si="137"/>
        <v>851090.76156446361</v>
      </c>
      <c r="HR57" s="3">
        <f t="shared" si="138"/>
        <v>15577.121705087318</v>
      </c>
      <c r="HS57" s="3">
        <f t="shared" si="108"/>
        <v>866667.88326955098</v>
      </c>
      <c r="HT57">
        <f t="shared" si="170"/>
        <v>0.71290397231992186</v>
      </c>
      <c r="HU57" s="3">
        <v>1575143.9363299999</v>
      </c>
      <c r="HV57" s="3">
        <v>330649.44288599998</v>
      </c>
      <c r="HW57" s="3">
        <v>448226.9</v>
      </c>
      <c r="HX57" s="3">
        <v>461333</v>
      </c>
      <c r="HY57" s="3">
        <v>1702438.620704344</v>
      </c>
      <c r="HZ57" s="3">
        <v>351631.35715595912</v>
      </c>
      <c r="IA57" s="3">
        <v>480017.63702609402</v>
      </c>
      <c r="IB57" s="3">
        <v>473587.2576154439</v>
      </c>
      <c r="IC57" s="3">
        <v>59832.2</v>
      </c>
      <c r="ID57" s="12">
        <f t="shared" si="48"/>
        <v>28.453552112480306</v>
      </c>
      <c r="IE57" s="3">
        <f>+IE56*IE73/IE72</f>
        <v>2304082.562023744</v>
      </c>
      <c r="IF57" s="3">
        <f t="shared" ref="IF57:IG60" si="210">+IF56*(IF73/IF72)</f>
        <v>2448899.5909993048</v>
      </c>
      <c r="IG57" s="3">
        <f t="shared" si="210"/>
        <v>2870403.2465197896</v>
      </c>
      <c r="IH57" s="4">
        <f t="shared" si="171"/>
        <v>2.870579193067778</v>
      </c>
      <c r="II57" s="3">
        <f t="shared" si="49"/>
        <v>0.42949227071360474</v>
      </c>
      <c r="IJ57" s="3">
        <f t="shared" si="9"/>
        <v>0.28872278876279245</v>
      </c>
      <c r="IK57">
        <v>520855.08899000002</v>
      </c>
      <c r="IL57">
        <v>23</v>
      </c>
      <c r="IM57">
        <f t="shared" si="90"/>
        <v>2264587.3434347827</v>
      </c>
      <c r="IN57">
        <f t="shared" si="50"/>
        <v>6614051.4616556577</v>
      </c>
      <c r="IO57" s="20">
        <v>312.77999999999997</v>
      </c>
      <c r="IP57" s="3">
        <f t="shared" si="139"/>
        <v>6270433.1033780333</v>
      </c>
      <c r="IQ57" s="3">
        <f t="shared" si="140"/>
        <v>191116.5905656284</v>
      </c>
      <c r="IR57" s="3">
        <f t="shared" si="109"/>
        <v>6461549.6939436616</v>
      </c>
      <c r="IS57">
        <f t="shared" si="172"/>
        <v>0.4403362825118266</v>
      </c>
      <c r="IT57" s="3">
        <v>594481</v>
      </c>
      <c r="IU57" s="3">
        <v>501209300</v>
      </c>
      <c r="IV57" s="3">
        <v>112462200</v>
      </c>
      <c r="IW57" s="3">
        <v>88770000</v>
      </c>
      <c r="IX57" s="3">
        <v>87797600</v>
      </c>
      <c r="IY57" s="3">
        <v>4000035.2727369461</v>
      </c>
      <c r="IZ57" s="3">
        <v>848488.18008304876</v>
      </c>
      <c r="JA57" s="3">
        <v>674673.88914249046</v>
      </c>
      <c r="JB57" s="3">
        <v>538737.41579803906</v>
      </c>
      <c r="JC57" s="3">
        <v>127692</v>
      </c>
      <c r="JD57" s="12">
        <f t="shared" si="51"/>
        <v>31.32565292059758</v>
      </c>
      <c r="JE57" s="3">
        <f>+JE56*JE73/JE72</f>
        <v>4880431.9429436177</v>
      </c>
      <c r="JF57" s="3">
        <f t="shared" ref="JF57:JG60" si="211">+JF56*(JF73/JF72)</f>
        <v>5710652.3530735914</v>
      </c>
      <c r="JG57" s="3">
        <f t="shared" si="211"/>
        <v>3241439.6238050787</v>
      </c>
      <c r="JH57" s="4">
        <f t="shared" si="191"/>
        <v>3.3882566128407663</v>
      </c>
      <c r="JI57" s="3">
        <f t="shared" si="52"/>
        <v>0.23551482206501123</v>
      </c>
      <c r="JJ57" s="3">
        <f t="shared" si="10"/>
        <v>0.17614158396502219</v>
      </c>
      <c r="JK57">
        <v>3220485.1625430002</v>
      </c>
      <c r="JL57">
        <v>66</v>
      </c>
      <c r="JM57">
        <f t="shared" si="91"/>
        <v>4879522.9735500002</v>
      </c>
      <c r="JN57">
        <f t="shared" si="53"/>
        <v>16536155.804198023</v>
      </c>
      <c r="JO57" s="20">
        <v>2108.16</v>
      </c>
      <c r="JP57" s="3">
        <f t="shared" si="141"/>
        <v>9704971.5836386848</v>
      </c>
      <c r="JQ57" s="3">
        <f t="shared" si="142"/>
        <v>2013125.9932540799</v>
      </c>
      <c r="JR57" s="3">
        <f t="shared" si="110"/>
        <v>11718097.576892765</v>
      </c>
      <c r="JS57">
        <f t="shared" si="173"/>
        <v>0.31549644660238901</v>
      </c>
      <c r="JT57" s="3">
        <v>594481</v>
      </c>
      <c r="JU57" s="3">
        <v>121849</v>
      </c>
      <c r="JV57" s="3">
        <v>453442</v>
      </c>
      <c r="JW57" s="3">
        <v>404047</v>
      </c>
      <c r="JX57" s="3">
        <v>626683.78689932986</v>
      </c>
      <c r="JY57" s="3">
        <v>128278.217057516</v>
      </c>
      <c r="JZ57" s="3">
        <v>464418.0968289671</v>
      </c>
      <c r="KA57" s="3">
        <v>411711.73683107528</v>
      </c>
      <c r="KB57" s="3">
        <v>16440.1185</v>
      </c>
      <c r="KC57" s="12">
        <f t="shared" si="54"/>
        <v>38.119176993726036</v>
      </c>
      <c r="KD57" s="3">
        <f>+KD56*KD73/KD72</f>
        <v>867616.32644589164</v>
      </c>
      <c r="KE57" s="3">
        <f t="shared" ref="KE57:KF60" si="212">+KE56*(KE73/KE72)</f>
        <v>3336807.5107014035</v>
      </c>
      <c r="KF57" s="3">
        <f t="shared" si="212"/>
        <v>3261809.2493987135</v>
      </c>
      <c r="KG57" s="4">
        <f t="shared" si="192"/>
        <v>2.5140399765479655</v>
      </c>
      <c r="KH57" s="3">
        <f t="shared" si="55"/>
        <v>1.4623165335462138</v>
      </c>
      <c r="KI57" s="3">
        <f t="shared" si="11"/>
        <v>0.72120807897981598</v>
      </c>
      <c r="KJ57">
        <v>387906.089744</v>
      </c>
      <c r="KK57">
        <v>45</v>
      </c>
      <c r="KL57">
        <f t="shared" si="92"/>
        <v>862013.53276444436</v>
      </c>
      <c r="KM57">
        <f t="shared" si="56"/>
        <v>2181222.1289906614</v>
      </c>
      <c r="KN57" s="20">
        <v>1458.64</v>
      </c>
      <c r="KO57" s="3">
        <f t="shared" si="143"/>
        <v>1878068.8078669892</v>
      </c>
      <c r="KP57" s="3">
        <f t="shared" si="144"/>
        <v>343514.29438085831</v>
      </c>
      <c r="KQ57" s="3">
        <f t="shared" si="111"/>
        <v>2221583.1022478472</v>
      </c>
      <c r="KR57">
        <f t="shared" si="174"/>
        <v>1.4366172400481803</v>
      </c>
      <c r="KS57" s="3">
        <v>2559914</v>
      </c>
      <c r="KT57" s="3">
        <v>542277</v>
      </c>
      <c r="KU57" s="3">
        <v>1197090</v>
      </c>
      <c r="KV57" s="3">
        <v>755344</v>
      </c>
      <c r="KW57" s="3">
        <v>231655.2111435328</v>
      </c>
      <c r="KX57" s="3">
        <v>51808.645475514328</v>
      </c>
      <c r="KY57" s="3">
        <v>97741.309351809468</v>
      </c>
      <c r="KZ57" s="3">
        <v>76419.721371135398</v>
      </c>
      <c r="LA57" s="3">
        <v>4769</v>
      </c>
      <c r="LB57" s="12">
        <f t="shared" si="57"/>
        <v>48.575217266414931</v>
      </c>
      <c r="LC57" s="3">
        <f>+LC56*LC73/LC72</f>
        <v>449315.09590836876</v>
      </c>
      <c r="LD57" s="3">
        <f t="shared" ref="LD57:LE59" si="213">+LD56*(LD73/LD72)</f>
        <v>928509.96752834634</v>
      </c>
      <c r="LE57" s="3">
        <f t="shared" si="213"/>
        <v>704960.79562020628</v>
      </c>
      <c r="LF57" s="4">
        <f t="shared" si="193"/>
        <v>2.5684551740820849</v>
      </c>
      <c r="LG57" s="3">
        <f t="shared" si="58"/>
        <v>0.59287052266208728</v>
      </c>
      <c r="LH57" s="3">
        <f t="shared" si="12"/>
        <v>0.38134757652014872</v>
      </c>
      <c r="LI57">
        <v>125919.58229200001</v>
      </c>
      <c r="LJ57">
        <v>28</v>
      </c>
      <c r="LK57">
        <f t="shared" si="93"/>
        <v>449712.79389999999</v>
      </c>
      <c r="LL57">
        <f t="shared" si="59"/>
        <v>1154045.6828790379</v>
      </c>
      <c r="LM57" s="20">
        <v>1512.63</v>
      </c>
      <c r="LN57" s="3">
        <f t="shared" si="145"/>
        <v>1113830.3200873474</v>
      </c>
      <c r="LO57" s="3">
        <f t="shared" si="146"/>
        <v>34440.903410927916</v>
      </c>
      <c r="LP57" s="3">
        <f t="shared" si="112"/>
        <v>1148271.2234982753</v>
      </c>
      <c r="LQ57">
        <f t="shared" si="175"/>
        <v>0.59536611666450001</v>
      </c>
      <c r="LR57" s="3">
        <v>1087788</v>
      </c>
      <c r="LS57" s="3">
        <v>312046</v>
      </c>
      <c r="LT57" s="3">
        <v>288217</v>
      </c>
      <c r="LU57" s="3">
        <v>351497</v>
      </c>
      <c r="LV57" s="3">
        <v>1291681.7032601919</v>
      </c>
      <c r="LW57" s="3">
        <v>372797.58709133451</v>
      </c>
      <c r="LX57" s="3">
        <v>343869.70805451769</v>
      </c>
      <c r="LY57" s="3">
        <v>414949.25083731237</v>
      </c>
      <c r="LZ57" s="3">
        <v>45593.4</v>
      </c>
      <c r="MA57" s="12">
        <f t="shared" si="60"/>
        <v>28.330453602060647</v>
      </c>
      <c r="MB57" s="3">
        <f>+MB56*MB73/MB72</f>
        <v>1596851.7426535042</v>
      </c>
      <c r="MC57" s="3">
        <f t="shared" ref="MC57:MD60" si="214">+MC56*(MC73/MC72)</f>
        <v>1899387.9332139259</v>
      </c>
      <c r="MD57" s="3">
        <f t="shared" si="214"/>
        <v>3113336.2590187672</v>
      </c>
      <c r="ME57" s="4">
        <f t="shared" si="194"/>
        <v>3.0134751897332177</v>
      </c>
      <c r="MF57" s="3">
        <f t="shared" si="61"/>
        <v>0.69657453471355724</v>
      </c>
      <c r="MG57" s="3">
        <f t="shared" si="13"/>
        <v>0.29404350847775484</v>
      </c>
      <c r="MH57">
        <v>946113.12322199997</v>
      </c>
      <c r="MI57">
        <v>59</v>
      </c>
      <c r="MJ57">
        <f t="shared" si="94"/>
        <v>1603581.5647830509</v>
      </c>
      <c r="MK57">
        <f t="shared" si="62"/>
        <v>4812073.108168588</v>
      </c>
      <c r="ML57" s="20">
        <v>492.74</v>
      </c>
      <c r="MM57" s="3">
        <f t="shared" si="147"/>
        <v>4391670.558843784</v>
      </c>
      <c r="MN57" s="3">
        <f t="shared" si="148"/>
        <v>300157.8877156697</v>
      </c>
      <c r="MO57" s="3">
        <f t="shared" si="113"/>
        <v>4691828.4465594534</v>
      </c>
      <c r="MP57">
        <f t="shared" si="176"/>
        <v>0.72065798966426964</v>
      </c>
      <c r="MQ57" s="3">
        <v>3204320</v>
      </c>
      <c r="MR57" s="3">
        <v>641807</v>
      </c>
      <c r="MS57" s="3">
        <v>1715236</v>
      </c>
      <c r="MT57" s="3">
        <v>1498895</v>
      </c>
      <c r="MU57" s="3">
        <v>316238.68536624318</v>
      </c>
      <c r="MV57" s="3">
        <v>63724.199666245462</v>
      </c>
      <c r="MW57" s="3">
        <v>167605.40362212271</v>
      </c>
      <c r="MX57" s="3">
        <v>147412.49360406859</v>
      </c>
      <c r="MY57" s="3">
        <v>9220</v>
      </c>
      <c r="MZ57" s="12">
        <f t="shared" si="63"/>
        <v>34.299206655774746</v>
      </c>
      <c r="NA57" s="3">
        <f>+NA56*NA73/NA72</f>
        <v>477046.2624577001</v>
      </c>
      <c r="NB57" s="3">
        <f t="shared" ref="NB57:NC60" si="215">+NB56*(NB73/NB72)</f>
        <v>998261.60809851321</v>
      </c>
      <c r="NC57" s="3">
        <f t="shared" si="215"/>
        <v>1060248.0448667924</v>
      </c>
      <c r="ND57" s="4">
        <f t="shared" si="195"/>
        <v>2.2924832624682021</v>
      </c>
      <c r="NE57" s="3">
        <f t="shared" si="64"/>
        <v>0.99769365051537695</v>
      </c>
      <c r="NF57" s="3">
        <f t="shared" si="14"/>
        <v>0.50153090203225648</v>
      </c>
      <c r="NG57">
        <v>252542.31501200001</v>
      </c>
      <c r="NH57">
        <v>52</v>
      </c>
      <c r="NI57">
        <f t="shared" si="95"/>
        <v>485658.29810000001</v>
      </c>
      <c r="NJ57">
        <f t="shared" si="65"/>
        <v>1093620.5721072906</v>
      </c>
      <c r="NK57" s="20">
        <v>3276.01</v>
      </c>
      <c r="NL57" s="3">
        <f t="shared" si="149"/>
        <v>899131.28686385881</v>
      </c>
      <c r="NM57" s="3">
        <f t="shared" si="150"/>
        <v>360917.26612690609</v>
      </c>
      <c r="NN57" s="3">
        <f t="shared" si="114"/>
        <v>1260048.5529907648</v>
      </c>
      <c r="NO57">
        <f t="shared" si="177"/>
        <v>0.85909971824158371</v>
      </c>
      <c r="NP57" s="3">
        <v>567852.39348588011</v>
      </c>
      <c r="NQ57" s="3">
        <v>120762.335403226</v>
      </c>
      <c r="NR57" s="3">
        <v>308161.78771030402</v>
      </c>
      <c r="NS57" s="3">
        <v>245162.80792463999</v>
      </c>
      <c r="NT57" s="3">
        <v>302594.36182050622</v>
      </c>
      <c r="NU57" s="3">
        <v>65864.340853455957</v>
      </c>
      <c r="NV57" s="3">
        <v>162769.32599622221</v>
      </c>
      <c r="NW57" s="3">
        <v>127271.13661076569</v>
      </c>
      <c r="NX57" s="3">
        <v>7711</v>
      </c>
      <c r="NY57" s="12">
        <f t="shared" si="66"/>
        <v>39.241909197316332</v>
      </c>
      <c r="NZ57" s="3">
        <f>+NZ56*NZ73/NZ72</f>
        <v>496994.69696254126</v>
      </c>
      <c r="OA57" s="3">
        <f t="shared" ref="OA57:OB60" si="216">+OA56*(OA73/OA72)</f>
        <v>2913810.0348627707</v>
      </c>
      <c r="OB57" s="3">
        <f t="shared" si="216"/>
        <v>2375688.2582365288</v>
      </c>
      <c r="OC57" s="4">
        <f t="shared" si="196"/>
        <v>2.9318995048991146</v>
      </c>
      <c r="OD57" s="3">
        <f t="shared" si="67"/>
        <v>1.325515858572069</v>
      </c>
      <c r="OE57" s="3">
        <f t="shared" si="15"/>
        <v>0.48720812132026586</v>
      </c>
      <c r="OF57">
        <v>862662.64343900001</v>
      </c>
      <c r="OG57">
        <v>171</v>
      </c>
      <c r="OH57">
        <f t="shared" si="96"/>
        <v>504481.07803450292</v>
      </c>
      <c r="OI57">
        <f t="shared" si="68"/>
        <v>1457138.5059619602</v>
      </c>
      <c r="OJ57" s="20">
        <v>2899.64</v>
      </c>
      <c r="OK57" s="3">
        <f t="shared" si="151"/>
        <v>1149062.0982967794</v>
      </c>
      <c r="OL57" s="3">
        <f t="shared" si="152"/>
        <v>827161.20117217815</v>
      </c>
      <c r="OM57" s="3">
        <f t="shared" si="115"/>
        <v>1976223.2994689576</v>
      </c>
      <c r="ON57">
        <f t="shared" si="178"/>
        <v>1.05186403079444</v>
      </c>
      <c r="OO57" s="3">
        <v>1440931</v>
      </c>
      <c r="OP57" s="3">
        <v>242041</v>
      </c>
      <c r="OQ57" s="3">
        <v>429570</v>
      </c>
      <c r="OR57" s="3">
        <v>462624</v>
      </c>
      <c r="OS57" s="3">
        <v>2090019.1353670361</v>
      </c>
      <c r="OT57" s="3">
        <v>361522.61105554301</v>
      </c>
      <c r="OU57" s="3">
        <v>592256.94235055801</v>
      </c>
      <c r="OV57" s="3">
        <v>627852.15119423356</v>
      </c>
      <c r="OW57" s="3">
        <v>61398</v>
      </c>
      <c r="OX57" s="12">
        <f t="shared" si="69"/>
        <v>34.040508410160527</v>
      </c>
      <c r="OY57" s="3">
        <f>+OY56*OY73/OY72</f>
        <v>2628195.688681494</v>
      </c>
      <c r="OZ57" s="3">
        <f t="shared" ref="OZ57:PA60" si="217">+OZ56*(OZ73/OZ72)</f>
        <v>13188705.422995916</v>
      </c>
      <c r="PA57" s="3">
        <f t="shared" si="217"/>
        <v>13347639.901920125</v>
      </c>
      <c r="PB57" s="4">
        <f t="shared" si="197"/>
        <v>2.0853927662406191</v>
      </c>
      <c r="PC57" s="3">
        <f t="shared" si="70"/>
        <v>2.4931336681736842</v>
      </c>
      <c r="PD57" s="3">
        <f t="shared" si="16"/>
        <v>0.30958942517025451</v>
      </c>
      <c r="PE57">
        <v>1851953.5109929999</v>
      </c>
      <c r="PF57">
        <v>70</v>
      </c>
      <c r="PG57">
        <f t="shared" si="97"/>
        <v>2645647.8728471431</v>
      </c>
      <c r="PH57">
        <f t="shared" si="71"/>
        <v>5480820.2774411701</v>
      </c>
      <c r="PI57" s="20">
        <v>787.72</v>
      </c>
      <c r="PJ57" s="3">
        <f t="shared" si="153"/>
        <v>3562031.3933323142</v>
      </c>
      <c r="PK57" s="3">
        <f t="shared" si="154"/>
        <v>1475969.9160209626</v>
      </c>
      <c r="PL57" s="3">
        <f t="shared" si="116"/>
        <v>5038001.3093532771</v>
      </c>
      <c r="PM57">
        <f t="shared" si="179"/>
        <v>2.7194078547375025</v>
      </c>
      <c r="PN57" s="3">
        <v>14291550</v>
      </c>
      <c r="PO57" s="3">
        <v>2625900</v>
      </c>
      <c r="PP57" s="3">
        <v>1846750</v>
      </c>
      <c r="PQ57" s="3">
        <v>2556475</v>
      </c>
      <c r="PR57" s="3">
        <v>13161925</v>
      </c>
      <c r="PS57" s="3">
        <v>2411751.019895799</v>
      </c>
      <c r="PT57" s="3">
        <v>1649306.5934907959</v>
      </c>
      <c r="PU57" s="3">
        <v>2144025</v>
      </c>
      <c r="PV57" s="3">
        <v>304543</v>
      </c>
      <c r="PW57" s="12">
        <f t="shared" si="72"/>
        <v>43.218609523121529</v>
      </c>
      <c r="PX57" s="3">
        <f>+PX56*PX73/PX72</f>
        <v>14066281.47009607</v>
      </c>
      <c r="PY57" s="3">
        <f t="shared" ref="PY57:PZ59" si="218">+PY56*(PY73/PY72)</f>
        <v>19095295.65561216</v>
      </c>
      <c r="PZ57" s="3">
        <f t="shared" si="218"/>
        <v>22925678.944222428</v>
      </c>
      <c r="QA57" s="4">
        <f t="shared" si="198"/>
        <v>2.2948195411128931</v>
      </c>
      <c r="QB57" s="3">
        <f t="shared" si="73"/>
        <v>0.73852661971851541</v>
      </c>
      <c r="QC57" s="3">
        <f t="shared" si="17"/>
        <v>0.15404994559722354</v>
      </c>
      <c r="QD57">
        <v>11737645.609999999</v>
      </c>
      <c r="QE57">
        <v>83</v>
      </c>
      <c r="QF57">
        <f t="shared" si="98"/>
        <v>14141741.698795181</v>
      </c>
      <c r="QG57">
        <f t="shared" si="74"/>
        <v>32279577.588370655</v>
      </c>
      <c r="QH57" s="20">
        <v>1015.88</v>
      </c>
      <c r="QI57" s="3">
        <f t="shared" si="155"/>
        <v>25644833.273142871</v>
      </c>
      <c r="QJ57" s="3">
        <f t="shared" si="156"/>
        <v>5702712.4226377616</v>
      </c>
      <c r="QK57" s="3">
        <f t="shared" si="117"/>
        <v>31347545.695780631</v>
      </c>
      <c r="QL57">
        <f t="shared" si="180"/>
        <v>0.76354120345063003</v>
      </c>
      <c r="QM57" s="3">
        <v>186215</v>
      </c>
      <c r="QN57" s="3">
        <v>41519</v>
      </c>
      <c r="QO57" s="3">
        <v>57704</v>
      </c>
      <c r="QP57" s="3">
        <v>60834</v>
      </c>
      <c r="QQ57" s="3">
        <v>108955.27832071979</v>
      </c>
      <c r="QR57" s="3">
        <v>24804.427960981699</v>
      </c>
      <c r="QS57" s="3">
        <v>30045.931213333311</v>
      </c>
      <c r="QT57" s="3">
        <v>33428.378602149132</v>
      </c>
      <c r="QU57">
        <v>4291.6000000000004</v>
      </c>
      <c r="QV57" s="12">
        <f t="shared" si="75"/>
        <v>25.388032044160635</v>
      </c>
      <c r="QW57" s="3">
        <f>+QW56*QW73/QW72</f>
        <v>127339.43064626807</v>
      </c>
      <c r="QX57" s="3">
        <f t="shared" ref="QX57:QY59" si="219">+QX56*(QX73/QX72)</f>
        <v>69656.246366563384</v>
      </c>
      <c r="QY57" s="3">
        <f t="shared" si="219"/>
        <v>169683.26088508405</v>
      </c>
      <c r="QZ57" s="4">
        <f t="shared" si="199"/>
        <v>2.5887781458991643</v>
      </c>
      <c r="RA57" s="3">
        <f t="shared" si="76"/>
        <v>0.521149531365937</v>
      </c>
      <c r="RB57" s="3">
        <f t="shared" si="18"/>
        <v>0.31828263029294096</v>
      </c>
      <c r="RC57">
        <v>24165.565308000001</v>
      </c>
      <c r="RD57">
        <v>18.492620462738138</v>
      </c>
      <c r="RE57">
        <f t="shared" si="99"/>
        <v>130676.80352112677</v>
      </c>
      <c r="RF57">
        <f t="shared" si="77"/>
        <v>329653.53516830108</v>
      </c>
      <c r="RG57" s="18">
        <v>67.372</v>
      </c>
      <c r="RH57" s="3">
        <f t="shared" si="157"/>
        <v>300613.27866497234</v>
      </c>
      <c r="RI57" s="3">
        <f t="shared" si="158"/>
        <v>10767.251858488515</v>
      </c>
      <c r="RJ57" s="3">
        <f t="shared" si="118"/>
        <v>311380.53052346088</v>
      </c>
      <c r="RK57">
        <f t="shared" si="181"/>
        <v>0.5662065902089205</v>
      </c>
      <c r="RL57" s="3">
        <v>1026451800</v>
      </c>
      <c r="RM57" s="3">
        <v>300794000</v>
      </c>
      <c r="RN57" s="3">
        <v>544110700</v>
      </c>
      <c r="RO57" s="3">
        <v>556197900</v>
      </c>
      <c r="RP57" s="3">
        <v>1240301.8798259851</v>
      </c>
      <c r="RQ57" s="3">
        <v>334441.83093234611</v>
      </c>
      <c r="RR57" s="3">
        <v>575785.65938904579</v>
      </c>
      <c r="RS57" s="3">
        <v>520417.44393197179</v>
      </c>
      <c r="RT57">
        <v>48949</v>
      </c>
      <c r="RU57" s="12">
        <f t="shared" si="78"/>
        <v>25.338656148766781</v>
      </c>
      <c r="RV57" s="3">
        <f>+RV56*RV73/RV72</f>
        <v>931477.69227787002</v>
      </c>
      <c r="RW57" s="3">
        <f t="shared" ref="RW57:RW60" si="220">+RW56*(RW73/RW72)</f>
        <v>487040.02590577625</v>
      </c>
      <c r="RX57" s="3">
        <f t="shared" ref="RX57:RX60" si="221">+RX56*(RX73/RX72)</f>
        <v>547836.61311327782</v>
      </c>
      <c r="RY57" s="4">
        <f t="shared" si="200"/>
        <v>2.7510494546959738</v>
      </c>
      <c r="RZ57" s="3">
        <f t="shared" si="79"/>
        <v>0.20683099202088245</v>
      </c>
      <c r="SA57" s="3">
        <f t="shared" si="20"/>
        <v>0.53597675019908386</v>
      </c>
      <c r="SB57">
        <v>494630.74216982251</v>
      </c>
      <c r="SC57">
        <v>53.10603083439991</v>
      </c>
      <c r="SD57">
        <f t="shared" si="119"/>
        <v>931402.2049816252</v>
      </c>
      <c r="SE57">
        <f t="shared" si="80"/>
        <v>2562541.1974024987</v>
      </c>
      <c r="SF57" s="18">
        <v>193.08500000000001</v>
      </c>
      <c r="SG57" s="3">
        <f t="shared" si="159"/>
        <v>2562541.1974024978</v>
      </c>
      <c r="SH57" s="3">
        <f t="shared" si="160"/>
        <v>139733.54326040225</v>
      </c>
      <c r="SI57" s="3">
        <f t="shared" si="120"/>
        <v>2702274.7406628998</v>
      </c>
      <c r="SJ57">
        <f t="shared" si="182"/>
        <v>0.19588968352157304</v>
      </c>
    </row>
    <row r="58" spans="1:504">
      <c r="A58" s="43" t="s">
        <v>81</v>
      </c>
      <c r="B58" s="44"/>
      <c r="C58" s="2" t="s">
        <v>30</v>
      </c>
      <c r="D58" s="4">
        <v>1251435</v>
      </c>
      <c r="E58" s="4">
        <v>346615</v>
      </c>
      <c r="F58" s="4">
        <v>249602</v>
      </c>
      <c r="G58" s="4">
        <v>254428</v>
      </c>
      <c r="H58" s="4">
        <v>772498.22035617591</v>
      </c>
      <c r="I58" s="4">
        <v>229539.75027466979</v>
      </c>
      <c r="J58" s="4">
        <v>147152.13889152661</v>
      </c>
      <c r="K58" s="4">
        <v>174932.7590512475</v>
      </c>
      <c r="L58" s="4">
        <v>22128.718000000001</v>
      </c>
      <c r="M58" s="12">
        <f t="shared" si="21"/>
        <v>34.909307459934006</v>
      </c>
      <c r="N58" s="3">
        <f>+N57*N74/N73</f>
        <v>939805.74853800691</v>
      </c>
      <c r="O58" s="3">
        <f t="shared" si="201"/>
        <v>961502.82610409812</v>
      </c>
      <c r="P58" s="3">
        <f t="shared" si="201"/>
        <v>1689689.0404354259</v>
      </c>
      <c r="Q58" s="4">
        <f t="shared" si="161"/>
        <v>2.906435529441822</v>
      </c>
      <c r="R58" s="3">
        <f t="shared" si="22"/>
        <v>0.6617066125975597</v>
      </c>
      <c r="S58" s="3">
        <f t="shared" si="19"/>
        <v>0.20138081482458137</v>
      </c>
      <c r="T58">
        <v>1258455.6373000001</v>
      </c>
      <c r="U58">
        <v>136</v>
      </c>
      <c r="V58">
        <f t="shared" si="81"/>
        <v>925335.02742647054</v>
      </c>
      <c r="W58">
        <f t="shared" si="23"/>
        <v>2731484.81832453</v>
      </c>
      <c r="X58" s="18">
        <v>804.07799999999997</v>
      </c>
      <c r="Y58" s="3">
        <f t="shared" si="121"/>
        <v>2309280.6851833635</v>
      </c>
      <c r="Z58" s="3">
        <f t="shared" si="122"/>
        <v>501402.00069420552</v>
      </c>
      <c r="AA58" s="3">
        <f t="shared" si="100"/>
        <v>2810682.685877569</v>
      </c>
      <c r="AB58">
        <f t="shared" si="162"/>
        <v>0.63654174275047626</v>
      </c>
      <c r="AC58" s="4">
        <v>276150.99699999898</v>
      </c>
      <c r="AD58" s="4">
        <v>57149.398999999998</v>
      </c>
      <c r="AE58" s="4">
        <v>138253.39000000001</v>
      </c>
      <c r="AF58" s="4">
        <v>125819.931</v>
      </c>
      <c r="AG58" s="4">
        <v>290313.94728544081</v>
      </c>
      <c r="AH58" s="4">
        <v>58610.790174439491</v>
      </c>
      <c r="AI58" s="4">
        <v>149533.13902620901</v>
      </c>
      <c r="AJ58" s="4">
        <v>134671.88684472151</v>
      </c>
      <c r="AK58" s="4">
        <v>8363.0400000000009</v>
      </c>
      <c r="AL58" s="12">
        <f t="shared" si="24"/>
        <v>34.713925472727716</v>
      </c>
      <c r="AM58" s="3">
        <f>+AM57*AM74/AM73</f>
        <v>379837.17724929762</v>
      </c>
      <c r="AN58" s="3">
        <f t="shared" si="202"/>
        <v>1062283.491398924</v>
      </c>
      <c r="AO58" s="3">
        <f t="shared" si="202"/>
        <v>1092042.3946548547</v>
      </c>
      <c r="AP58" s="4">
        <f t="shared" si="183"/>
        <v>2.9621464510754167</v>
      </c>
      <c r="AQ58" s="3">
        <f t="shared" si="25"/>
        <v>0.98337417820567374</v>
      </c>
      <c r="AR58" s="3">
        <f t="shared" si="1"/>
        <v>0.47813211588731103</v>
      </c>
      <c r="AS58">
        <v>53578.044955999998</v>
      </c>
      <c r="AT58">
        <v>14</v>
      </c>
      <c r="AU58">
        <f t="shared" si="82"/>
        <v>382700.32111428567</v>
      </c>
      <c r="AV58">
        <f t="shared" si="26"/>
        <v>1125133.3465755109</v>
      </c>
      <c r="AW58" s="20">
        <v>1405.99</v>
      </c>
      <c r="AX58" s="3">
        <f t="shared" si="123"/>
        <v>1103156.6899210382</v>
      </c>
      <c r="AY58" s="3">
        <f t="shared" si="124"/>
        <v>25064.026397725283</v>
      </c>
      <c r="AZ58" s="3">
        <f t="shared" si="101"/>
        <v>1128220.7163187636</v>
      </c>
      <c r="BA58">
        <f t="shared" si="163"/>
        <v>0.98061027722342364</v>
      </c>
      <c r="BB58" s="4">
        <v>340777</v>
      </c>
      <c r="BC58" s="4">
        <v>70888</v>
      </c>
      <c r="BD58" s="4">
        <v>248034</v>
      </c>
      <c r="BE58" s="4">
        <v>238744</v>
      </c>
      <c r="BF58" s="4">
        <v>349798.58296894032</v>
      </c>
      <c r="BG58" s="4">
        <v>70954.547277348916</v>
      </c>
      <c r="BH58" s="4">
        <v>267102.42327972641</v>
      </c>
      <c r="BI58" s="4">
        <v>258287.2077087381</v>
      </c>
      <c r="BJ58" s="4">
        <v>10790</v>
      </c>
      <c r="BK58" s="12">
        <f t="shared" si="27"/>
        <v>32.418775066630239</v>
      </c>
      <c r="BL58" s="3">
        <f>+BL57*BL74/BL73</f>
        <v>472947.60120926576</v>
      </c>
      <c r="BM58" s="3">
        <f t="shared" si="203"/>
        <v>2543465.8323915377</v>
      </c>
      <c r="BN58" s="3">
        <f t="shared" si="203"/>
        <v>2280014.7217950751</v>
      </c>
      <c r="BO58" s="4">
        <f t="shared" si="184"/>
        <v>2.6790413095436367</v>
      </c>
      <c r="BP58" s="3">
        <f t="shared" si="28"/>
        <v>1.5757886812514386</v>
      </c>
      <c r="BQ58" s="3">
        <f t="shared" si="2"/>
        <v>0.71421780225778153</v>
      </c>
      <c r="BR58">
        <v>261428.76930700001</v>
      </c>
      <c r="BS58">
        <v>55</v>
      </c>
      <c r="BT58">
        <f t="shared" si="83"/>
        <v>475325.03510363633</v>
      </c>
      <c r="BU58">
        <f t="shared" si="29"/>
        <v>1267046.1608891929</v>
      </c>
      <c r="BV58" s="20">
        <v>1074.46</v>
      </c>
      <c r="BW58" s="3">
        <f t="shared" si="125"/>
        <v>1093576.2710544125</v>
      </c>
      <c r="BX58" s="3">
        <f t="shared" si="126"/>
        <v>108684.15192633445</v>
      </c>
      <c r="BY58" s="3">
        <f t="shared" si="102"/>
        <v>1202260.422980747</v>
      </c>
      <c r="BZ58">
        <f t="shared" si="164"/>
        <v>1.6454399258271661</v>
      </c>
      <c r="CA58" s="4">
        <v>1564790</v>
      </c>
      <c r="CB58" s="4">
        <v>349801</v>
      </c>
      <c r="CC58" s="4">
        <v>445653</v>
      </c>
      <c r="CD58" s="4">
        <v>468595</v>
      </c>
      <c r="CE58" s="4">
        <v>1196995.3253472911</v>
      </c>
      <c r="CF58" s="4">
        <v>252727.80477407391</v>
      </c>
      <c r="CG58" s="4">
        <v>364963.48386740102</v>
      </c>
      <c r="CH58" s="4">
        <v>378010.7500974072</v>
      </c>
      <c r="CI58" s="4">
        <v>33729.69</v>
      </c>
      <c r="CJ58" s="12">
        <f t="shared" si="30"/>
        <v>35.487883978396809</v>
      </c>
      <c r="CK58" s="3">
        <f>+CK57*CK74/CK73</f>
        <v>1248097.1704505228</v>
      </c>
      <c r="CL58" s="3">
        <f t="shared" si="204"/>
        <v>1802954.9079792206</v>
      </c>
      <c r="CM58" s="3">
        <f t="shared" si="204"/>
        <v>1777715.6475105621</v>
      </c>
      <c r="CN58" s="4">
        <f t="shared" si="185"/>
        <v>2.5685251727867091</v>
      </c>
      <c r="CO58" s="3">
        <f t="shared" si="31"/>
        <v>0.55411039935605066</v>
      </c>
      <c r="CP58" s="3">
        <f t="shared" si="3"/>
        <v>0.29213121249496737</v>
      </c>
      <c r="CQ58">
        <v>1680958.122675</v>
      </c>
      <c r="CR58">
        <v>126</v>
      </c>
      <c r="CS58">
        <f t="shared" si="84"/>
        <v>1334093.748154762</v>
      </c>
      <c r="CT58">
        <f t="shared" si="32"/>
        <v>3205769.0003860318</v>
      </c>
      <c r="CU58" s="20">
        <v>1574.2</v>
      </c>
      <c r="CV58" s="3">
        <f t="shared" si="127"/>
        <v>2592605.5096262353</v>
      </c>
      <c r="CW58" s="3">
        <f t="shared" si="128"/>
        <v>1144872.7418059874</v>
      </c>
      <c r="CX58" s="3">
        <f t="shared" si="103"/>
        <v>3737478.2514322228</v>
      </c>
      <c r="CY58">
        <f t="shared" si="165"/>
        <v>0.47580911192039893</v>
      </c>
      <c r="CZ58" s="4">
        <v>1667839</v>
      </c>
      <c r="DA58" s="4">
        <v>310986</v>
      </c>
      <c r="DB58" s="4">
        <v>793734</v>
      </c>
      <c r="DC58" s="4">
        <v>731136</v>
      </c>
      <c r="DD58" s="4">
        <v>176523.21837407019</v>
      </c>
      <c r="DE58" s="4">
        <v>33450.429704161892</v>
      </c>
      <c r="DF58" s="4">
        <v>92016.810657997223</v>
      </c>
      <c r="DG58" s="4">
        <v>85650.399200383472</v>
      </c>
      <c r="DH58" s="4">
        <v>5522</v>
      </c>
      <c r="DI58" s="12">
        <f t="shared" si="33"/>
        <v>31.967261567198513</v>
      </c>
      <c r="DJ58" s="3">
        <f>+DJ57*DJ74/DJ73</f>
        <v>315052.84534148761</v>
      </c>
      <c r="DK58" s="3">
        <f t="shared" si="205"/>
        <v>745883.0971976209</v>
      </c>
      <c r="DL58" s="3">
        <f t="shared" si="205"/>
        <v>740054.73419131944</v>
      </c>
      <c r="DM58" s="4">
        <f t="shared" si="186"/>
        <v>2.7616955284822984</v>
      </c>
      <c r="DN58" s="3">
        <f t="shared" si="34"/>
        <v>0.84822673015952033</v>
      </c>
      <c r="DO58" s="3">
        <f t="shared" si="4"/>
        <v>0.45713944811219787</v>
      </c>
      <c r="DP58">
        <v>186852.39133400001</v>
      </c>
      <c r="DQ58">
        <v>60</v>
      </c>
      <c r="DR58">
        <f t="shared" si="85"/>
        <v>311420.65222333337</v>
      </c>
      <c r="DS58">
        <f t="shared" si="35"/>
        <v>870080.0342152114</v>
      </c>
      <c r="DT58" s="20">
        <v>4232.74</v>
      </c>
      <c r="DU58" s="3">
        <f t="shared" si="129"/>
        <v>792996.50550754345</v>
      </c>
      <c r="DV58" s="3">
        <f t="shared" si="130"/>
        <v>205373.78324469476</v>
      </c>
      <c r="DW58" s="3">
        <f t="shared" si="104"/>
        <v>998370.28875223827</v>
      </c>
      <c r="DX58">
        <f t="shared" si="166"/>
        <v>0.73986249074661925</v>
      </c>
      <c r="DY58" s="4">
        <v>172318</v>
      </c>
      <c r="DZ58" s="4">
        <v>34005</v>
      </c>
      <c r="EA58" s="4">
        <v>64352</v>
      </c>
      <c r="EB58" s="4">
        <v>61539</v>
      </c>
      <c r="EC58" s="4">
        <v>162524.53244476739</v>
      </c>
      <c r="ED58" s="4">
        <v>31407.597518916838</v>
      </c>
      <c r="EE58" s="4">
        <v>67966.444979051055</v>
      </c>
      <c r="EF58" s="4">
        <v>62315.464199407121</v>
      </c>
      <c r="EG58" s="4">
        <v>5338.9</v>
      </c>
      <c r="EH58" s="12">
        <f t="shared" si="36"/>
        <v>30.44157643798674</v>
      </c>
      <c r="EI58" s="3">
        <f>+EI57*EI74/EI73</f>
        <v>239575.59797223826</v>
      </c>
      <c r="EJ58" s="3">
        <f t="shared" si="206"/>
        <v>657914.70419777872</v>
      </c>
      <c r="EK58" s="3">
        <f t="shared" si="206"/>
        <v>662674.12788421661</v>
      </c>
      <c r="EL58" s="4">
        <f t="shared" si="187"/>
        <v>2.7856597355394279</v>
      </c>
      <c r="EM58" s="3">
        <f t="shared" si="37"/>
        <v>0.99649532338148694</v>
      </c>
      <c r="EN58" s="3">
        <f t="shared" si="5"/>
        <v>0.36528685337573558</v>
      </c>
      <c r="EO58">
        <v>91021.301491999999</v>
      </c>
      <c r="EP58">
        <v>38</v>
      </c>
      <c r="EQ58">
        <f t="shared" si="86"/>
        <v>239529.74076842103</v>
      </c>
      <c r="ER58">
        <f t="shared" si="38"/>
        <v>667376.09688904556</v>
      </c>
      <c r="ES58" s="20">
        <v>3387.3</v>
      </c>
      <c r="ET58" s="3">
        <f t="shared" si="131"/>
        <v>613166.38179785013</v>
      </c>
      <c r="EU58" s="3">
        <f t="shared" si="132"/>
        <v>124239.67273227134</v>
      </c>
      <c r="EV58" s="3">
        <f t="shared" si="105"/>
        <v>737406.0545301215</v>
      </c>
      <c r="EW58">
        <f t="shared" si="167"/>
        <v>0.9012454138779451</v>
      </c>
      <c r="EX58" s="4">
        <v>1885765</v>
      </c>
      <c r="EY58" s="4">
        <v>367485</v>
      </c>
      <c r="EZ58" s="4">
        <v>440684</v>
      </c>
      <c r="FA58" s="4">
        <v>475139</v>
      </c>
      <c r="FB58" s="4">
        <v>1887263.3049213369</v>
      </c>
      <c r="FC58" s="4">
        <v>356882.85482257878</v>
      </c>
      <c r="FD58" s="4">
        <v>462598.68667018448</v>
      </c>
      <c r="FE58" s="4">
        <v>507671.2274084395</v>
      </c>
      <c r="FF58" s="4">
        <v>64476.05</v>
      </c>
      <c r="FG58" s="12">
        <f t="shared" si="39"/>
        <v>29.270764957241283</v>
      </c>
      <c r="FH58" s="3">
        <f>+FH57*FH74/FH73</f>
        <v>2632079.8516560164</v>
      </c>
      <c r="FI58" s="3">
        <f t="shared" si="207"/>
        <v>7296377.0819148794</v>
      </c>
      <c r="FJ58" s="3">
        <f t="shared" si="207"/>
        <v>7242102.4489751728</v>
      </c>
      <c r="FK58" s="4">
        <f t="shared" si="188"/>
        <v>2.6778097818732332</v>
      </c>
      <c r="FL58" s="3">
        <f t="shared" si="40"/>
        <v>1.0234785412561869</v>
      </c>
      <c r="FM58" s="3">
        <f t="shared" si="6"/>
        <v>0.2428253255310179</v>
      </c>
      <c r="FN58">
        <v>1972040.199973</v>
      </c>
      <c r="FO58">
        <v>75</v>
      </c>
      <c r="FP58">
        <f t="shared" si="87"/>
        <v>2629386.9332973333</v>
      </c>
      <c r="FQ58">
        <f t="shared" si="41"/>
        <v>7048209.1734359292</v>
      </c>
      <c r="FR58" s="20">
        <v>1599.63</v>
      </c>
      <c r="FS58" s="3">
        <f t="shared" si="133"/>
        <v>6473775.6441734722</v>
      </c>
      <c r="FT58" s="3">
        <f t="shared" si="134"/>
        <v>967128.15593343286</v>
      </c>
      <c r="FU58" s="3">
        <f t="shared" si="106"/>
        <v>7440903.8001069054</v>
      </c>
      <c r="FV58">
        <f t="shared" si="168"/>
        <v>0.9698554651340372</v>
      </c>
      <c r="FW58" s="4">
        <v>2374500</v>
      </c>
      <c r="FX58" s="4">
        <v>408650</v>
      </c>
      <c r="FY58" s="4">
        <v>1006540</v>
      </c>
      <c r="FZ58" s="4">
        <v>889610</v>
      </c>
      <c r="GA58" s="4">
        <v>2635346.8992468412</v>
      </c>
      <c r="GB58" s="4">
        <v>450174.62385130528</v>
      </c>
      <c r="GC58" s="4">
        <v>1160855.4987777979</v>
      </c>
      <c r="GD58" s="4">
        <v>1039038.450967332</v>
      </c>
      <c r="GE58" s="4">
        <v>81875</v>
      </c>
      <c r="GF58" s="12">
        <f t="shared" si="42"/>
        <v>32.187443044236225</v>
      </c>
      <c r="GG58" s="3">
        <f>+GG57*GG74/GG73</f>
        <v>3296815.6091447975</v>
      </c>
      <c r="GH58" s="3">
        <f t="shared" si="208"/>
        <v>7143462.3602376105</v>
      </c>
      <c r="GI58" s="3">
        <f t="shared" si="208"/>
        <v>6057499.9482394243</v>
      </c>
      <c r="GJ58" s="4">
        <f t="shared" si="189"/>
        <v>2.7412568979094996</v>
      </c>
      <c r="GK58" s="3">
        <f t="shared" si="43"/>
        <v>0.65200363319813592</v>
      </c>
      <c r="GL58" s="3">
        <f t="shared" si="7"/>
        <v>0.39927353126974102</v>
      </c>
      <c r="GM58">
        <v>1297567.9165060001</v>
      </c>
      <c r="GN58">
        <v>39</v>
      </c>
      <c r="GO58">
        <f t="shared" si="88"/>
        <v>3327097.2218102566</v>
      </c>
      <c r="GP58">
        <f t="shared" si="44"/>
        <v>9037418.5297038853</v>
      </c>
      <c r="GQ58" s="20">
        <v>1613.37</v>
      </c>
      <c r="GR58" s="3">
        <f t="shared" si="135"/>
        <v>8449592.9906564374</v>
      </c>
      <c r="GS58" s="3">
        <f t="shared" si="136"/>
        <v>947868.48690335185</v>
      </c>
      <c r="GT58" s="3">
        <f t="shared" si="107"/>
        <v>9397461.47755979</v>
      </c>
      <c r="GU58">
        <f t="shared" si="169"/>
        <v>0.62961120563034112</v>
      </c>
      <c r="GV58" s="4">
        <v>231641.66271817699</v>
      </c>
      <c r="GW58" s="4">
        <v>44141.020477416001</v>
      </c>
      <c r="GX58" s="4">
        <v>44456.788281841997</v>
      </c>
      <c r="GY58" s="4">
        <v>70753.914454794009</v>
      </c>
      <c r="GZ58" s="4">
        <v>283898.06804924452</v>
      </c>
      <c r="HA58" s="4">
        <v>56328.243359904729</v>
      </c>
      <c r="HB58" s="4">
        <v>57381.432681375933</v>
      </c>
      <c r="HC58" s="4">
        <v>89888.010853332438</v>
      </c>
      <c r="HD58" s="4">
        <v>11282.751</v>
      </c>
      <c r="HE58" s="12">
        <f t="shared" si="45"/>
        <v>25.162131828420616</v>
      </c>
      <c r="HF58" s="3">
        <f>+HF57*HF74/HF73</f>
        <v>330187.34610475559</v>
      </c>
      <c r="HG58" s="3">
        <f t="shared" si="209"/>
        <v>363659.01378455164</v>
      </c>
      <c r="HH58" s="3">
        <f t="shared" si="209"/>
        <v>663427.70042691717</v>
      </c>
      <c r="HI58" s="4">
        <f t="shared" si="190"/>
        <v>2.6079183111575688</v>
      </c>
      <c r="HJ58" s="3">
        <f t="shared" si="46"/>
        <v>0.91486410485001113</v>
      </c>
      <c r="HK58" s="3">
        <f t="shared" si="8"/>
        <v>0.24868303349386076</v>
      </c>
      <c r="HL58">
        <v>54716.696289</v>
      </c>
      <c r="HM58">
        <v>17</v>
      </c>
      <c r="HN58">
        <f t="shared" si="89"/>
        <v>321862.91934705881</v>
      </c>
      <c r="HO58">
        <f t="shared" si="47"/>
        <v>861101.62601911381</v>
      </c>
      <c r="HP58" s="20">
        <v>418.28899999999999</v>
      </c>
      <c r="HQ58" s="3">
        <f t="shared" si="137"/>
        <v>844071.03280751512</v>
      </c>
      <c r="HR58" s="3">
        <f t="shared" si="138"/>
        <v>19097.713109245498</v>
      </c>
      <c r="HS58" s="3">
        <f t="shared" si="108"/>
        <v>863168.74591676064</v>
      </c>
      <c r="HT58">
        <f t="shared" si="170"/>
        <v>0.91150746020000184</v>
      </c>
      <c r="HU58" s="4">
        <v>1519695.1491459999</v>
      </c>
      <c r="HV58" s="4">
        <v>294680.181171</v>
      </c>
      <c r="HW58" s="4">
        <v>360880</v>
      </c>
      <c r="HX58" s="4">
        <v>368946.8</v>
      </c>
      <c r="HY58" s="4">
        <v>1608899.645848315</v>
      </c>
      <c r="HZ58" s="4">
        <v>310371.16107163823</v>
      </c>
      <c r="IA58" s="4">
        <v>395986.18503769161</v>
      </c>
      <c r="IB58" s="4">
        <v>410265.93696869502</v>
      </c>
      <c r="IC58" s="4">
        <v>60192.7</v>
      </c>
      <c r="ID58" s="12">
        <f t="shared" si="48"/>
        <v>26.729148980662355</v>
      </c>
      <c r="IE58" s="3">
        <f>+IE57*IE74/IE73</f>
        <v>2102226.9466551673</v>
      </c>
      <c r="IF58" s="3">
        <f t="shared" si="210"/>
        <v>2673597.6885847957</v>
      </c>
      <c r="IG58" s="3">
        <f t="shared" si="210"/>
        <v>3121409.7772630118</v>
      </c>
      <c r="IH58" s="4">
        <f t="shared" si="171"/>
        <v>3.0593464729069946</v>
      </c>
      <c r="II58" s="3">
        <f t="shared" si="49"/>
        <v>0.48423857365225809</v>
      </c>
      <c r="IJ58" s="3">
        <f t="shared" si="9"/>
        <v>0.24012276423009238</v>
      </c>
      <c r="IK58">
        <v>317316.553442</v>
      </c>
      <c r="IL58">
        <v>15</v>
      </c>
      <c r="IM58">
        <f t="shared" si="90"/>
        <v>2115443.6896133334</v>
      </c>
      <c r="IN58">
        <f t="shared" si="50"/>
        <v>6431440.5944995265</v>
      </c>
      <c r="IO58" s="20">
        <v>383.54</v>
      </c>
      <c r="IP58" s="3">
        <f t="shared" si="139"/>
        <v>6097309.3783676242</v>
      </c>
      <c r="IQ58" s="3">
        <f t="shared" si="140"/>
        <v>234352.76279027152</v>
      </c>
      <c r="IR58" s="3">
        <f t="shared" si="109"/>
        <v>6331662.1411578953</v>
      </c>
      <c r="IS58">
        <f t="shared" si="172"/>
        <v>0.49245030160188819</v>
      </c>
      <c r="IT58" s="4">
        <v>573235</v>
      </c>
      <c r="IU58" s="4">
        <v>471138600</v>
      </c>
      <c r="IV58" s="4">
        <v>97990500</v>
      </c>
      <c r="IW58" s="4">
        <v>59814100</v>
      </c>
      <c r="IX58" s="4">
        <v>58087500</v>
      </c>
      <c r="IY58" s="4">
        <v>3778954.263674445</v>
      </c>
      <c r="IZ58" s="4">
        <v>758625.47074446524</v>
      </c>
      <c r="JA58" s="4">
        <v>511431.04687291099</v>
      </c>
      <c r="JB58" s="4">
        <v>454093.6426439436</v>
      </c>
      <c r="JC58" s="4">
        <v>127509</v>
      </c>
      <c r="JD58" s="12">
        <f t="shared" si="51"/>
        <v>29.636764963057079</v>
      </c>
      <c r="JE58" s="3">
        <f>+JE57*JE74/JE73</f>
        <v>5067561.5527059296</v>
      </c>
      <c r="JF58" s="3">
        <f t="shared" si="211"/>
        <v>6017073.713042927</v>
      </c>
      <c r="JG58" s="3">
        <f t="shared" si="211"/>
        <v>3140939.9255024302</v>
      </c>
      <c r="JH58" s="4">
        <f t="shared" si="191"/>
        <v>3.5837863515877317</v>
      </c>
      <c r="JI58" s="3">
        <f t="shared" si="52"/>
        <v>0.21766245614423238</v>
      </c>
      <c r="JJ58" s="3">
        <f t="shared" si="10"/>
        <v>0.1251241142203165</v>
      </c>
      <c r="JK58">
        <v>3377892.2552</v>
      </c>
      <c r="JL58">
        <v>67</v>
      </c>
      <c r="JM58">
        <f t="shared" si="91"/>
        <v>5041630.2316417908</v>
      </c>
      <c r="JN58">
        <f t="shared" si="53"/>
        <v>18161057.928418245</v>
      </c>
      <c r="JO58" s="20">
        <v>2201.6799999999998</v>
      </c>
      <c r="JP58" s="3">
        <f t="shared" si="141"/>
        <v>10658616.98517439</v>
      </c>
      <c r="JQ58" s="3">
        <f t="shared" si="142"/>
        <v>2102430.1935468097</v>
      </c>
      <c r="JR58" s="3">
        <f t="shared" si="110"/>
        <v>12761047.178721199</v>
      </c>
      <c r="JS58">
        <f t="shared" si="173"/>
        <v>0.29282815292297271</v>
      </c>
      <c r="JT58" s="4">
        <v>573235</v>
      </c>
      <c r="JU58" s="4">
        <v>108774</v>
      </c>
      <c r="JV58" s="4">
        <v>393050</v>
      </c>
      <c r="JW58" s="4">
        <v>352983</v>
      </c>
      <c r="JX58" s="4">
        <v>603694.42715769657</v>
      </c>
      <c r="JY58" s="4">
        <v>112879.0730698187</v>
      </c>
      <c r="JZ58" s="4">
        <v>428519.12137764751</v>
      </c>
      <c r="KA58" s="4">
        <v>382616.28173432022</v>
      </c>
      <c r="KB58" s="4">
        <v>16525.812999999998</v>
      </c>
      <c r="KC58" s="12">
        <f t="shared" si="54"/>
        <v>36.530392009016239</v>
      </c>
      <c r="KD58" s="3">
        <f>+KD57*KD74/KD73</f>
        <v>791166.27481433598</v>
      </c>
      <c r="KE58" s="3">
        <f t="shared" si="212"/>
        <v>3526249.0181319993</v>
      </c>
      <c r="KF58" s="3">
        <f t="shared" si="212"/>
        <v>3311472.9508967311</v>
      </c>
      <c r="KG58" s="4">
        <f t="shared" si="192"/>
        <v>2.6472916926389716</v>
      </c>
      <c r="KH58" s="3">
        <f t="shared" si="55"/>
        <v>1.4805237702959237</v>
      </c>
      <c r="KI58" s="3">
        <f t="shared" si="11"/>
        <v>0.6507217807705391</v>
      </c>
      <c r="KJ58">
        <v>542532.52023899998</v>
      </c>
      <c r="KK58">
        <v>68</v>
      </c>
      <c r="KL58">
        <f t="shared" si="92"/>
        <v>797841.94152794103</v>
      </c>
      <c r="KM58">
        <f t="shared" si="56"/>
        <v>2094447.9068121132</v>
      </c>
      <c r="KN58" s="20">
        <v>2010.92</v>
      </c>
      <c r="KO58" s="3">
        <f t="shared" si="143"/>
        <v>1803354.7483338306</v>
      </c>
      <c r="KP58" s="3">
        <f t="shared" si="144"/>
        <v>473577.96636343142</v>
      </c>
      <c r="KQ58" s="3">
        <f t="shared" si="111"/>
        <v>2276932.7146972623</v>
      </c>
      <c r="KR58">
        <f t="shared" si="174"/>
        <v>1.3720949291123619</v>
      </c>
      <c r="KS58" s="4">
        <v>2356599</v>
      </c>
      <c r="KT58" s="4">
        <v>515579</v>
      </c>
      <c r="KU58" s="4">
        <v>929116</v>
      </c>
      <c r="KV58" s="4">
        <v>660408</v>
      </c>
      <c r="KW58" s="4">
        <v>227793.18417979419</v>
      </c>
      <c r="KX58" s="4">
        <v>47902.52435209816</v>
      </c>
      <c r="KY58" s="4">
        <v>93595.129607292576</v>
      </c>
      <c r="KZ58" s="4">
        <v>66886.030982556797</v>
      </c>
      <c r="LA58" s="4">
        <v>4827</v>
      </c>
      <c r="LB58" s="12">
        <f t="shared" si="57"/>
        <v>47.191461400413132</v>
      </c>
      <c r="LC58" s="3">
        <f>+LC57*LC74/LC73</f>
        <v>370983.93465873564</v>
      </c>
      <c r="LD58" s="3">
        <f t="shared" si="213"/>
        <v>1064442.1837825552</v>
      </c>
      <c r="LE58" s="3">
        <f t="shared" si="213"/>
        <v>738030.15392478381</v>
      </c>
      <c r="LF58" s="4">
        <f t="shared" si="193"/>
        <v>2.6691357537636744</v>
      </c>
      <c r="LG58" s="3">
        <f t="shared" si="58"/>
        <v>0.68450819984703104</v>
      </c>
      <c r="LH58" s="3">
        <f t="shared" si="12"/>
        <v>0.33724957024932967</v>
      </c>
      <c r="LI58">
        <v>227233.23120099999</v>
      </c>
      <c r="LJ58">
        <v>61</v>
      </c>
      <c r="LK58">
        <f t="shared" si="93"/>
        <v>372513.49377213116</v>
      </c>
      <c r="LL58">
        <f t="shared" si="59"/>
        <v>990206.48406955809</v>
      </c>
      <c r="LM58" s="20">
        <v>2760.63</v>
      </c>
      <c r="LN58" s="3">
        <f t="shared" si="145"/>
        <v>955700.47309762018</v>
      </c>
      <c r="LO58" s="3">
        <f t="shared" si="146"/>
        <v>62856.47592822431</v>
      </c>
      <c r="LP58" s="3">
        <f t="shared" si="112"/>
        <v>1018556.9490258445</v>
      </c>
      <c r="LQ58">
        <f t="shared" si="175"/>
        <v>0.67007952079440203</v>
      </c>
      <c r="LR58" s="4">
        <v>1048060</v>
      </c>
      <c r="LS58" s="4">
        <v>247396</v>
      </c>
      <c r="LT58" s="4">
        <v>250667</v>
      </c>
      <c r="LU58" s="4">
        <v>270189</v>
      </c>
      <c r="LV58" s="4">
        <v>1243311.2938393101</v>
      </c>
      <c r="LW58" s="4">
        <v>305740.73386231472</v>
      </c>
      <c r="LX58" s="4">
        <v>309416.63966313662</v>
      </c>
      <c r="LY58" s="4">
        <v>343618.07994010532</v>
      </c>
      <c r="LZ58" s="4">
        <v>45929.476000000002</v>
      </c>
      <c r="MA58" s="12">
        <f t="shared" si="60"/>
        <v>27.070008241315666</v>
      </c>
      <c r="MB58" s="3">
        <f>+MB57*MB74/MB73</f>
        <v>1454962.5306904134</v>
      </c>
      <c r="MC58" s="3">
        <f t="shared" si="214"/>
        <v>1951673.4303008884</v>
      </c>
      <c r="MD58" s="3">
        <f t="shared" si="214"/>
        <v>3380412.540030939</v>
      </c>
      <c r="ME58" s="4">
        <f t="shared" si="194"/>
        <v>3.1983455511757888</v>
      </c>
      <c r="MF58" s="3">
        <f t="shared" si="61"/>
        <v>0.826748230346114</v>
      </c>
      <c r="MG58" s="3">
        <f t="shared" si="13"/>
        <v>0.2484857737152453</v>
      </c>
      <c r="MH58">
        <v>1297226.9153519999</v>
      </c>
      <c r="MI58">
        <v>89</v>
      </c>
      <c r="MJ58">
        <f t="shared" si="94"/>
        <v>1457558.3318561797</v>
      </c>
      <c r="MK58">
        <f t="shared" si="62"/>
        <v>4653472.9371611513</v>
      </c>
      <c r="ML58" s="20">
        <v>672.39</v>
      </c>
      <c r="MM58" s="3">
        <f t="shared" si="147"/>
        <v>4246926.3527637487</v>
      </c>
      <c r="MN58" s="3">
        <f t="shared" si="148"/>
        <v>409593.62365778937</v>
      </c>
      <c r="MO58" s="3">
        <f t="shared" si="113"/>
        <v>4656519.9764215378</v>
      </c>
      <c r="MP58">
        <f t="shared" si="176"/>
        <v>0.82596777639946739</v>
      </c>
      <c r="MQ58" s="4">
        <v>3105790</v>
      </c>
      <c r="MR58" s="4">
        <v>558629</v>
      </c>
      <c r="MS58" s="4">
        <v>1489445</v>
      </c>
      <c r="MT58" s="4">
        <v>1288213</v>
      </c>
      <c r="MU58" s="4">
        <v>300338.97784012131</v>
      </c>
      <c r="MV58" s="4">
        <v>53870.073647774319</v>
      </c>
      <c r="MW58" s="4">
        <v>144427.78010186329</v>
      </c>
      <c r="MX58" s="4">
        <v>126384.4267021446</v>
      </c>
      <c r="MY58" s="4">
        <v>9299</v>
      </c>
      <c r="MZ58" s="12">
        <f t="shared" si="63"/>
        <v>32.297986648039718</v>
      </c>
      <c r="NA58" s="3">
        <f>+NA57*NA74/NA73</f>
        <v>398177.17478635645</v>
      </c>
      <c r="NB58" s="3">
        <f t="shared" si="215"/>
        <v>1132624.0406398294</v>
      </c>
      <c r="NC58" s="3">
        <f t="shared" si="215"/>
        <v>1207095.2234435461</v>
      </c>
      <c r="ND58" s="4">
        <f t="shared" si="195"/>
        <v>2.4578744241989092</v>
      </c>
      <c r="NE58" s="3">
        <f t="shared" si="64"/>
        <v>1.293808689186662</v>
      </c>
      <c r="NF58" s="3">
        <f t="shared" si="14"/>
        <v>0.44717414892829199</v>
      </c>
      <c r="NG58">
        <v>432296.22876000003</v>
      </c>
      <c r="NH58">
        <v>107</v>
      </c>
      <c r="NI58">
        <f t="shared" si="95"/>
        <v>404015.16706542054</v>
      </c>
      <c r="NJ58">
        <f t="shared" si="65"/>
        <v>978669.49420716427</v>
      </c>
      <c r="NK58" s="20">
        <v>5247.04</v>
      </c>
      <c r="NL58" s="3">
        <f t="shared" si="149"/>
        <v>804623.08791916259</v>
      </c>
      <c r="NM58" s="3">
        <f t="shared" si="150"/>
        <v>578065.18663206801</v>
      </c>
      <c r="NN58" s="3">
        <f t="shared" si="114"/>
        <v>1382688.2745512305</v>
      </c>
      <c r="NO58">
        <f t="shared" si="177"/>
        <v>0.89423967888922129</v>
      </c>
      <c r="NP58" s="4">
        <v>554371.59878653008</v>
      </c>
      <c r="NQ58" s="4">
        <v>110409.119643673</v>
      </c>
      <c r="NR58" s="4">
        <v>279220.79693939001</v>
      </c>
      <c r="NS58" s="4">
        <v>217988.01275745701</v>
      </c>
      <c r="NT58" s="4">
        <v>296733.6212681692</v>
      </c>
      <c r="NU58" s="4">
        <v>60604.722896981089</v>
      </c>
      <c r="NV58" s="4">
        <v>150278.8317958581</v>
      </c>
      <c r="NW58" s="4">
        <v>120608.8171017909</v>
      </c>
      <c r="NX58" s="4">
        <v>7801</v>
      </c>
      <c r="NY58" s="12">
        <f t="shared" si="66"/>
        <v>38.037895304213457</v>
      </c>
      <c r="NZ58" s="3">
        <f>+NZ57*NZ74/NZ73</f>
        <v>482944.29216828936</v>
      </c>
      <c r="OA58" s="3">
        <f t="shared" si="216"/>
        <v>3123089.1559182107</v>
      </c>
      <c r="OB58" s="3">
        <f t="shared" si="216"/>
        <v>2485250.1773679978</v>
      </c>
      <c r="OC58" s="4">
        <f t="shared" si="196"/>
        <v>3.0186919761542623</v>
      </c>
      <c r="OD58" s="3">
        <f t="shared" si="67"/>
        <v>1.3380593374644163</v>
      </c>
      <c r="OE58" s="3">
        <f t="shared" si="15"/>
        <v>0.44844361686745199</v>
      </c>
      <c r="OF58">
        <v>1070693.526385</v>
      </c>
      <c r="OG58">
        <v>218</v>
      </c>
      <c r="OH58">
        <f t="shared" si="96"/>
        <v>491143.81944266049</v>
      </c>
      <c r="OI58">
        <f t="shared" si="68"/>
        <v>1457860.0596979149</v>
      </c>
      <c r="OJ58" s="20">
        <v>3564.45</v>
      </c>
      <c r="OK58" s="3">
        <f t="shared" si="151"/>
        <v>1149631.0970889174</v>
      </c>
      <c r="OL58" s="3">
        <f t="shared" si="152"/>
        <v>1016807.1703791403</v>
      </c>
      <c r="OM58" s="3">
        <f t="shared" si="115"/>
        <v>2166438.2674680576</v>
      </c>
      <c r="ON58">
        <f t="shared" si="178"/>
        <v>0.99996163739683064</v>
      </c>
      <c r="OO58" s="4">
        <v>1401863</v>
      </c>
      <c r="OP58" s="4">
        <v>208688</v>
      </c>
      <c r="OQ58" s="4">
        <v>404161</v>
      </c>
      <c r="OR58" s="4">
        <v>424763</v>
      </c>
      <c r="OS58" s="4">
        <v>2006952.941610496</v>
      </c>
      <c r="OT58" s="4">
        <v>312008.30488186952</v>
      </c>
      <c r="OU58" s="4">
        <v>543696.22898644628</v>
      </c>
      <c r="OV58" s="4">
        <v>558592.71912203939</v>
      </c>
      <c r="OW58" s="4">
        <v>61792</v>
      </c>
      <c r="OX58" s="12">
        <f t="shared" si="69"/>
        <v>32.479171116171933</v>
      </c>
      <c r="OY58" s="3">
        <f>+OY57*OY74/OY73</f>
        <v>2166764.0037897215</v>
      </c>
      <c r="OZ58" s="3">
        <f t="shared" si="217"/>
        <v>11581498.277011052</v>
      </c>
      <c r="PA58" s="3">
        <f t="shared" si="217"/>
        <v>12018683.076374795</v>
      </c>
      <c r="PB58" s="4">
        <f t="shared" si="197"/>
        <v>2.2033013973640663</v>
      </c>
      <c r="PC58" s="3">
        <f t="shared" si="70"/>
        <v>2.7208901446109328</v>
      </c>
      <c r="PD58" s="3">
        <f t="shared" si="16"/>
        <v>0.29565085889277343</v>
      </c>
      <c r="PE58">
        <v>2796444.3226930001</v>
      </c>
      <c r="PF58">
        <v>129</v>
      </c>
      <c r="PG58">
        <f t="shared" si="97"/>
        <v>2167786.2966612405</v>
      </c>
      <c r="PH58">
        <f t="shared" si="71"/>
        <v>4774034.1573080523</v>
      </c>
      <c r="PI58" s="20">
        <v>1081.8599999999999</v>
      </c>
      <c r="PJ58" s="3">
        <f t="shared" si="153"/>
        <v>3102685.1238244409</v>
      </c>
      <c r="PK58" s="3">
        <f t="shared" si="154"/>
        <v>2027107.1108343552</v>
      </c>
      <c r="PL58" s="3">
        <f t="shared" si="116"/>
        <v>5129792.2346587963</v>
      </c>
      <c r="PM58">
        <f t="shared" si="179"/>
        <v>2.5146127903091857</v>
      </c>
      <c r="PN58" s="4">
        <v>13973650</v>
      </c>
      <c r="PO58" s="4">
        <v>2210400</v>
      </c>
      <c r="PP58" s="4">
        <v>1587450</v>
      </c>
      <c r="PQ58" s="4">
        <v>1976150</v>
      </c>
      <c r="PR58" s="4">
        <v>12757950</v>
      </c>
      <c r="PS58" s="4">
        <v>2043654.6798874461</v>
      </c>
      <c r="PT58" s="4">
        <v>1498678.7081202229</v>
      </c>
      <c r="PU58" s="4">
        <v>1853850</v>
      </c>
      <c r="PV58" s="4">
        <v>307240</v>
      </c>
      <c r="PW58" s="12">
        <f t="shared" si="72"/>
        <v>41.524378336154143</v>
      </c>
      <c r="PX58" s="3">
        <f>+PX57*PX74/PX73</f>
        <v>13753392.3237583</v>
      </c>
      <c r="PY58" s="3">
        <f t="shared" si="218"/>
        <v>18168575.111076109</v>
      </c>
      <c r="PZ58" s="3">
        <f t="shared" si="218"/>
        <v>21119705.752810109</v>
      </c>
      <c r="QA58" s="4">
        <f t="shared" si="198"/>
        <v>2.3906939793433861</v>
      </c>
      <c r="QB58" s="3">
        <f t="shared" si="73"/>
        <v>0.65635758850237524</v>
      </c>
      <c r="QC58" s="3">
        <f t="shared" si="17"/>
        <v>0.12751142328597037</v>
      </c>
      <c r="QD58">
        <v>15077285.74</v>
      </c>
      <c r="QE58">
        <v>109</v>
      </c>
      <c r="QF58">
        <f t="shared" si="98"/>
        <v>13832372.238532109</v>
      </c>
      <c r="QG58">
        <f t="shared" si="74"/>
        <v>32880152.22395651</v>
      </c>
      <c r="QH58" s="20">
        <v>1405.99</v>
      </c>
      <c r="QI58" s="3">
        <f t="shared" si="155"/>
        <v>26121965.799289264</v>
      </c>
      <c r="QJ58" s="3">
        <f t="shared" si="156"/>
        <v>7892621.8048435505</v>
      </c>
      <c r="QK58" s="3">
        <f t="shared" si="117"/>
        <v>34014587.604132816</v>
      </c>
      <c r="QL58">
        <f t="shared" si="180"/>
        <v>0.63238745306813815</v>
      </c>
      <c r="QM58" s="4">
        <v>187293</v>
      </c>
      <c r="QN58" s="4">
        <v>36912</v>
      </c>
      <c r="QO58" s="4">
        <v>54157</v>
      </c>
      <c r="QP58" s="4">
        <v>51344</v>
      </c>
      <c r="QQ58" s="4">
        <v>109287.0838521142</v>
      </c>
      <c r="QR58" s="4">
        <v>21431.133999935239</v>
      </c>
      <c r="QS58" s="4">
        <v>30735.578412694362</v>
      </c>
      <c r="QT58" s="4">
        <v>28717.232854842561</v>
      </c>
      <c r="QU58">
        <v>4347.2</v>
      </c>
      <c r="QV58" s="12">
        <f t="shared" si="75"/>
        <v>25.13964939549922</v>
      </c>
      <c r="QW58" s="3">
        <f>+QW57*QW74/QW73</f>
        <v>113908.12571918483</v>
      </c>
      <c r="QX58" s="3">
        <f t="shared" si="219"/>
        <v>85179.424458172158</v>
      </c>
      <c r="QY58" s="3">
        <f t="shared" si="219"/>
        <v>209149.5636619211</v>
      </c>
      <c r="QZ58" s="4">
        <f t="shared" si="199"/>
        <v>2.6215673236175707</v>
      </c>
      <c r="RA58" s="3">
        <f t="shared" si="76"/>
        <v>0.84263640463595779</v>
      </c>
      <c r="RB58" s="3">
        <f t="shared" si="18"/>
        <v>0.28164693821979464</v>
      </c>
      <c r="RC58">
        <v>67061.169518312367</v>
      </c>
      <c r="RD58">
        <v>57.133479870624157</v>
      </c>
      <c r="RE58">
        <f t="shared" si="99"/>
        <v>117376.30837500001</v>
      </c>
      <c r="RF58">
        <f t="shared" si="77"/>
        <v>298617.82027993712</v>
      </c>
      <c r="RG58" s="18">
        <v>96.350999999999999</v>
      </c>
      <c r="RH58" s="3">
        <f t="shared" si="157"/>
        <v>272311.60125829995</v>
      </c>
      <c r="RI58" s="3">
        <f t="shared" si="158"/>
        <v>15398.614911494788</v>
      </c>
      <c r="RJ58" s="3">
        <f t="shared" si="118"/>
        <v>287710.21616979473</v>
      </c>
      <c r="RK58">
        <f t="shared" si="181"/>
        <v>0.89876893175373063</v>
      </c>
      <c r="RL58" s="4">
        <v>1065036800</v>
      </c>
      <c r="RM58" s="4">
        <v>309714100</v>
      </c>
      <c r="RN58" s="4">
        <v>529645100</v>
      </c>
      <c r="RO58" s="4">
        <v>490188200</v>
      </c>
      <c r="RP58" s="4">
        <v>1244264.5125246129</v>
      </c>
      <c r="RQ58" s="4">
        <v>331128.0621010249</v>
      </c>
      <c r="RR58" s="4">
        <v>568896.36887596943</v>
      </c>
      <c r="RS58" s="4">
        <v>478876.99065170251</v>
      </c>
      <c r="RT58">
        <v>49182</v>
      </c>
      <c r="RU58" s="12">
        <f t="shared" si="78"/>
        <v>25.29918491571333</v>
      </c>
      <c r="RV58" s="3">
        <f>+RV57*RV74/RV73</f>
        <v>834125.76922247047</v>
      </c>
      <c r="RW58" s="3">
        <f t="shared" si="220"/>
        <v>622773.6302070528</v>
      </c>
      <c r="RX58" s="3">
        <f t="shared" si="221"/>
        <v>730690.93832174817</v>
      </c>
      <c r="RY58" s="4">
        <f t="shared" si="200"/>
        <v>2.8430268469789963</v>
      </c>
      <c r="RZ58" s="3">
        <f t="shared" si="79"/>
        <v>0.29897279227744966</v>
      </c>
      <c r="SA58" s="3">
        <f t="shared" si="20"/>
        <v>0.47877843282034949</v>
      </c>
      <c r="SB58">
        <v>836461.52042766055</v>
      </c>
      <c r="SC58">
        <v>100.28787824793403</v>
      </c>
      <c r="SD58">
        <f t="shared" si="119"/>
        <v>834060.44184097787</v>
      </c>
      <c r="SE58">
        <f t="shared" si="80"/>
        <v>2371441.9556564903</v>
      </c>
      <c r="SF58" s="18">
        <v>327.11799999999999</v>
      </c>
      <c r="SG58" s="3">
        <f t="shared" si="159"/>
        <v>2371441.9556564894</v>
      </c>
      <c r="SH58" s="3">
        <f t="shared" si="160"/>
        <v>236731.78757674733</v>
      </c>
      <c r="SI58" s="3">
        <f t="shared" si="120"/>
        <v>2608173.7432332365</v>
      </c>
      <c r="SJ58">
        <f t="shared" si="182"/>
        <v>0.27066515048578027</v>
      </c>
    </row>
    <row r="59" spans="1:504">
      <c r="A59" s="43" t="s">
        <v>82</v>
      </c>
      <c r="B59" s="44"/>
      <c r="C59" s="2" t="s">
        <v>30</v>
      </c>
      <c r="D59" s="3">
        <v>1354058</v>
      </c>
      <c r="E59" s="3">
        <v>363025</v>
      </c>
      <c r="F59" s="3">
        <v>284211</v>
      </c>
      <c r="G59" s="3">
        <v>268994</v>
      </c>
      <c r="H59" s="3">
        <v>790868.87132376153</v>
      </c>
      <c r="I59" s="3">
        <v>240001.50574230921</v>
      </c>
      <c r="J59" s="3">
        <v>155107.6667504186</v>
      </c>
      <c r="K59" s="3">
        <v>199941.3017115579</v>
      </c>
      <c r="L59" s="3">
        <v>22445.830999999998</v>
      </c>
      <c r="M59" s="12">
        <f t="shared" si="21"/>
        <v>35.234555197522496</v>
      </c>
      <c r="N59" s="3">
        <f>+N58*N75/N74</f>
        <v>1195994.5757224825</v>
      </c>
      <c r="O59" s="3">
        <f t="shared" si="201"/>
        <v>1141052.2490236887</v>
      </c>
      <c r="P59" s="3">
        <f t="shared" si="201"/>
        <v>1973020.2754907056</v>
      </c>
      <c r="Q59" s="4">
        <f t="shared" si="161"/>
        <v>2.9650047277939708</v>
      </c>
      <c r="R59" s="3">
        <f t="shared" si="22"/>
        <v>0.57367118222753088</v>
      </c>
      <c r="S59" s="3">
        <f t="shared" si="19"/>
        <v>0.20427670011181204</v>
      </c>
      <c r="T59">
        <v>1454546.97505</v>
      </c>
      <c r="U59">
        <v>129</v>
      </c>
      <c r="V59">
        <f t="shared" si="81"/>
        <v>1127555.794612403</v>
      </c>
      <c r="W59">
        <f t="shared" si="23"/>
        <v>3546129.571433105</v>
      </c>
      <c r="X59" s="18">
        <v>884.41300000000001</v>
      </c>
      <c r="Y59" s="3">
        <f t="shared" si="121"/>
        <v>2998006.238779353</v>
      </c>
      <c r="Z59" s="3">
        <f t="shared" si="122"/>
        <v>551496.80458856525</v>
      </c>
      <c r="AA59" s="3">
        <f t="shared" si="100"/>
        <v>3549503.0433679181</v>
      </c>
      <c r="AB59">
        <f t="shared" si="162"/>
        <v>0.57295904287292465</v>
      </c>
      <c r="AC59" s="3">
        <v>286396.87099999801</v>
      </c>
      <c r="AD59" s="3">
        <v>58779.347990000002</v>
      </c>
      <c r="AE59" s="3">
        <v>154950.04300000001</v>
      </c>
      <c r="AF59" s="3">
        <v>142931.16099999999</v>
      </c>
      <c r="AG59" s="3">
        <v>296268.08139747608</v>
      </c>
      <c r="AH59" s="3">
        <v>59095.78187247461</v>
      </c>
      <c r="AI59" s="3">
        <v>162558.88661613769</v>
      </c>
      <c r="AJ59" s="3">
        <v>146485.5377241922</v>
      </c>
      <c r="AK59" s="3">
        <v>8387.7420000000002</v>
      </c>
      <c r="AL59" s="12">
        <f t="shared" si="24"/>
        <v>35.321553929231023</v>
      </c>
      <c r="AM59" s="3">
        <f>+AM58*AM75/AM74</f>
        <v>375121.72903799603</v>
      </c>
      <c r="AN59" s="3">
        <f t="shared" si="202"/>
        <v>1001308.1802512748</v>
      </c>
      <c r="AO59" s="3">
        <f t="shared" si="202"/>
        <v>1040708.5038461895</v>
      </c>
      <c r="AP59" s="4">
        <f t="shared" si="183"/>
        <v>2.9239174396064471</v>
      </c>
      <c r="AQ59" s="3">
        <f t="shared" si="25"/>
        <v>0.96556132851232079</v>
      </c>
      <c r="AR59" s="3">
        <f t="shared" si="1"/>
        <v>0.52004968308470467</v>
      </c>
      <c r="AS59">
        <v>67682.829563000007</v>
      </c>
      <c r="AT59">
        <v>18</v>
      </c>
      <c r="AU59">
        <f t="shared" si="82"/>
        <v>376015.71979444451</v>
      </c>
      <c r="AV59">
        <f t="shared" si="26"/>
        <v>1096824.9655095208</v>
      </c>
      <c r="AW59" s="20">
        <v>1509.3</v>
      </c>
      <c r="AX59" s="3">
        <f t="shared" si="123"/>
        <v>1075401.2420456116</v>
      </c>
      <c r="AY59" s="3">
        <f t="shared" si="124"/>
        <v>26905.692815800092</v>
      </c>
      <c r="AZ59" s="3">
        <f t="shared" si="101"/>
        <v>1102306.9348614118</v>
      </c>
      <c r="BA59">
        <f t="shared" si="163"/>
        <v>0.96058142006677194</v>
      </c>
      <c r="BB59" s="3">
        <v>356125</v>
      </c>
      <c r="BC59" s="3">
        <v>71114</v>
      </c>
      <c r="BD59" s="3">
        <v>284533</v>
      </c>
      <c r="BE59" s="3">
        <v>276461</v>
      </c>
      <c r="BF59" s="3">
        <v>358266.18990593799</v>
      </c>
      <c r="BG59" s="3">
        <v>69990.993737642377</v>
      </c>
      <c r="BH59" s="3">
        <v>292725.44142185611</v>
      </c>
      <c r="BI59" s="3">
        <v>281292.42246664461</v>
      </c>
      <c r="BJ59" s="3">
        <v>10883</v>
      </c>
      <c r="BK59" s="12">
        <f t="shared" si="27"/>
        <v>32.919800597807402</v>
      </c>
      <c r="BL59" s="3">
        <f>+BL58*BL75/BL74</f>
        <v>470650.27021025785</v>
      </c>
      <c r="BM59" s="3">
        <f t="shared" si="203"/>
        <v>2477880.9980938928</v>
      </c>
      <c r="BN59" s="3">
        <f t="shared" si="203"/>
        <v>2128068.6759645538</v>
      </c>
      <c r="BO59" s="4">
        <f t="shared" si="184"/>
        <v>2.6495219162072283</v>
      </c>
      <c r="BP59" s="3">
        <f t="shared" si="28"/>
        <v>1.4422342518173896</v>
      </c>
      <c r="BQ59" s="3">
        <f t="shared" si="2"/>
        <v>0.78763636363636369</v>
      </c>
      <c r="BR59">
        <v>269341.84509299998</v>
      </c>
      <c r="BS59">
        <v>58</v>
      </c>
      <c r="BT59">
        <f t="shared" si="83"/>
        <v>464382.4915396552</v>
      </c>
      <c r="BU59">
        <f t="shared" si="29"/>
        <v>1246998.2057909321</v>
      </c>
      <c r="BV59" s="20">
        <v>1050.52</v>
      </c>
      <c r="BW59" s="3">
        <f t="shared" si="125"/>
        <v>1076273.0593361934</v>
      </c>
      <c r="BX59" s="3">
        <f t="shared" si="126"/>
        <v>106262.56471311436</v>
      </c>
      <c r="BY59" s="3">
        <f t="shared" si="102"/>
        <v>1182535.6240493078</v>
      </c>
      <c r="BZ59">
        <f t="shared" si="164"/>
        <v>1.5029059442878869</v>
      </c>
      <c r="CA59" s="3">
        <v>1664762</v>
      </c>
      <c r="CB59" s="3">
        <v>387960</v>
      </c>
      <c r="CC59" s="3">
        <v>482335</v>
      </c>
      <c r="CD59" s="3">
        <v>514233</v>
      </c>
      <c r="CE59" s="3">
        <v>1234895.3147285769</v>
      </c>
      <c r="CF59" s="3">
        <v>279384.62147586478</v>
      </c>
      <c r="CG59" s="3">
        <v>388822.68320976658</v>
      </c>
      <c r="CH59" s="3">
        <v>429504.09282258881</v>
      </c>
      <c r="CI59" s="3">
        <v>34126.180999999997</v>
      </c>
      <c r="CJ59" s="12">
        <f t="shared" si="30"/>
        <v>36.186156157601609</v>
      </c>
      <c r="CK59" s="3">
        <f>+CK58*CK75/CK74</f>
        <v>1508283.8352902588</v>
      </c>
      <c r="CL59" s="3">
        <f t="shared" si="204"/>
        <v>1902877.9901917621</v>
      </c>
      <c r="CM59" s="3">
        <f t="shared" si="204"/>
        <v>1976338.001419676</v>
      </c>
      <c r="CN59" s="4">
        <f t="shared" si="185"/>
        <v>2.5596112472604311</v>
      </c>
      <c r="CO59" s="3">
        <f t="shared" si="31"/>
        <v>0.51215366233625137</v>
      </c>
      <c r="CP59" s="3">
        <f t="shared" si="3"/>
        <v>0.29931245427274289</v>
      </c>
      <c r="CQ59">
        <v>2160228.6519399998</v>
      </c>
      <c r="CR59">
        <v>137</v>
      </c>
      <c r="CS59">
        <f t="shared" si="84"/>
        <v>1576809.2349927004</v>
      </c>
      <c r="CT59">
        <f t="shared" si="32"/>
        <v>3860620.2688700459</v>
      </c>
      <c r="CU59" s="20">
        <v>1860.69</v>
      </c>
      <c r="CV59" s="3">
        <f t="shared" si="127"/>
        <v>3122204.1820361759</v>
      </c>
      <c r="CW59" s="3">
        <f t="shared" si="128"/>
        <v>1353229.1080872715</v>
      </c>
      <c r="CX59" s="3">
        <f t="shared" si="103"/>
        <v>4475433.2901234478</v>
      </c>
      <c r="CY59">
        <f t="shared" si="165"/>
        <v>0.44062239203150527</v>
      </c>
      <c r="CZ59" s="3">
        <v>1754649</v>
      </c>
      <c r="DA59" s="3">
        <v>302401</v>
      </c>
      <c r="DB59" s="3">
        <v>883043</v>
      </c>
      <c r="DC59" s="3">
        <v>790654</v>
      </c>
      <c r="DD59" s="3">
        <v>178810.15649848641</v>
      </c>
      <c r="DE59" s="3">
        <v>32191.531924795891</v>
      </c>
      <c r="DF59" s="3">
        <v>94985.117404380988</v>
      </c>
      <c r="DG59" s="3">
        <v>88636.051530938974</v>
      </c>
      <c r="DH59" s="3">
        <v>5546</v>
      </c>
      <c r="DI59" s="12">
        <f t="shared" si="33"/>
        <v>32.241283176791633</v>
      </c>
      <c r="DJ59" s="3">
        <f>+DJ58*DJ75/DJ74</f>
        <v>319494.42499708</v>
      </c>
      <c r="DK59" s="3">
        <f t="shared" si="205"/>
        <v>771230.1615960229</v>
      </c>
      <c r="DL59" s="3">
        <f t="shared" si="205"/>
        <v>748770.75903029821</v>
      </c>
      <c r="DM59" s="4">
        <f t="shared" si="186"/>
        <v>2.740521006157016</v>
      </c>
      <c r="DN59" s="3">
        <f t="shared" si="34"/>
        <v>0.84628743119468897</v>
      </c>
      <c r="DO59" s="3">
        <f t="shared" si="4"/>
        <v>0.47693213856446504</v>
      </c>
      <c r="DP59">
        <v>231746.13175900001</v>
      </c>
      <c r="DQ59">
        <v>74</v>
      </c>
      <c r="DR59">
        <f t="shared" si="85"/>
        <v>313170.44832297298</v>
      </c>
      <c r="DS59">
        <f t="shared" si="35"/>
        <v>875581.18305455497</v>
      </c>
      <c r="DT59" s="20">
        <v>5494.4</v>
      </c>
      <c r="DU59" s="3">
        <f t="shared" si="129"/>
        <v>798010.287727947</v>
      </c>
      <c r="DV59" s="3">
        <f t="shared" si="130"/>
        <v>266589.89559000812</v>
      </c>
      <c r="DW59" s="3">
        <f t="shared" si="104"/>
        <v>1064600.1833179551</v>
      </c>
      <c r="DX59">
        <f t="shared" si="166"/>
        <v>0.69913413227974053</v>
      </c>
      <c r="DY59" s="3">
        <v>178796</v>
      </c>
      <c r="DZ59" s="3">
        <v>33818</v>
      </c>
      <c r="EA59" s="3">
        <v>72005</v>
      </c>
      <c r="EB59" s="3">
        <v>69736</v>
      </c>
      <c r="EC59" s="3">
        <v>167926.0346063179</v>
      </c>
      <c r="ED59" s="3">
        <v>31997.6182770179</v>
      </c>
      <c r="EE59" s="3">
        <v>73067.597190376415</v>
      </c>
      <c r="EF59" s="3">
        <v>66584.805339912418</v>
      </c>
      <c r="EG59" s="3">
        <v>5363.4</v>
      </c>
      <c r="EH59" s="12">
        <f t="shared" si="36"/>
        <v>31.309623486280703</v>
      </c>
      <c r="EI59" s="3">
        <f>+EI58*EI75/EI74</f>
        <v>236713.39400479995</v>
      </c>
      <c r="EJ59" s="3">
        <f t="shared" si="206"/>
        <v>748521.11312397989</v>
      </c>
      <c r="EK59" s="3">
        <f t="shared" si="206"/>
        <v>730021.63607282459</v>
      </c>
      <c r="EL59" s="4">
        <f t="shared" si="187"/>
        <v>2.7187097494021351</v>
      </c>
      <c r="EM59" s="3">
        <f t="shared" si="37"/>
        <v>1.1166322209398862</v>
      </c>
      <c r="EN59" s="3">
        <f t="shared" si="5"/>
        <v>0.39637631714356025</v>
      </c>
      <c r="EO59">
        <v>118159.66078999999</v>
      </c>
      <c r="EP59">
        <v>50</v>
      </c>
      <c r="EQ59">
        <f t="shared" si="86"/>
        <v>236319.32157999999</v>
      </c>
      <c r="ER59">
        <f t="shared" si="38"/>
        <v>643555.01209491852</v>
      </c>
      <c r="ES59" s="20">
        <v>3626.36</v>
      </c>
      <c r="ET59" s="3">
        <f t="shared" si="131"/>
        <v>591280.23927371495</v>
      </c>
      <c r="EU59" s="3">
        <f t="shared" si="132"/>
        <v>133007.93540855532</v>
      </c>
      <c r="EV59" s="3">
        <f t="shared" si="105"/>
        <v>724288.17468227027</v>
      </c>
      <c r="EW59">
        <f t="shared" si="167"/>
        <v>0.99526610717502184</v>
      </c>
      <c r="EX59" s="3">
        <v>1937261</v>
      </c>
      <c r="EY59" s="3">
        <v>376720</v>
      </c>
      <c r="EZ59" s="3">
        <v>495274</v>
      </c>
      <c r="FA59" s="3">
        <v>537422</v>
      </c>
      <c r="FB59" s="3">
        <v>1918645.2204907681</v>
      </c>
      <c r="FC59" s="3">
        <v>361268.05119543592</v>
      </c>
      <c r="FD59" s="3">
        <v>507228.26734015148</v>
      </c>
      <c r="FE59" s="3">
        <v>552674.45410177892</v>
      </c>
      <c r="FF59" s="3">
        <v>64824.391000000003</v>
      </c>
      <c r="FG59" s="12">
        <f t="shared" si="39"/>
        <v>29.597581880727088</v>
      </c>
      <c r="FH59" s="3">
        <f>+FH58*FH75/FH74</f>
        <v>2574854.6823934037</v>
      </c>
      <c r="FI59" s="3">
        <f t="shared" si="207"/>
        <v>8070375.3416192085</v>
      </c>
      <c r="FJ59" s="3">
        <f t="shared" si="207"/>
        <v>7927703.5624232907</v>
      </c>
      <c r="FK59" s="4">
        <f t="shared" si="188"/>
        <v>2.6611836323864004</v>
      </c>
      <c r="FL59" s="3">
        <f t="shared" si="40"/>
        <v>1.1435640491146988</v>
      </c>
      <c r="FM59" s="3">
        <f t="shared" si="6"/>
        <v>0.26653507193919662</v>
      </c>
      <c r="FN59">
        <v>1926488.29547</v>
      </c>
      <c r="FO59">
        <v>76</v>
      </c>
      <c r="FP59">
        <f t="shared" si="87"/>
        <v>2534853.0203552633</v>
      </c>
      <c r="FQ59">
        <f t="shared" si="41"/>
        <v>6852161.1365588093</v>
      </c>
      <c r="FR59" s="20">
        <v>1491.83</v>
      </c>
      <c r="FS59" s="3">
        <f t="shared" si="133"/>
        <v>6293705.6469596392</v>
      </c>
      <c r="FT59" s="3">
        <f t="shared" si="134"/>
        <v>901952.82463205419</v>
      </c>
      <c r="FU59" s="3">
        <f t="shared" si="106"/>
        <v>7195658.4715916933</v>
      </c>
      <c r="FV59">
        <f t="shared" si="168"/>
        <v>1.0900353593602206</v>
      </c>
      <c r="FW59" s="3">
        <v>2496200</v>
      </c>
      <c r="FX59" s="3">
        <v>435260</v>
      </c>
      <c r="FY59" s="3">
        <v>1173340</v>
      </c>
      <c r="FZ59" s="3">
        <v>1034440</v>
      </c>
      <c r="GA59" s="3">
        <v>2744984.618052383</v>
      </c>
      <c r="GB59" s="3">
        <v>476749.37509452511</v>
      </c>
      <c r="GC59" s="3">
        <v>1319947.976808158</v>
      </c>
      <c r="GD59" s="3">
        <v>1154054.8431130289</v>
      </c>
      <c r="GE59" s="3">
        <v>81757</v>
      </c>
      <c r="GF59" s="12">
        <f t="shared" si="42"/>
        <v>33.57491857642016</v>
      </c>
      <c r="GG59" s="3">
        <f>+GG58*GG75/GG74</f>
        <v>3300311.7153279907</v>
      </c>
      <c r="GH59" s="3">
        <f t="shared" si="208"/>
        <v>8304001.3965552282</v>
      </c>
      <c r="GI59" s="3">
        <f t="shared" si="208"/>
        <v>7159225.3920838283</v>
      </c>
      <c r="GJ59" s="4">
        <f t="shared" si="189"/>
        <v>2.6406051693595463</v>
      </c>
      <c r="GK59" s="3">
        <f t="shared" si="43"/>
        <v>0.78417140548198261</v>
      </c>
      <c r="GL59" s="3">
        <f t="shared" si="7"/>
        <v>0.44222818684400289</v>
      </c>
      <c r="GM59">
        <v>1429706.7053129999</v>
      </c>
      <c r="GN59">
        <v>44</v>
      </c>
      <c r="GO59">
        <f t="shared" si="88"/>
        <v>3249333.4211659087</v>
      </c>
      <c r="GP59">
        <f t="shared" si="44"/>
        <v>8714820.1759929638</v>
      </c>
      <c r="GQ59" s="20">
        <v>1710.5</v>
      </c>
      <c r="GR59" s="3">
        <f t="shared" si="135"/>
        <v>8147977.5703509646</v>
      </c>
      <c r="GS59" s="3">
        <f t="shared" si="136"/>
        <v>1004933.1813831815</v>
      </c>
      <c r="GT59" s="3">
        <f t="shared" si="107"/>
        <v>9152910.7517341468</v>
      </c>
      <c r="GU59">
        <f t="shared" si="169"/>
        <v>0.75081069927285726</v>
      </c>
      <c r="GV59" s="3">
        <v>227318.33951592899</v>
      </c>
      <c r="GW59" s="3">
        <v>37770.608240281908</v>
      </c>
      <c r="GX59" s="3">
        <v>48880.445852790101</v>
      </c>
      <c r="GY59" s="3">
        <v>69059.27735816699</v>
      </c>
      <c r="GZ59" s="3">
        <v>273913.70218613622</v>
      </c>
      <c r="HA59" s="3">
        <v>47877.54155331487</v>
      </c>
      <c r="HB59" s="3">
        <v>59793.425461605482</v>
      </c>
      <c r="HC59" s="3">
        <v>83372.096115383989</v>
      </c>
      <c r="HD59" s="3">
        <v>11307.557000000001</v>
      </c>
      <c r="HE59" s="12">
        <f t="shared" si="45"/>
        <v>24.223950601012774</v>
      </c>
      <c r="HF59" s="3">
        <f>+HF58*HF75/HF74</f>
        <v>308554.10267656337</v>
      </c>
      <c r="HG59" s="3">
        <f t="shared" si="209"/>
        <v>299040.55822688248</v>
      </c>
      <c r="HH59" s="3">
        <f t="shared" si="209"/>
        <v>590464.74950656074</v>
      </c>
      <c r="HI59" s="4">
        <f t="shared" si="190"/>
        <v>2.721962066534521</v>
      </c>
      <c r="HJ59" s="3">
        <f t="shared" si="46"/>
        <v>0.81092893485077944</v>
      </c>
      <c r="HK59" s="3">
        <f t="shared" si="8"/>
        <v>0.25941532799796962</v>
      </c>
      <c r="HL59">
        <v>72638.864937999999</v>
      </c>
      <c r="HM59">
        <v>24</v>
      </c>
      <c r="HN59">
        <f t="shared" si="89"/>
        <v>302661.93724166666</v>
      </c>
      <c r="HO59">
        <f t="shared" si="47"/>
        <v>839872.56295920326</v>
      </c>
      <c r="HP59" s="20">
        <v>224.35599999999999</v>
      </c>
      <c r="HQ59" s="3">
        <f t="shared" si="137"/>
        <v>823261.83138334216</v>
      </c>
      <c r="HR59" s="3">
        <f t="shared" si="138"/>
        <v>10243.36409118548</v>
      </c>
      <c r="HS59" s="3">
        <f t="shared" si="108"/>
        <v>833505.19547452766</v>
      </c>
      <c r="HT59">
        <f t="shared" si="170"/>
        <v>0.82045423179384547</v>
      </c>
      <c r="HU59" s="3">
        <v>1553083.1793529999</v>
      </c>
      <c r="HV59" s="3">
        <v>304530.75132400001</v>
      </c>
      <c r="HW59" s="3">
        <v>412508.9</v>
      </c>
      <c r="HX59" s="3">
        <v>442751.8</v>
      </c>
      <c r="HY59" s="3">
        <v>1638043.2474362871</v>
      </c>
      <c r="HZ59" s="3">
        <v>317010.76873508492</v>
      </c>
      <c r="IA59" s="3">
        <v>441237.1772268975</v>
      </c>
      <c r="IB59" s="3">
        <v>461599.68840664509</v>
      </c>
      <c r="IC59" s="3">
        <v>60483.4</v>
      </c>
      <c r="ID59" s="12">
        <f t="shared" si="48"/>
        <v>27.082525906881674</v>
      </c>
      <c r="IE59" s="3">
        <f>+IE58*IE75/IE74</f>
        <v>2045836.5625183522</v>
      </c>
      <c r="IF59" s="3">
        <f t="shared" si="210"/>
        <v>2559489.8192164176</v>
      </c>
      <c r="IG59" s="3">
        <f t="shared" si="210"/>
        <v>2956167.1903843959</v>
      </c>
      <c r="IH59" s="4">
        <f t="shared" si="171"/>
        <v>3.0147074443972239</v>
      </c>
      <c r="II59" s="3">
        <f t="shared" si="49"/>
        <v>0.47788357187139724</v>
      </c>
      <c r="IJ59" s="3">
        <f t="shared" si="9"/>
        <v>0.27534285071463255</v>
      </c>
      <c r="IK59">
        <v>318140.14867199998</v>
      </c>
      <c r="IL59">
        <v>16</v>
      </c>
      <c r="IM59">
        <f t="shared" si="90"/>
        <v>1988375.9291999999</v>
      </c>
      <c r="IN59">
        <f t="shared" si="50"/>
        <v>6167598.7150441026</v>
      </c>
      <c r="IO59" s="20">
        <v>315.94</v>
      </c>
      <c r="IP59" s="3">
        <f t="shared" si="139"/>
        <v>5847174.8179418379</v>
      </c>
      <c r="IQ59" s="3">
        <f t="shared" si="140"/>
        <v>193047.43149595449</v>
      </c>
      <c r="IR59" s="3">
        <f t="shared" si="109"/>
        <v>6040222.2494377922</v>
      </c>
      <c r="IS59">
        <f t="shared" si="172"/>
        <v>0.48866954445942068</v>
      </c>
      <c r="IT59" s="3">
        <v>588740</v>
      </c>
      <c r="IU59" s="3">
        <v>481784500</v>
      </c>
      <c r="IV59" s="3">
        <v>96776300</v>
      </c>
      <c r="IW59" s="3">
        <v>73182300</v>
      </c>
      <c r="IX59" s="3">
        <v>67419200</v>
      </c>
      <c r="IY59" s="3">
        <v>3950244.6725742691</v>
      </c>
      <c r="IZ59" s="3">
        <v>759703.0297531893</v>
      </c>
      <c r="JA59" s="3">
        <v>635787.50573827617</v>
      </c>
      <c r="JB59" s="3">
        <v>504845.32592178718</v>
      </c>
      <c r="JC59" s="3">
        <v>128057</v>
      </c>
      <c r="JD59" s="12">
        <f t="shared" si="51"/>
        <v>30.847549705008465</v>
      </c>
      <c r="JE59" s="3">
        <f>+JE58*JE75/JE74</f>
        <v>5523892.0269497922</v>
      </c>
      <c r="JF59" s="3">
        <f t="shared" si="211"/>
        <v>6908569.166748344</v>
      </c>
      <c r="JG59" s="3">
        <f t="shared" si="211"/>
        <v>3838429.7879627566</v>
      </c>
      <c r="JH59" s="4">
        <f t="shared" si="191"/>
        <v>3.4066618025910733</v>
      </c>
      <c r="JI59" s="3">
        <f t="shared" si="52"/>
        <v>0.2454978715109149</v>
      </c>
      <c r="JJ59" s="3">
        <f t="shared" si="10"/>
        <v>0.14591741743455841</v>
      </c>
      <c r="JK59">
        <v>4099591</v>
      </c>
      <c r="JL59">
        <v>75</v>
      </c>
      <c r="JM59">
        <f t="shared" si="91"/>
        <v>5466121.333333333</v>
      </c>
      <c r="JN59">
        <f t="shared" si="53"/>
        <v>18818031.969847236</v>
      </c>
      <c r="JO59" s="20">
        <v>2495.83</v>
      </c>
      <c r="JP59" s="3">
        <f t="shared" si="141"/>
        <v>11044191.146349018</v>
      </c>
      <c r="JQ59" s="3">
        <f t="shared" si="142"/>
        <v>2383320.1691253656</v>
      </c>
      <c r="JR59" s="3">
        <f t="shared" si="110"/>
        <v>13427511.315474384</v>
      </c>
      <c r="JS59">
        <f t="shared" si="173"/>
        <v>0.32571301071522579</v>
      </c>
      <c r="JT59" s="3">
        <v>588740</v>
      </c>
      <c r="JU59" s="3">
        <v>102031</v>
      </c>
      <c r="JV59" s="3">
        <v>460493</v>
      </c>
      <c r="JW59" s="3">
        <v>412487</v>
      </c>
      <c r="JX59" s="3">
        <v>613537.60462983255</v>
      </c>
      <c r="JY59" s="3">
        <v>104787.8271962829</v>
      </c>
      <c r="JZ59" s="3">
        <v>476602.39053923282</v>
      </c>
      <c r="KA59" s="3">
        <v>421487.96150326479</v>
      </c>
      <c r="KB59" s="3">
        <v>16612.052917000001</v>
      </c>
      <c r="KC59" s="12">
        <f t="shared" si="54"/>
        <v>36.933280172853699</v>
      </c>
      <c r="KD59" s="3">
        <f>+KD58*KD75/KD74</f>
        <v>773769.68160842184</v>
      </c>
      <c r="KE59" s="3">
        <f t="shared" si="212"/>
        <v>3584820.0189685263</v>
      </c>
      <c r="KF59" s="3">
        <f t="shared" si="212"/>
        <v>3321671.1368007259</v>
      </c>
      <c r="KG59" s="4">
        <f t="shared" si="192"/>
        <v>2.616583887089369</v>
      </c>
      <c r="KH59" s="3">
        <f t="shared" si="55"/>
        <v>1.509429364891423</v>
      </c>
      <c r="KI59" s="3">
        <f t="shared" si="11"/>
        <v>0.74139688147569383</v>
      </c>
      <c r="KJ59">
        <v>661203.71619599999</v>
      </c>
      <c r="KK59">
        <v>85</v>
      </c>
      <c r="KL59">
        <f t="shared" si="92"/>
        <v>777886.72493647062</v>
      </c>
      <c r="KM59">
        <f t="shared" si="56"/>
        <v>2024633.2812148677</v>
      </c>
      <c r="KN59" s="20">
        <v>1998.36</v>
      </c>
      <c r="KO59" s="3">
        <f t="shared" si="143"/>
        <v>1743243.1856807542</v>
      </c>
      <c r="KP59" s="3">
        <f t="shared" si="144"/>
        <v>470620.04697453242</v>
      </c>
      <c r="KQ59" s="3">
        <f t="shared" si="111"/>
        <v>2213863.2326552868</v>
      </c>
      <c r="KR59">
        <f t="shared" si="174"/>
        <v>1.3941173550260426</v>
      </c>
      <c r="KS59" s="3">
        <v>2523226</v>
      </c>
      <c r="KT59" s="3">
        <v>499060</v>
      </c>
      <c r="KU59" s="3">
        <v>1038171</v>
      </c>
      <c r="KV59" s="3">
        <v>725581</v>
      </c>
      <c r="KW59" s="3">
        <v>229334.2638184508</v>
      </c>
      <c r="KX59" s="3">
        <v>45420.991858750487</v>
      </c>
      <c r="KY59" s="3">
        <v>95251.727821500419</v>
      </c>
      <c r="KZ59" s="3">
        <v>73510.149095149682</v>
      </c>
      <c r="LA59" s="3">
        <v>4889</v>
      </c>
      <c r="LB59" s="12">
        <f t="shared" si="57"/>
        <v>46.908215139793576</v>
      </c>
      <c r="LC59" s="3">
        <f>+LC58*LC75/LC74</f>
        <v>413260.80635476543</v>
      </c>
      <c r="LD59" s="3">
        <f t="shared" si="213"/>
        <v>1185890.8992271912</v>
      </c>
      <c r="LE59" s="3">
        <f t="shared" si="213"/>
        <v>779133.32200976938</v>
      </c>
      <c r="LF59" s="4">
        <f t="shared" si="193"/>
        <v>2.6888526737126335</v>
      </c>
      <c r="LG59" s="3">
        <f t="shared" si="58"/>
        <v>0.64726036658584329</v>
      </c>
      <c r="LH59" s="3">
        <f t="shared" si="12"/>
        <v>0.34950337385553254</v>
      </c>
      <c r="LI59">
        <v>250921.559484</v>
      </c>
      <c r="LJ59">
        <v>60</v>
      </c>
      <c r="LK59">
        <f t="shared" si="93"/>
        <v>418202.59914000001</v>
      </c>
      <c r="LL59">
        <f t="shared" si="59"/>
        <v>1111197.4241076498</v>
      </c>
      <c r="LM59" s="20">
        <v>2964.97</v>
      </c>
      <c r="LN59" s="3">
        <f t="shared" si="145"/>
        <v>1072475.2069487949</v>
      </c>
      <c r="LO59" s="3">
        <f t="shared" si="146"/>
        <v>67509.070550166885</v>
      </c>
      <c r="LP59" s="3">
        <f t="shared" si="112"/>
        <v>1139984.2774989619</v>
      </c>
      <c r="LQ59">
        <f t="shared" si="175"/>
        <v>0.63521401947103651</v>
      </c>
      <c r="LR59" s="3">
        <v>1048883</v>
      </c>
      <c r="LS59" s="3">
        <v>233515</v>
      </c>
      <c r="LT59" s="3">
        <v>285110</v>
      </c>
      <c r="LU59" s="3">
        <v>308109</v>
      </c>
      <c r="LV59" s="3">
        <v>1239333.3664658</v>
      </c>
      <c r="LW59" s="3">
        <v>286801.28555146552</v>
      </c>
      <c r="LX59" s="3">
        <v>344255.07845623587</v>
      </c>
      <c r="LY59" s="3">
        <v>375229.13472246489</v>
      </c>
      <c r="LZ59" s="3">
        <v>46072.834000000003</v>
      </c>
      <c r="MA59" s="12">
        <f t="shared" si="60"/>
        <v>26.899438538245768</v>
      </c>
      <c r="MB59" s="3">
        <f>+MB58*MB75/MB74</f>
        <v>1386582.7978546212</v>
      </c>
      <c r="MC59" s="3">
        <f t="shared" si="214"/>
        <v>1830185.4046774532</v>
      </c>
      <c r="MD59" s="3">
        <f t="shared" si="214"/>
        <v>3100449.9659661055</v>
      </c>
      <c r="ME59" s="4">
        <f t="shared" si="194"/>
        <v>3.2482532515148463</v>
      </c>
      <c r="MF59" s="3">
        <f t="shared" si="61"/>
        <v>0.76238115841247256</v>
      </c>
      <c r="MG59" s="3">
        <f t="shared" si="13"/>
        <v>0.28278606860822419</v>
      </c>
      <c r="MH59">
        <v>1171614.8687529999</v>
      </c>
      <c r="MI59">
        <v>85</v>
      </c>
      <c r="MJ59">
        <f t="shared" si="94"/>
        <v>1378370.4338270589</v>
      </c>
      <c r="MK59">
        <f t="shared" si="62"/>
        <v>4503972.0816258267</v>
      </c>
      <c r="ML59" s="20">
        <v>501.72</v>
      </c>
      <c r="MM59" s="3">
        <f t="shared" si="147"/>
        <v>4110486.5084351324</v>
      </c>
      <c r="MN59" s="3">
        <f t="shared" si="148"/>
        <v>305628.15161080041</v>
      </c>
      <c r="MO59" s="3">
        <f t="shared" si="113"/>
        <v>4416114.660045933</v>
      </c>
      <c r="MP59">
        <f t="shared" si="176"/>
        <v>0.78367296849130375</v>
      </c>
      <c r="MQ59" s="3">
        <v>3337531</v>
      </c>
      <c r="MR59" s="3">
        <v>601691</v>
      </c>
      <c r="MS59" s="3">
        <v>1651448</v>
      </c>
      <c r="MT59" s="3">
        <v>1445083</v>
      </c>
      <c r="MU59" s="3">
        <v>320031.72027710441</v>
      </c>
      <c r="MV59" s="3">
        <v>57722.687809706549</v>
      </c>
      <c r="MW59" s="3">
        <v>160875.5488095055</v>
      </c>
      <c r="MX59" s="3">
        <v>141550.8173726291</v>
      </c>
      <c r="MY59" s="3">
        <v>9378</v>
      </c>
      <c r="MZ59" s="12">
        <f t="shared" si="63"/>
        <v>34.125796574653911</v>
      </c>
      <c r="NA59" s="3">
        <f>+NA58*NA75/NA74</f>
        <v>454382.89057487732</v>
      </c>
      <c r="NB59" s="3">
        <f t="shared" si="215"/>
        <v>1250853.7129040356</v>
      </c>
      <c r="NC59" s="3">
        <f t="shared" si="215"/>
        <v>1320050.0495864209</v>
      </c>
      <c r="ND59" s="4">
        <f t="shared" si="195"/>
        <v>2.3375012892840834</v>
      </c>
      <c r="NE59" s="3">
        <f t="shared" si="64"/>
        <v>1.2946122261112096</v>
      </c>
      <c r="NF59" s="3">
        <f t="shared" si="14"/>
        <v>0.46389546643911322</v>
      </c>
      <c r="NG59">
        <v>581173.90689999994</v>
      </c>
      <c r="NH59">
        <v>126</v>
      </c>
      <c r="NI59">
        <f t="shared" si="95"/>
        <v>461249.1324603174</v>
      </c>
      <c r="NJ59">
        <f t="shared" si="65"/>
        <v>1062120.5925474043</v>
      </c>
      <c r="NK59" s="20">
        <v>6887.99</v>
      </c>
      <c r="NL59" s="3">
        <f t="shared" si="149"/>
        <v>873233.25798599015</v>
      </c>
      <c r="NM59" s="3">
        <f t="shared" si="150"/>
        <v>758848.26966629154</v>
      </c>
      <c r="NN59" s="3">
        <f t="shared" si="114"/>
        <v>1632081.5276522818</v>
      </c>
      <c r="NO59">
        <f t="shared" si="177"/>
        <v>0.82248644281254046</v>
      </c>
      <c r="NP59" s="3">
        <v>574313.60316377005</v>
      </c>
      <c r="NQ59" s="3">
        <v>115016.456164332</v>
      </c>
      <c r="NR59" s="3">
        <v>296962.98714283499</v>
      </c>
      <c r="NS59" s="3">
        <v>232550.92881687701</v>
      </c>
      <c r="NT59" s="3">
        <v>305735.63413318351</v>
      </c>
      <c r="NU59" s="3">
        <v>63490.69504118996</v>
      </c>
      <c r="NV59" s="3">
        <v>161926.7781907875</v>
      </c>
      <c r="NW59" s="3">
        <v>129502.0410856719</v>
      </c>
      <c r="NX59" s="3">
        <v>7786.1693329999998</v>
      </c>
      <c r="NY59" s="12">
        <f t="shared" si="66"/>
        <v>39.26650205735816</v>
      </c>
      <c r="NZ59" s="3">
        <f>+NZ58*NZ75/NZ74</f>
        <v>522015.1550026586</v>
      </c>
      <c r="OA59" s="3">
        <f t="shared" si="216"/>
        <v>3359200.8908897503</v>
      </c>
      <c r="OB59" s="3">
        <f t="shared" si="216"/>
        <v>2651685.1981157395</v>
      </c>
      <c r="OC59" s="4">
        <f t="shared" si="196"/>
        <v>2.9555725455591455</v>
      </c>
      <c r="OD59" s="3">
        <f t="shared" si="67"/>
        <v>1.3355332270861817</v>
      </c>
      <c r="OE59" s="3">
        <f t="shared" si="15"/>
        <v>0.46099719129299199</v>
      </c>
      <c r="OF59">
        <v>1229356.532561</v>
      </c>
      <c r="OG59">
        <v>232</v>
      </c>
      <c r="OH59">
        <f t="shared" si="96"/>
        <v>529895.05713836208</v>
      </c>
      <c r="OI59">
        <f t="shared" si="68"/>
        <v>1542853.6604916595</v>
      </c>
      <c r="OJ59" s="20">
        <v>3915.21</v>
      </c>
      <c r="OK59" s="3">
        <f t="shared" si="151"/>
        <v>1216654.8733945095</v>
      </c>
      <c r="OL59" s="3">
        <f t="shared" si="152"/>
        <v>1116866.1649174807</v>
      </c>
      <c r="OM59" s="3">
        <f t="shared" si="115"/>
        <v>2333521.03831199</v>
      </c>
      <c r="ON59">
        <f t="shared" si="178"/>
        <v>0.98829554203689429</v>
      </c>
      <c r="OO59" s="3">
        <v>1466569</v>
      </c>
      <c r="OP59" s="3">
        <v>218631</v>
      </c>
      <c r="OQ59" s="3">
        <v>447885</v>
      </c>
      <c r="OR59" s="3">
        <v>479387</v>
      </c>
      <c r="OS59" s="3">
        <v>2043064.44537312</v>
      </c>
      <c r="OT59" s="3">
        <v>322938.88922982907</v>
      </c>
      <c r="OU59" s="3">
        <v>578369.9612419724</v>
      </c>
      <c r="OV59" s="3">
        <v>603085.45381422306</v>
      </c>
      <c r="OW59" s="3">
        <v>62262</v>
      </c>
      <c r="OX59" s="12">
        <f t="shared" si="69"/>
        <v>32.813986787657321</v>
      </c>
      <c r="OY59" s="3">
        <f>+OY58*OY75/OY74</f>
        <v>2248352.2501051864</v>
      </c>
      <c r="OZ59" s="3">
        <f t="shared" si="217"/>
        <v>12771475.865028655</v>
      </c>
      <c r="PA59" s="3">
        <f t="shared" si="217"/>
        <v>13268834.282105962</v>
      </c>
      <c r="PB59" s="4">
        <f t="shared" si="197"/>
        <v>2.189768310174276</v>
      </c>
      <c r="PC59" s="3">
        <f t="shared" si="70"/>
        <v>2.9417350897135295</v>
      </c>
      <c r="PD59" s="3">
        <f t="shared" si="16"/>
        <v>0.31613650636281004</v>
      </c>
      <c r="PE59">
        <v>3107037.9407850001</v>
      </c>
      <c r="PF59">
        <v>138</v>
      </c>
      <c r="PG59">
        <f t="shared" si="97"/>
        <v>2251476.768684783</v>
      </c>
      <c r="PH59">
        <f t="shared" si="71"/>
        <v>4923370.5073893648</v>
      </c>
      <c r="PI59" s="20">
        <v>1137.76</v>
      </c>
      <c r="PJ59" s="3">
        <f t="shared" si="153"/>
        <v>3199740.0791465021</v>
      </c>
      <c r="PK59" s="3">
        <f t="shared" si="154"/>
        <v>2131848.2857512953</v>
      </c>
      <c r="PL59" s="3">
        <f t="shared" si="116"/>
        <v>5331588.3648977969</v>
      </c>
      <c r="PM59">
        <f t="shared" si="179"/>
        <v>2.6933255583833859</v>
      </c>
      <c r="PN59" s="3">
        <v>14498925</v>
      </c>
      <c r="PO59" s="3">
        <v>2184475</v>
      </c>
      <c r="PP59" s="3">
        <v>1844450</v>
      </c>
      <c r="PQ59" s="3">
        <v>2356050</v>
      </c>
      <c r="PR59" s="3">
        <v>13062975</v>
      </c>
      <c r="PS59" s="3">
        <v>2037529.7407878779</v>
      </c>
      <c r="PT59" s="3">
        <v>1665581.9052544869</v>
      </c>
      <c r="PU59" s="3">
        <v>2085225</v>
      </c>
      <c r="PV59" s="3">
        <v>309774</v>
      </c>
      <c r="PW59" s="12">
        <f t="shared" si="72"/>
        <v>42.169371864649712</v>
      </c>
      <c r="PX59" s="3">
        <f>+PX58*PX75/PX74</f>
        <v>14270387.751070574</v>
      </c>
      <c r="PY59" s="3">
        <f t="shared" si="218"/>
        <v>19972350.068295248</v>
      </c>
      <c r="PZ59" s="3">
        <f t="shared" si="218"/>
        <v>23055982.592705</v>
      </c>
      <c r="QA59" s="4">
        <f t="shared" si="198"/>
        <v>2.3471135566527348</v>
      </c>
      <c r="QB59" s="3">
        <f t="shared" si="73"/>
        <v>0.70745643961049609</v>
      </c>
      <c r="QC59" s="3">
        <f t="shared" si="17"/>
        <v>0.14485556687823409</v>
      </c>
      <c r="QD59">
        <v>17138978</v>
      </c>
      <c r="QE59">
        <v>119</v>
      </c>
      <c r="QF59">
        <f t="shared" si="98"/>
        <v>14402502.521008404</v>
      </c>
      <c r="QG59">
        <f t="shared" si="74"/>
        <v>33494220.549228877</v>
      </c>
      <c r="QH59" s="20">
        <v>1509.3</v>
      </c>
      <c r="QI59" s="3">
        <f t="shared" si="155"/>
        <v>26609818.522170041</v>
      </c>
      <c r="QJ59" s="3">
        <f t="shared" si="156"/>
        <v>8472559.6128353477</v>
      </c>
      <c r="QK59" s="3">
        <f t="shared" si="117"/>
        <v>35082378.135005385</v>
      </c>
      <c r="QL59">
        <f t="shared" si="180"/>
        <v>0.67234405349240367</v>
      </c>
      <c r="QM59" s="3">
        <v>196899</v>
      </c>
      <c r="QN59" s="3">
        <v>36411</v>
      </c>
      <c r="QO59" s="3">
        <v>57779</v>
      </c>
      <c r="QP59" s="3">
        <v>54756</v>
      </c>
      <c r="QQ59" s="3">
        <v>110251.3449973399</v>
      </c>
      <c r="QR59" s="3">
        <v>21379.861640805972</v>
      </c>
      <c r="QS59" s="3">
        <v>31862.2573387948</v>
      </c>
      <c r="QT59" s="3">
        <v>31837.71027327203</v>
      </c>
      <c r="QU59">
        <v>4393.1000000000004</v>
      </c>
      <c r="QV59" s="12">
        <f t="shared" si="75"/>
        <v>25.096479706207436</v>
      </c>
      <c r="QW59" s="3">
        <f>+QW58*QW75/QW74</f>
        <v>138140.23543735457</v>
      </c>
      <c r="QX59" s="3">
        <f t="shared" si="219"/>
        <v>100072.4238940161</v>
      </c>
      <c r="QY59" s="3">
        <f t="shared" si="219"/>
        <v>229728.34164708751</v>
      </c>
      <c r="QZ59" s="4">
        <f t="shared" si="199"/>
        <v>2.6349439443482479</v>
      </c>
      <c r="RA59" s="3">
        <f t="shared" si="76"/>
        <v>0.70369248400794138</v>
      </c>
      <c r="RB59" s="3">
        <f t="shared" si="18"/>
        <v>0.28576833808196078</v>
      </c>
      <c r="RC59">
        <v>36295.165398239995</v>
      </c>
      <c r="RD59">
        <v>25.641667198438927</v>
      </c>
      <c r="RE59">
        <f t="shared" si="99"/>
        <v>141547.60342747782</v>
      </c>
      <c r="RF59">
        <f t="shared" si="77"/>
        <v>363991.77683649864</v>
      </c>
      <c r="RG59" s="18">
        <v>99.417000000000002</v>
      </c>
      <c r="RH59" s="3">
        <f t="shared" si="157"/>
        <v>331926.55248197226</v>
      </c>
      <c r="RI59" s="3">
        <f t="shared" si="158"/>
        <v>15888.616606533169</v>
      </c>
      <c r="RJ59" s="3">
        <f t="shared" si="118"/>
        <v>347815.16908850544</v>
      </c>
      <c r="RK59">
        <f t="shared" si="181"/>
        <v>0.75587160187402169</v>
      </c>
      <c r="RL59" s="3">
        <v>1173274900</v>
      </c>
      <c r="RM59" s="3">
        <v>331734100</v>
      </c>
      <c r="RN59" s="3">
        <v>613368300</v>
      </c>
      <c r="RO59" s="3">
        <v>583157200</v>
      </c>
      <c r="RP59" s="3">
        <v>1322905.190594522</v>
      </c>
      <c r="RQ59" s="3">
        <v>350313.2663711335</v>
      </c>
      <c r="RR59" s="3">
        <v>652411.79343762714</v>
      </c>
      <c r="RS59" s="3">
        <v>561496.38028048072</v>
      </c>
      <c r="RT59">
        <v>49410</v>
      </c>
      <c r="RU59" s="12">
        <f t="shared" si="78"/>
        <v>26.774037453845821</v>
      </c>
      <c r="RV59" s="3">
        <f>+RV58*RV75/RV74</f>
        <v>1014969.622009724</v>
      </c>
      <c r="RW59" s="3">
        <f t="shared" si="220"/>
        <v>690630.23617855879</v>
      </c>
      <c r="RX59" s="3">
        <f t="shared" si="221"/>
        <v>831574.47469378507</v>
      </c>
      <c r="RY59" s="4">
        <f t="shared" si="200"/>
        <v>2.7626450753453073</v>
      </c>
      <c r="RZ59" s="3">
        <f t="shared" si="79"/>
        <v>0.28580029372207433</v>
      </c>
      <c r="SA59" s="3">
        <f t="shared" si="20"/>
        <v>0.50990841958691868</v>
      </c>
      <c r="SB59">
        <v>1089216.5012071547</v>
      </c>
      <c r="SC59">
        <v>107.32358668879922</v>
      </c>
      <c r="SD59">
        <f t="shared" si="119"/>
        <v>1014890.1418711441</v>
      </c>
      <c r="SE59">
        <f t="shared" si="80"/>
        <v>2804000.8278702521</v>
      </c>
      <c r="SF59" s="18">
        <v>409.85300000000001</v>
      </c>
      <c r="SG59" s="3">
        <f t="shared" si="159"/>
        <v>2804000.8278702511</v>
      </c>
      <c r="SH59" s="3">
        <f t="shared" si="160"/>
        <v>296606.21957120253</v>
      </c>
      <c r="SI59" s="3">
        <f t="shared" si="120"/>
        <v>3100607.0474414537</v>
      </c>
      <c r="SJ59">
        <f t="shared" si="182"/>
        <v>0.257158468573081</v>
      </c>
    </row>
    <row r="60" spans="1:504">
      <c r="A60" s="43" t="s">
        <v>83</v>
      </c>
      <c r="B60" s="44"/>
      <c r="C60" s="2" t="s">
        <v>30</v>
      </c>
      <c r="D60" s="4">
        <v>1441034</v>
      </c>
      <c r="E60" s="4">
        <v>386358</v>
      </c>
      <c r="F60" s="4">
        <v>313155</v>
      </c>
      <c r="G60" s="4">
        <v>294726</v>
      </c>
      <c r="H60" s="4">
        <v>808683.29442368716</v>
      </c>
      <c r="I60" s="4">
        <v>257315.2732553909</v>
      </c>
      <c r="J60" s="4">
        <v>153084.98366341961</v>
      </c>
      <c r="K60" s="4">
        <v>222195.8601102067</v>
      </c>
      <c r="L60" s="4">
        <v>22768.9</v>
      </c>
      <c r="M60" s="12">
        <f t="shared" si="21"/>
        <v>35.517011995471329</v>
      </c>
      <c r="N60" s="3">
        <f>+N59*N76/N75</f>
        <v>1431281.8845815423</v>
      </c>
      <c r="O60" s="3">
        <f t="shared" si="201"/>
        <v>1124955.2832072931</v>
      </c>
      <c r="P60" s="3">
        <f t="shared" si="201"/>
        <v>2034160.7860329584</v>
      </c>
      <c r="Q60" s="4">
        <f t="shared" si="161"/>
        <v>3.0368885538926373</v>
      </c>
      <c r="R60" s="3">
        <f t="shared" si="22"/>
        <v>0.45951607055054799</v>
      </c>
      <c r="S60" s="3">
        <f t="shared" si="19"/>
        <v>0.21091834058044431</v>
      </c>
      <c r="T60">
        <v>1198163.5424000002</v>
      </c>
      <c r="U60">
        <v>87</v>
      </c>
      <c r="V60">
        <f>+T60/(U60/100)</f>
        <v>1377199.4740229887</v>
      </c>
      <c r="W60">
        <f t="shared" si="23"/>
        <v>4346643.572679569</v>
      </c>
      <c r="X60" s="18">
        <v>753.14200000000005</v>
      </c>
      <c r="Y60" s="3">
        <f t="shared" si="121"/>
        <v>3674785.2231967854</v>
      </c>
      <c r="Z60" s="3">
        <f t="shared" si="122"/>
        <v>469639.64392364339</v>
      </c>
      <c r="AA60" s="3">
        <f t="shared" si="100"/>
        <v>4144424.8671204289</v>
      </c>
      <c r="AB60">
        <f t="shared" si="162"/>
        <v>0.48823830991270339</v>
      </c>
      <c r="AC60" s="4">
        <v>300712.43899999699</v>
      </c>
      <c r="AD60" s="4">
        <v>64450.51857</v>
      </c>
      <c r="AE60" s="4">
        <v>172283.33600000001</v>
      </c>
      <c r="AF60" s="4">
        <v>162294.25899999999</v>
      </c>
      <c r="AG60" s="4">
        <v>304256.65887905221</v>
      </c>
      <c r="AH60" s="4">
        <v>63382.392941735707</v>
      </c>
      <c r="AI60" s="4">
        <v>174305.72421690699</v>
      </c>
      <c r="AJ60" s="4">
        <v>157100.03769310151</v>
      </c>
      <c r="AK60" s="4">
        <v>8420.9</v>
      </c>
      <c r="AL60" s="12">
        <f t="shared" si="24"/>
        <v>36.13113311867523</v>
      </c>
      <c r="AM60" s="3">
        <f>+AM59*AM76/AM75</f>
        <v>413620.68301173241</v>
      </c>
      <c r="AN60" s="3">
        <f t="shared" si="202"/>
        <v>1011531.7010025857</v>
      </c>
      <c r="AO60" s="3">
        <f t="shared" si="202"/>
        <v>1031773.7772911573</v>
      </c>
      <c r="AP60" s="4">
        <f t="shared" si="183"/>
        <v>2.8791673135635532</v>
      </c>
      <c r="AQ60" s="3">
        <f t="shared" si="25"/>
        <v>0.87272927752391449</v>
      </c>
      <c r="AR60" s="3">
        <f t="shared" si="1"/>
        <v>0.55630820612645715</v>
      </c>
      <c r="AS60">
        <v>82373.779947999996</v>
      </c>
      <c r="AT60">
        <v>20</v>
      </c>
      <c r="AU60">
        <f>+AS60/(AT60/100)</f>
        <v>411868.89973999996</v>
      </c>
      <c r="AV60">
        <f t="shared" si="26"/>
        <v>1190883.1507412116</v>
      </c>
      <c r="AW60" s="20">
        <v>938.88</v>
      </c>
      <c r="AX60" s="3">
        <f t="shared" si="123"/>
        <v>1167622.2366468131</v>
      </c>
      <c r="AY60" s="3">
        <f t="shared" si="124"/>
        <v>16737.041589411245</v>
      </c>
      <c r="AZ60" s="3">
        <f t="shared" si="101"/>
        <v>1184359.2782362243</v>
      </c>
      <c r="BA60">
        <f t="shared" si="163"/>
        <v>0.87762017212491339</v>
      </c>
      <c r="BB60" s="4">
        <v>369838</v>
      </c>
      <c r="BC60" s="4">
        <v>76406</v>
      </c>
      <c r="BD60" s="4">
        <v>311930</v>
      </c>
      <c r="BE60" s="4">
        <v>307369</v>
      </c>
      <c r="BF60" s="4">
        <v>364658.39312296087</v>
      </c>
      <c r="BG60" s="4">
        <v>72893.465023234414</v>
      </c>
      <c r="BH60" s="4">
        <v>308816.72973636078</v>
      </c>
      <c r="BI60" s="4">
        <v>297063.35695348901</v>
      </c>
      <c r="BJ60" s="4">
        <v>10978</v>
      </c>
      <c r="BK60" s="12">
        <f t="shared" si="27"/>
        <v>33.217197405990241</v>
      </c>
      <c r="BL60" s="3">
        <f>+BL59*BL76/BL75</f>
        <v>513279.93067616783</v>
      </c>
      <c r="BM60" s="3"/>
      <c r="BN60" s="3"/>
      <c r="BO60" s="4">
        <f t="shared" si="184"/>
        <v>2.6432841999182894</v>
      </c>
      <c r="BP60" s="3"/>
      <c r="BQ60" s="3">
        <f t="shared" si="2"/>
        <v>0.83725712338915959</v>
      </c>
      <c r="BR60">
        <v>229895.94212299999</v>
      </c>
      <c r="BS60">
        <v>45</v>
      </c>
      <c r="BT60">
        <f>+BR60/(BS60/100)</f>
        <v>510879.87138444441</v>
      </c>
      <c r="BU60">
        <f t="shared" si="29"/>
        <v>1356744.7308914694</v>
      </c>
      <c r="BV60" s="20">
        <v>918.66</v>
      </c>
      <c r="BW60" s="3">
        <f t="shared" si="125"/>
        <v>1170994.3089522293</v>
      </c>
      <c r="BX60" s="3">
        <f t="shared" si="126"/>
        <v>92924.616094267258</v>
      </c>
      <c r="BY60" s="3">
        <f t="shared" si="102"/>
        <v>1263918.9250464966</v>
      </c>
      <c r="BZ60">
        <f t="shared" si="164"/>
        <v>0</v>
      </c>
      <c r="CA60" s="4">
        <v>1762432</v>
      </c>
      <c r="CB60" s="4">
        <v>414369</v>
      </c>
      <c r="CC60" s="4">
        <v>539286</v>
      </c>
      <c r="CD60" s="4">
        <v>561398</v>
      </c>
      <c r="CE60" s="4">
        <v>1266583.326004863</v>
      </c>
      <c r="CF60" s="4">
        <v>293304.07150395092</v>
      </c>
      <c r="CG60" s="4">
        <v>406602.55244326108</v>
      </c>
      <c r="CH60" s="4">
        <v>454533.54207714071</v>
      </c>
      <c r="CI60" s="4">
        <v>34482.779000000002</v>
      </c>
      <c r="CJ60" s="12">
        <f t="shared" si="30"/>
        <v>36.73089474618223</v>
      </c>
      <c r="CK60" s="3">
        <f>+CK59*CK76/CK75</f>
        <v>1658247.7102012411</v>
      </c>
      <c r="CL60" s="3">
        <f t="shared" si="204"/>
        <v>2043767.3405674398</v>
      </c>
      <c r="CM60" s="3">
        <f t="shared" si="204"/>
        <v>2121744.1974446941</v>
      </c>
      <c r="CN60" s="4">
        <f t="shared" si="185"/>
        <v>2.57161672519103</v>
      </c>
      <c r="CO60" s="3">
        <f t="shared" si="31"/>
        <v>0.49750511803279951</v>
      </c>
      <c r="CP60" s="3">
        <f t="shared" si="3"/>
        <v>0.31226282772895636</v>
      </c>
      <c r="CQ60">
        <v>1906589.2462559999</v>
      </c>
      <c r="CR60">
        <v>110</v>
      </c>
      <c r="CS60">
        <f>+CQ60/(CR60/100)</f>
        <v>1733262.951141818</v>
      </c>
      <c r="CT60">
        <f t="shared" si="32"/>
        <v>4264377.5460632397</v>
      </c>
      <c r="CU60" s="20">
        <v>1593.44</v>
      </c>
      <c r="CV60" s="3">
        <f t="shared" si="127"/>
        <v>3448735.3018007972</v>
      </c>
      <c r="CW60" s="3">
        <f t="shared" si="128"/>
        <v>1158865.4692563415</v>
      </c>
      <c r="CX60" s="3">
        <f t="shared" si="103"/>
        <v>4607600.7710571382</v>
      </c>
      <c r="CY60">
        <f t="shared" si="165"/>
        <v>0.45980765919352545</v>
      </c>
      <c r="CZ60" s="4">
        <v>1782515</v>
      </c>
      <c r="DA60" s="4">
        <v>305774</v>
      </c>
      <c r="DB60" s="4">
        <v>958991</v>
      </c>
      <c r="DC60" s="4">
        <v>862485</v>
      </c>
      <c r="DD60" s="4">
        <v>180186.04459685631</v>
      </c>
      <c r="DE60" s="4">
        <v>32268.248554775739</v>
      </c>
      <c r="DF60" s="4">
        <v>101609.85001150551</v>
      </c>
      <c r="DG60" s="4">
        <v>93265.227065096566</v>
      </c>
      <c r="DH60" s="4">
        <v>5569</v>
      </c>
      <c r="DI60" s="12">
        <f t="shared" si="33"/>
        <v>32.355188471333513</v>
      </c>
      <c r="DJ60" s="3">
        <f>+DJ59*DJ76/DJ75</f>
        <v>354327.65020181279</v>
      </c>
      <c r="DK60" s="3">
        <f t="shared" si="205"/>
        <v>778638.98089316045</v>
      </c>
      <c r="DL60" s="3">
        <f t="shared" si="205"/>
        <v>713540.89191761985</v>
      </c>
      <c r="DM60" s="4">
        <f t="shared" si="186"/>
        <v>2.7341343895686214</v>
      </c>
      <c r="DN60" s="3">
        <f t="shared" si="34"/>
        <v>0.72164249106173162</v>
      </c>
      <c r="DO60" s="3">
        <f t="shared" si="4"/>
        <v>0.51092865978687418</v>
      </c>
      <c r="DP60">
        <v>179528.762434</v>
      </c>
      <c r="DQ60">
        <v>54</v>
      </c>
      <c r="DR60">
        <f>+DP60/(DQ60/100)</f>
        <v>332460.67117407406</v>
      </c>
      <c r="DS60">
        <f t="shared" si="35"/>
        <v>968779.41359181749</v>
      </c>
      <c r="DT60" s="20">
        <v>4569.92</v>
      </c>
      <c r="DU60" s="3">
        <f t="shared" si="129"/>
        <v>882951.75084541366</v>
      </c>
      <c r="DV60" s="3">
        <f t="shared" si="130"/>
        <v>221733.85549917919</v>
      </c>
      <c r="DW60" s="3">
        <f t="shared" si="104"/>
        <v>1104685.6063445928</v>
      </c>
      <c r="DX60">
        <f t="shared" si="166"/>
        <v>0.63780162041086452</v>
      </c>
      <c r="DY60" s="4">
        <v>189368</v>
      </c>
      <c r="DZ60" s="4">
        <v>37093</v>
      </c>
      <c r="EA60" s="4">
        <v>77085</v>
      </c>
      <c r="EB60" s="4">
        <v>78364</v>
      </c>
      <c r="EC60" s="4">
        <v>172529.137597566</v>
      </c>
      <c r="ED60" s="4">
        <v>34158.45922506338</v>
      </c>
      <c r="EE60" s="4">
        <v>74558.612911523305</v>
      </c>
      <c r="EF60" s="4">
        <v>69907.237766481034</v>
      </c>
      <c r="EG60" s="4">
        <v>5387.4</v>
      </c>
      <c r="EH60" s="12">
        <f t="shared" si="36"/>
        <v>32.024564279163606</v>
      </c>
      <c r="EI60" s="3">
        <f>+EI59*EI76/EI75</f>
        <v>263280.39924329909</v>
      </c>
      <c r="EJ60" s="3">
        <f t="shared" si="206"/>
        <v>873001.52673271683</v>
      </c>
      <c r="EK60" s="3">
        <f t="shared" si="206"/>
        <v>846601.20491085411</v>
      </c>
      <c r="EL60" s="4">
        <f t="shared" si="187"/>
        <v>2.6801080183794692</v>
      </c>
      <c r="EM60" s="3">
        <f t="shared" si="37"/>
        <v>1.1745595674943528</v>
      </c>
      <c r="EN60" s="3">
        <f t="shared" si="5"/>
        <v>0.4104415740779857</v>
      </c>
      <c r="EO60">
        <v>143080.70527800001</v>
      </c>
      <c r="EP60">
        <v>54</v>
      </c>
      <c r="EQ60">
        <f>+EO60/(EP60/100)</f>
        <v>264964.26903333334</v>
      </c>
      <c r="ER60">
        <f t="shared" si="38"/>
        <v>705619.90909411386</v>
      </c>
      <c r="ES60" s="20">
        <v>2385.42</v>
      </c>
      <c r="ET60" s="3">
        <f t="shared" si="131"/>
        <v>648303.72049674694</v>
      </c>
      <c r="EU60" s="3">
        <f t="shared" si="132"/>
        <v>87492.634289556474</v>
      </c>
      <c r="EV60" s="3">
        <f t="shared" si="105"/>
        <v>735796.35478630336</v>
      </c>
      <c r="EW60">
        <f t="shared" si="167"/>
        <v>1.1280570910489507</v>
      </c>
      <c r="EX60" s="4">
        <v>1996584</v>
      </c>
      <c r="EY60" s="4">
        <v>401201</v>
      </c>
      <c r="EZ60" s="4">
        <v>538192</v>
      </c>
      <c r="FA60" s="4">
        <v>594294</v>
      </c>
      <c r="FB60" s="4">
        <v>1951222.8026390451</v>
      </c>
      <c r="FC60" s="4">
        <v>373885.37343396031</v>
      </c>
      <c r="FD60" s="4">
        <v>533882.76670601615</v>
      </c>
      <c r="FE60" s="4">
        <v>580016.67875703983</v>
      </c>
      <c r="FF60" s="4">
        <v>65175.680999999997</v>
      </c>
      <c r="FG60" s="12">
        <f t="shared" si="39"/>
        <v>29.937896661778574</v>
      </c>
      <c r="FH60" s="3">
        <f>+FH59*FH76/FH75</f>
        <v>2786756.8432645514</v>
      </c>
      <c r="FI60" s="3">
        <f t="shared" si="207"/>
        <v>7937463.6344987163</v>
      </c>
      <c r="FJ60" s="3">
        <f t="shared" si="207"/>
        <v>8012785.079992095</v>
      </c>
      <c r="FK60" s="4">
        <f t="shared" si="188"/>
        <v>2.64816411760828</v>
      </c>
      <c r="FL60" s="3">
        <f t="shared" si="40"/>
        <v>1.0918145336565088</v>
      </c>
      <c r="FM60" s="3">
        <f t="shared" si="6"/>
        <v>0.28360589887527898</v>
      </c>
      <c r="FN60">
        <v>1568729.793722</v>
      </c>
      <c r="FO60">
        <v>57</v>
      </c>
      <c r="FP60">
        <f>+FN60/(FO60/100)</f>
        <v>2752157.532845614</v>
      </c>
      <c r="FQ60">
        <f t="shared" si="41"/>
        <v>7379789.4768325062</v>
      </c>
      <c r="FR60" s="20">
        <v>1203.77</v>
      </c>
      <c r="FS60" s="3">
        <f t="shared" si="133"/>
        <v>6778331.9420067808</v>
      </c>
      <c r="FT60" s="3">
        <f t="shared" si="134"/>
        <v>727793.2148484264</v>
      </c>
      <c r="FU60" s="3">
        <f t="shared" si="106"/>
        <v>7506125.1568552069</v>
      </c>
      <c r="FV60">
        <f t="shared" si="168"/>
        <v>1.0732519209263061</v>
      </c>
      <c r="FW60" s="4">
        <v>2592600</v>
      </c>
      <c r="FX60" s="4">
        <v>469850</v>
      </c>
      <c r="FY60" s="4">
        <v>1300810</v>
      </c>
      <c r="FZ60" s="4">
        <v>1169150</v>
      </c>
      <c r="GA60" s="4">
        <v>2828062.936281275</v>
      </c>
      <c r="GB60" s="4">
        <v>506151.26557514048</v>
      </c>
      <c r="GC60" s="4">
        <v>1423058.549690228</v>
      </c>
      <c r="GD60" s="4">
        <v>1239911.806446526</v>
      </c>
      <c r="GE60" s="4">
        <v>81779</v>
      </c>
      <c r="GF60" s="12">
        <f t="shared" si="42"/>
        <v>34.581774493222895</v>
      </c>
      <c r="GG60" s="3">
        <f>+GG59*GG76/GG75</f>
        <v>3599631.1426695311</v>
      </c>
      <c r="GH60" s="3">
        <f t="shared" si="208"/>
        <v>8383028.3967334954</v>
      </c>
      <c r="GI60" s="3">
        <f t="shared" si="208"/>
        <v>7304802.5058875652</v>
      </c>
      <c r="GJ60" s="4">
        <f t="shared" si="189"/>
        <v>2.5829685775049303</v>
      </c>
      <c r="GK60" s="3">
        <f t="shared" si="43"/>
        <v>0.75597009182247032</v>
      </c>
      <c r="GL60" s="3">
        <f t="shared" si="7"/>
        <v>0.47634806757694981</v>
      </c>
      <c r="GM60">
        <v>1184458.6314429999</v>
      </c>
      <c r="GN60">
        <v>33</v>
      </c>
      <c r="GO60">
        <f>+GM60/(GN60/100)</f>
        <v>3589268.5801303028</v>
      </c>
      <c r="GP60">
        <f t="shared" si="44"/>
        <v>9297734.1321235653</v>
      </c>
      <c r="GQ60" s="20">
        <v>1367.53</v>
      </c>
      <c r="GR60" s="3">
        <f t="shared" si="135"/>
        <v>8692976.7492302377</v>
      </c>
      <c r="GS60" s="3">
        <f t="shared" si="136"/>
        <v>803435.41276640876</v>
      </c>
      <c r="GT60" s="3">
        <f t="shared" si="107"/>
        <v>9496412.1619966459</v>
      </c>
      <c r="GU60">
        <f t="shared" si="169"/>
        <v>0.74176680205163159</v>
      </c>
      <c r="GV60" s="4">
        <v>215088.184260284</v>
      </c>
      <c r="GW60" s="4">
        <v>30012.4184676851</v>
      </c>
      <c r="GX60" s="4">
        <v>51664.839428036699</v>
      </c>
      <c r="GY60" s="4">
        <v>67690.501388383986</v>
      </c>
      <c r="GZ60" s="4">
        <v>254996.0208322937</v>
      </c>
      <c r="HA60" s="4">
        <v>37945.10740824126</v>
      </c>
      <c r="HB60" s="4">
        <v>59596.198518431993</v>
      </c>
      <c r="HC60" s="4">
        <v>76614.532859138868</v>
      </c>
      <c r="HD60" s="4">
        <v>11309.885</v>
      </c>
      <c r="HE60" s="12">
        <f t="shared" si="45"/>
        <v>22.546296521343383</v>
      </c>
      <c r="HF60" s="3">
        <f>+HF59*HF76/HF75</f>
        <v>306591.63773055113</v>
      </c>
      <c r="HG60" s="3">
        <f t="shared" si="209"/>
        <v>274986.89971426746</v>
      </c>
      <c r="HH60" s="3">
        <f t="shared" si="209"/>
        <v>505835.00443906657</v>
      </c>
      <c r="HI60" s="4">
        <f t="shared" si="190"/>
        <v>2.9083117709049375</v>
      </c>
      <c r="HJ60" s="3">
        <f t="shared" si="46"/>
        <v>0.59080133238009558</v>
      </c>
      <c r="HK60" s="3">
        <f t="shared" si="8"/>
        <v>0.27745675855440194</v>
      </c>
      <c r="HL60">
        <v>33648.182790999999</v>
      </c>
      <c r="HM60">
        <v>11</v>
      </c>
      <c r="HN60">
        <f>+HL60/(HM60/100)</f>
        <v>305892.57082727272</v>
      </c>
      <c r="HO60">
        <f t="shared" si="47"/>
        <v>891664.06887278426</v>
      </c>
      <c r="HP60" s="20">
        <v>81.679000000000002</v>
      </c>
      <c r="HQ60" s="3">
        <f t="shared" si="137"/>
        <v>874029.02141784632</v>
      </c>
      <c r="HR60" s="3">
        <f t="shared" si="138"/>
        <v>3729.1970600471518</v>
      </c>
      <c r="HS60" s="3">
        <f t="shared" si="108"/>
        <v>877758.2184778935</v>
      </c>
      <c r="HT60">
        <f t="shared" si="170"/>
        <v>0.60350107963480504</v>
      </c>
      <c r="HU60" s="4">
        <v>1579659.1487050001</v>
      </c>
      <c r="HV60" s="4">
        <v>308907.95735099999</v>
      </c>
      <c r="HW60" s="4">
        <v>455562.9</v>
      </c>
      <c r="HX60" s="4">
        <v>478983.5</v>
      </c>
      <c r="HY60" s="4">
        <v>1645183.1714380749</v>
      </c>
      <c r="HZ60" s="4">
        <v>311222.07713383721</v>
      </c>
      <c r="IA60" s="4">
        <v>467896.76751423872</v>
      </c>
      <c r="IB60" s="4">
        <v>464399.92265025643</v>
      </c>
      <c r="IC60" s="4">
        <v>60749.4</v>
      </c>
      <c r="ID60" s="12">
        <f t="shared" si="48"/>
        <v>27.081471939444256</v>
      </c>
      <c r="IE60" s="3">
        <f>+IE59*IE76/IE75</f>
        <v>2185176.4354213765</v>
      </c>
      <c r="IF60" s="3">
        <f t="shared" si="210"/>
        <v>2513519.9617780941</v>
      </c>
      <c r="IG60" s="3">
        <f t="shared" si="210"/>
        <v>2861588.3775849263</v>
      </c>
      <c r="IH60" s="4">
        <f t="shared" si="171"/>
        <v>3.0098771939693489</v>
      </c>
      <c r="II60" s="3">
        <f t="shared" si="49"/>
        <v>0.43145529866158594</v>
      </c>
      <c r="IJ60" s="3">
        <f t="shared" si="9"/>
        <v>0.29580634555439966</v>
      </c>
      <c r="IK60">
        <v>431470.75962899998</v>
      </c>
      <c r="IL60">
        <v>20</v>
      </c>
      <c r="IM60">
        <f>+IK60/(IL60/100)</f>
        <v>2157353.7981449999</v>
      </c>
      <c r="IN60">
        <f t="shared" si="50"/>
        <v>6577112.7177740373</v>
      </c>
      <c r="IO60" s="20">
        <v>234.57</v>
      </c>
      <c r="IP60" s="3">
        <f t="shared" si="139"/>
        <v>6235413.4299183814</v>
      </c>
      <c r="IQ60" s="3">
        <f t="shared" si="140"/>
        <v>143328.27754005836</v>
      </c>
      <c r="IR60" s="3">
        <f t="shared" si="109"/>
        <v>6378741.7074584402</v>
      </c>
      <c r="IS60">
        <f t="shared" si="172"/>
        <v>0.44564744924948102</v>
      </c>
      <c r="IT60" s="4">
        <v>601973</v>
      </c>
      <c r="IU60" s="4">
        <v>468191100</v>
      </c>
      <c r="IV60" s="4">
        <v>96910500</v>
      </c>
      <c r="IW60" s="4">
        <v>71273400</v>
      </c>
      <c r="IX60" s="4">
        <v>75574800</v>
      </c>
      <c r="IY60" s="4">
        <v>3920424.4972958509</v>
      </c>
      <c r="IZ60" s="4">
        <v>765408.07175425009</v>
      </c>
      <c r="JA60" s="4">
        <v>635271.10988100863</v>
      </c>
      <c r="JB60" s="4">
        <v>536584.61816059554</v>
      </c>
      <c r="JC60" s="4">
        <v>128781</v>
      </c>
      <c r="JD60" s="12">
        <f t="shared" si="51"/>
        <v>30.442569146813977</v>
      </c>
      <c r="JE60" s="3">
        <f>+JE59*JE76/JE75</f>
        <v>5904316.1930249073</v>
      </c>
      <c r="JF60" s="3">
        <f t="shared" si="211"/>
        <v>7478219.5671361601</v>
      </c>
      <c r="JG60" s="3">
        <f t="shared" si="211"/>
        <v>4241636.1743704323</v>
      </c>
      <c r="JH60" s="4">
        <f t="shared" si="191"/>
        <v>3.4233407203863648</v>
      </c>
      <c r="JI60" s="3">
        <f t="shared" si="52"/>
        <v>0.24990023101562403</v>
      </c>
      <c r="JJ60" s="3">
        <f t="shared" si="10"/>
        <v>0.15682506566229046</v>
      </c>
      <c r="JK60">
        <v>3540684.6</v>
      </c>
      <c r="JL60">
        <v>60</v>
      </c>
      <c r="JM60">
        <f>+JK60/(JL60/100)</f>
        <v>5901141</v>
      </c>
      <c r="JN60">
        <f t="shared" si="53"/>
        <v>20212486.049618766</v>
      </c>
      <c r="JO60" s="20">
        <v>2091.15</v>
      </c>
      <c r="JP60" s="3">
        <f t="shared" si="141"/>
        <v>11862587.959920168</v>
      </c>
      <c r="JQ60" s="3">
        <f t="shared" si="142"/>
        <v>1996882.7891589205</v>
      </c>
      <c r="JR60" s="3">
        <f t="shared" si="110"/>
        <v>13859470.749079088</v>
      </c>
      <c r="JS60">
        <f t="shared" si="173"/>
        <v>0.34276493406805258</v>
      </c>
      <c r="JT60" s="4">
        <v>601973</v>
      </c>
      <c r="JU60" s="4">
        <v>106690</v>
      </c>
      <c r="JV60" s="4">
        <v>499620</v>
      </c>
      <c r="JW60" s="4">
        <v>445826</v>
      </c>
      <c r="JX60" s="4">
        <v>619614.68710497743</v>
      </c>
      <c r="JY60" s="4">
        <v>110815.81095146701</v>
      </c>
      <c r="JZ60" s="4">
        <v>495062.39336448477</v>
      </c>
      <c r="KA60" s="4">
        <v>436695.17413111549</v>
      </c>
      <c r="KB60" s="4">
        <v>16690.801392000001</v>
      </c>
      <c r="KC60" s="12">
        <f t="shared" si="54"/>
        <v>37.12312384245147</v>
      </c>
      <c r="KD60" s="3">
        <f>+KD59*KD76/KD75</f>
        <v>830829.82711943658</v>
      </c>
      <c r="KE60" s="3">
        <f t="shared" si="212"/>
        <v>3781753.3958952557</v>
      </c>
      <c r="KF60" s="3">
        <f t="shared" si="212"/>
        <v>3427498.0534925135</v>
      </c>
      <c r="KG60" s="4">
        <f t="shared" si="192"/>
        <v>2.6125578275253765</v>
      </c>
      <c r="KH60" s="3">
        <f t="shared" si="55"/>
        <v>1.4276614420378102</v>
      </c>
      <c r="KI60" s="3">
        <f t="shared" si="11"/>
        <v>0.78528937344365946</v>
      </c>
      <c r="KJ60">
        <v>594731.63891600003</v>
      </c>
      <c r="KK60">
        <v>71</v>
      </c>
      <c r="KL60">
        <f>+KJ60/(KK60/100)</f>
        <v>837650.19565633812</v>
      </c>
      <c r="KM60">
        <f t="shared" si="56"/>
        <v>2170590.9681824395</v>
      </c>
      <c r="KN60" s="20">
        <v>1711.27</v>
      </c>
      <c r="KO60" s="3">
        <f t="shared" si="143"/>
        <v>1868915.2002449273</v>
      </c>
      <c r="KP60" s="3">
        <f t="shared" si="144"/>
        <v>403009.4516434017</v>
      </c>
      <c r="KQ60" s="3">
        <f t="shared" si="111"/>
        <v>2271924.6518883291</v>
      </c>
      <c r="KR60">
        <f t="shared" si="174"/>
        <v>1.3725737506681985</v>
      </c>
      <c r="KS60" s="4">
        <v>2720499</v>
      </c>
      <c r="KT60" s="4">
        <v>549992</v>
      </c>
      <c r="KU60" s="4">
        <v>1145179</v>
      </c>
      <c r="KV60" s="4">
        <v>769750</v>
      </c>
      <c r="KW60" s="4">
        <v>232652.76128283769</v>
      </c>
      <c r="KX60" s="4">
        <v>48308.912578010873</v>
      </c>
      <c r="KY60" s="4">
        <v>93884.140265642345</v>
      </c>
      <c r="KZ60" s="4">
        <v>76090.96644187301</v>
      </c>
      <c r="LA60" s="4">
        <v>4953</v>
      </c>
      <c r="LB60" s="12">
        <f t="shared" si="57"/>
        <v>46.972089901642981</v>
      </c>
      <c r="LC60" s="3">
        <f>+LC59*LC76/LC75</f>
        <v>480516.06489921617</v>
      </c>
      <c r="LD60" s="3"/>
      <c r="LE60" s="3"/>
      <c r="LF60" s="4">
        <f t="shared" si="193"/>
        <v>2.6961516772922969</v>
      </c>
      <c r="LG60" s="4"/>
      <c r="LH60" s="3">
        <f t="shared" si="12"/>
        <v>0.35194444107496453</v>
      </c>
      <c r="LI60">
        <v>219245.420789</v>
      </c>
      <c r="LJ60">
        <v>45</v>
      </c>
      <c r="LK60">
        <f>+LI60/(LJ60/100)</f>
        <v>487212.04619777773</v>
      </c>
      <c r="LL60">
        <f t="shared" si="59"/>
        <v>1295544.1943439159</v>
      </c>
      <c r="LM60" s="20">
        <v>2584.21</v>
      </c>
      <c r="LN60" s="3">
        <f t="shared" si="145"/>
        <v>1250397.9921084626</v>
      </c>
      <c r="LO60" s="3">
        <f t="shared" si="146"/>
        <v>58839.58866580329</v>
      </c>
      <c r="LP60" s="3">
        <f t="shared" si="112"/>
        <v>1309237.5807742658</v>
      </c>
      <c r="LQ60">
        <f t="shared" si="175"/>
        <v>0</v>
      </c>
      <c r="LR60" s="4">
        <v>1063355</v>
      </c>
      <c r="LS60" s="4">
        <v>223963</v>
      </c>
      <c r="LT60" s="4">
        <v>321819</v>
      </c>
      <c r="LU60" s="4">
        <v>330251</v>
      </c>
      <c r="LV60" s="4">
        <v>1244512.9841384119</v>
      </c>
      <c r="LW60" s="4">
        <v>271629.89501973812</v>
      </c>
      <c r="LX60" s="4">
        <v>370522.30682845757</v>
      </c>
      <c r="LY60" s="4">
        <v>371907.12299009901</v>
      </c>
      <c r="LZ60" s="4">
        <v>46125.2</v>
      </c>
      <c r="MA60" s="12">
        <f t="shared" si="60"/>
        <v>26.981194317605386</v>
      </c>
      <c r="MB60" s="3">
        <f>+MB59*MB76/MB75</f>
        <v>1476195.7157245812</v>
      </c>
      <c r="MC60" s="3">
        <f t="shared" si="214"/>
        <v>1822358.9856782788</v>
      </c>
      <c r="MD60" s="3">
        <f t="shared" si="214"/>
        <v>3115958.6982299411</v>
      </c>
      <c r="ME60" s="4">
        <f t="shared" si="194"/>
        <v>3.2580036946734383</v>
      </c>
      <c r="MF60" s="3">
        <f t="shared" si="61"/>
        <v>0.70229329193327961</v>
      </c>
      <c r="MG60" s="3">
        <f t="shared" si="13"/>
        <v>0.30660973992692941</v>
      </c>
      <c r="MH60">
        <v>1030951.409037</v>
      </c>
      <c r="MI60">
        <v>69</v>
      </c>
      <c r="MJ60">
        <f>+MH60/(MI60/100)</f>
        <v>1494132.4768652176</v>
      </c>
      <c r="MK60">
        <f t="shared" si="62"/>
        <v>4809451.0958917858</v>
      </c>
      <c r="ML60" s="20">
        <v>416.92</v>
      </c>
      <c r="MM60" s="3">
        <f t="shared" si="147"/>
        <v>4389277.6163713569</v>
      </c>
      <c r="MN60" s="3">
        <f t="shared" si="148"/>
        <v>253971.31661001136</v>
      </c>
      <c r="MO60" s="3">
        <f t="shared" si="113"/>
        <v>4643248.9329813682</v>
      </c>
      <c r="MP60">
        <f t="shared" si="176"/>
        <v>0.73713952699720509</v>
      </c>
      <c r="MQ60" s="4">
        <v>3502534</v>
      </c>
      <c r="MR60" s="4">
        <v>646004</v>
      </c>
      <c r="MS60" s="4">
        <v>1748823</v>
      </c>
      <c r="MT60" s="4">
        <v>1531519</v>
      </c>
      <c r="MU60" s="4">
        <v>332463.30676873832</v>
      </c>
      <c r="MV60" s="4">
        <v>61569.011678125491</v>
      </c>
      <c r="MW60" s="4">
        <v>172239.90404012511</v>
      </c>
      <c r="MX60" s="4">
        <v>150521.76389225671</v>
      </c>
      <c r="MY60" s="4">
        <v>9442</v>
      </c>
      <c r="MZ60" s="12">
        <f t="shared" si="63"/>
        <v>35.211110651211428</v>
      </c>
      <c r="NA60" s="3">
        <f>+NA59*NA76/NA75</f>
        <v>529277.40909517091</v>
      </c>
      <c r="NB60" s="3">
        <f t="shared" si="215"/>
        <v>1276013.4814750401</v>
      </c>
      <c r="NC60" s="3">
        <f t="shared" si="215"/>
        <v>1339013.6277339484</v>
      </c>
      <c r="ND60" s="4">
        <f t="shared" si="195"/>
        <v>2.2933565026714509</v>
      </c>
      <c r="NE60" s="3">
        <f t="shared" si="64"/>
        <v>1.136156557482831</v>
      </c>
      <c r="NF60" s="3">
        <f t="shared" si="14"/>
        <v>0.46828125008922111</v>
      </c>
      <c r="NG60">
        <v>470122.09531300003</v>
      </c>
      <c r="NH60">
        <v>87</v>
      </c>
      <c r="NI60">
        <f>+NG60/(NH60/100)</f>
        <v>540370.22449770116</v>
      </c>
      <c r="NJ60">
        <f t="shared" si="65"/>
        <v>1213821.7878655079</v>
      </c>
      <c r="NK60" s="20">
        <v>5661.66</v>
      </c>
      <c r="NL60" s="3">
        <f t="shared" si="149"/>
        <v>997955.9400971405</v>
      </c>
      <c r="NM60" s="3">
        <f t="shared" si="150"/>
        <v>623743.77640485193</v>
      </c>
      <c r="NN60" s="3">
        <f t="shared" si="114"/>
        <v>1621699.7165019924</v>
      </c>
      <c r="NO60">
        <f t="shared" si="177"/>
        <v>0.83884898640254546</v>
      </c>
      <c r="NP60" s="4">
        <v>586784.04955170001</v>
      </c>
      <c r="NQ60" s="4">
        <v>119725.66069651399</v>
      </c>
      <c r="NR60" s="4">
        <v>300447.66558259999</v>
      </c>
      <c r="NS60" s="4">
        <v>237271.036197587</v>
      </c>
      <c r="NT60" s="4">
        <v>311627.33340763859</v>
      </c>
      <c r="NU60" s="4">
        <v>66012.302442215179</v>
      </c>
      <c r="NV60" s="4">
        <v>168079.93076481711</v>
      </c>
      <c r="NW60" s="4">
        <v>134979.59058530809</v>
      </c>
      <c r="NX60" s="4">
        <v>7869.3929170000001</v>
      </c>
      <c r="NY60" s="12">
        <f t="shared" si="66"/>
        <v>39.599920437882815</v>
      </c>
      <c r="NZ60" s="3">
        <f>+NZ59*NZ76/NZ75</f>
        <v>626362.33421301912</v>
      </c>
      <c r="OA60" s="3">
        <f t="shared" si="216"/>
        <v>3453553.9799375427</v>
      </c>
      <c r="OB60" s="3">
        <f t="shared" si="216"/>
        <v>2616074.8921646141</v>
      </c>
      <c r="OC60" s="4">
        <f t="shared" si="196"/>
        <v>2.9335381594033416</v>
      </c>
      <c r="OD60" s="3">
        <f t="shared" si="67"/>
        <v>1.1345368332545929</v>
      </c>
      <c r="OE60" s="3">
        <f t="shared" si="15"/>
        <v>0.45819130750997855</v>
      </c>
      <c r="OF60">
        <v>932207.25056099996</v>
      </c>
      <c r="OG60">
        <v>147</v>
      </c>
      <c r="OH60">
        <f>+OF60/(OG60/100)</f>
        <v>634154.59221836738</v>
      </c>
      <c r="OI60">
        <f t="shared" si="68"/>
        <v>1837457.8090268408</v>
      </c>
      <c r="OJ60" s="20">
        <v>3560.57</v>
      </c>
      <c r="OK60" s="3">
        <f t="shared" si="151"/>
        <v>1448972.1580573642</v>
      </c>
      <c r="OL60" s="3">
        <f t="shared" si="152"/>
        <v>1015700.3483389739</v>
      </c>
      <c r="OM60" s="3">
        <f t="shared" si="115"/>
        <v>2464672.5063963383</v>
      </c>
      <c r="ON60">
        <f t="shared" si="178"/>
        <v>0.91904152474700562</v>
      </c>
      <c r="OO60" s="4">
        <v>1519134</v>
      </c>
      <c r="OP60" s="4">
        <v>215322</v>
      </c>
      <c r="OQ60" s="4">
        <v>492880</v>
      </c>
      <c r="OR60" s="4">
        <v>516589</v>
      </c>
      <c r="OS60" s="4">
        <v>2060886.8411208561</v>
      </c>
      <c r="OT60" s="4">
        <v>315201.8116753645</v>
      </c>
      <c r="OU60" s="4">
        <v>604438.15071423561</v>
      </c>
      <c r="OV60" s="4">
        <v>605924.68811802182</v>
      </c>
      <c r="OW60" s="4">
        <v>62735</v>
      </c>
      <c r="OX60" s="12">
        <f t="shared" si="69"/>
        <v>32.850670935217281</v>
      </c>
      <c r="OY60" s="3">
        <f>+OY59*OY76/OY75</f>
        <v>2414902.719558239</v>
      </c>
      <c r="OZ60" s="3">
        <f t="shared" si="217"/>
        <v>13967220.844250387</v>
      </c>
      <c r="PA60" s="3">
        <f t="shared" si="217"/>
        <v>14274225.475772807</v>
      </c>
      <c r="PB60" s="4">
        <f t="shared" si="197"/>
        <v>2.1922035655708276</v>
      </c>
      <c r="PC60" s="3">
        <f t="shared" si="70"/>
        <v>2.8315328255636643</v>
      </c>
      <c r="PD60" s="3">
        <f t="shared" si="16"/>
        <v>0.33225146695419888</v>
      </c>
      <c r="PE60">
        <v>1202031.3014239999</v>
      </c>
      <c r="PF60">
        <v>49</v>
      </c>
      <c r="PG60">
        <f>+PE60/(PF60/100)</f>
        <v>2453125.1049469388</v>
      </c>
      <c r="PH60">
        <f t="shared" si="71"/>
        <v>5293958.3523222599</v>
      </c>
      <c r="PI60" s="20">
        <v>1068.19</v>
      </c>
      <c r="PJ60" s="3">
        <f t="shared" si="153"/>
        <v>3440588.2498248206</v>
      </c>
      <c r="PK60" s="3">
        <f t="shared" si="154"/>
        <v>2001493.3029432183</v>
      </c>
      <c r="PL60" s="3">
        <f t="shared" si="116"/>
        <v>5442081.5527680386</v>
      </c>
      <c r="PM60">
        <f t="shared" si="179"/>
        <v>2.7498562098630313</v>
      </c>
      <c r="PN60" s="4">
        <v>15075675</v>
      </c>
      <c r="PO60" s="4">
        <v>2298500</v>
      </c>
      <c r="PP60" s="4">
        <v>2094225</v>
      </c>
      <c r="PQ60" s="4">
        <v>2662275</v>
      </c>
      <c r="PR60" s="4">
        <v>13299100</v>
      </c>
      <c r="PS60" s="4">
        <v>2106729.0527372882</v>
      </c>
      <c r="PT60" s="4">
        <v>1776884.037315863</v>
      </c>
      <c r="PU60" s="4">
        <v>2184875.0000000009</v>
      </c>
      <c r="PV60" s="4">
        <v>312040</v>
      </c>
      <c r="PW60" s="12">
        <f t="shared" si="72"/>
        <v>42.619856428662992</v>
      </c>
      <c r="PX60" s="3">
        <f>+PX59*PX76/PX75</f>
        <v>14838046.810996048</v>
      </c>
      <c r="PY60" s="3"/>
      <c r="PZ60" s="3"/>
      <c r="QA60" s="4">
        <f t="shared" si="198"/>
        <v>2.322713020491002</v>
      </c>
      <c r="QB60" s="3">
        <f t="shared" si="73"/>
        <v>0</v>
      </c>
      <c r="QC60" s="3">
        <f t="shared" si="17"/>
        <v>0.15775413041207109</v>
      </c>
      <c r="QD60">
        <v>15640707.1</v>
      </c>
      <c r="QE60">
        <v>104</v>
      </c>
      <c r="QF60">
        <f>+QD60/(QE60/100)</f>
        <v>15039141.442307692</v>
      </c>
      <c r="QG60">
        <f t="shared" si="74"/>
        <v>34464524.526555508</v>
      </c>
      <c r="QH60" s="20">
        <v>938.88</v>
      </c>
      <c r="QI60" s="3">
        <f t="shared" si="155"/>
        <v>27380686.22186923</v>
      </c>
      <c r="QJ60" s="3">
        <f t="shared" si="156"/>
        <v>5270467.6136612017</v>
      </c>
      <c r="QK60" s="3">
        <f t="shared" si="117"/>
        <v>32651153.83553043</v>
      </c>
      <c r="QL60">
        <f t="shared" si="180"/>
        <v>0</v>
      </c>
      <c r="QM60" s="4">
        <v>204823</v>
      </c>
      <c r="QN60" s="4">
        <v>37205</v>
      </c>
      <c r="QO60" s="4">
        <v>62810</v>
      </c>
      <c r="QP60" s="4">
        <v>59954</v>
      </c>
      <c r="QQ60" s="4">
        <v>111879.2172053543</v>
      </c>
      <c r="QR60" s="4">
        <v>22129.71989307152</v>
      </c>
      <c r="QS60" s="4">
        <v>32716.835301272469</v>
      </c>
      <c r="QT60" s="4">
        <v>33928.064988183833</v>
      </c>
      <c r="QU60">
        <v>4422.5</v>
      </c>
      <c r="QV60" s="12">
        <f t="shared" si="75"/>
        <v>25.29773142009142</v>
      </c>
      <c r="QW60" s="3">
        <f>+QW59*QW76/QW75</f>
        <v>157433.86577534184</v>
      </c>
      <c r="QX60" s="3">
        <f t="shared" ref="QX60" si="222">+QX59*(QX76/QX75)</f>
        <v>109143.33111977756</v>
      </c>
      <c r="QY60" s="3">
        <f t="shared" ref="QY60" si="223">+QY59*(QY76/QY75)</f>
        <v>240643.84328779616</v>
      </c>
      <c r="QZ60" s="4">
        <f t="shared" si="199"/>
        <v>2.6357305762920764</v>
      </c>
      <c r="RA60" s="3">
        <f t="shared" si="76"/>
        <v>0.61701145036249261</v>
      </c>
      <c r="RB60" s="3">
        <f t="shared" si="18"/>
        <v>0.29968314105349497</v>
      </c>
      <c r="RC60">
        <v>71657.47981028074</v>
      </c>
      <c r="RD60">
        <v>44.868441074557083</v>
      </c>
      <c r="RE60">
        <f>+RC60/(RD60/100)</f>
        <v>159705.74883849607</v>
      </c>
      <c r="RF60">
        <f t="shared" si="77"/>
        <v>414953.25376793114</v>
      </c>
      <c r="RG60" s="18">
        <v>100.486</v>
      </c>
      <c r="RH60" s="3">
        <f t="shared" si="157"/>
        <v>378398.66647931188</v>
      </c>
      <c r="RI60" s="3">
        <f t="shared" si="158"/>
        <v>16059.461946388365</v>
      </c>
      <c r="RJ60" s="3">
        <f t="shared" si="118"/>
        <v>394458.12842570024</v>
      </c>
      <c r="RK60">
        <f t="shared" si="181"/>
        <v>0.6651018125765269</v>
      </c>
      <c r="RL60" s="4">
        <v>1237128200</v>
      </c>
      <c r="RM60" s="4">
        <v>339416800</v>
      </c>
      <c r="RN60" s="4">
        <v>694765800</v>
      </c>
      <c r="RO60" s="4">
        <v>669746400</v>
      </c>
      <c r="RP60" s="4">
        <v>1370980.537002462</v>
      </c>
      <c r="RQ60" s="4">
        <v>346322.74996721448</v>
      </c>
      <c r="RR60" s="4">
        <v>714505.65800187178</v>
      </c>
      <c r="RS60" s="4">
        <v>597930.99353651435</v>
      </c>
      <c r="RT60">
        <v>49779</v>
      </c>
      <c r="RU60" s="12">
        <f t="shared" si="78"/>
        <v>27.541343478222984</v>
      </c>
      <c r="RV60" s="3">
        <f>+RV59*RV76/RV75</f>
        <v>1116334.9527643283</v>
      </c>
      <c r="RW60" s="3">
        <f t="shared" si="220"/>
        <v>749948.25706342037</v>
      </c>
      <c r="RX60" s="3">
        <f t="shared" si="221"/>
        <v>838096.22744868009</v>
      </c>
      <c r="RY60" s="4">
        <f t="shared" si="200"/>
        <v>2.7495743498049774</v>
      </c>
      <c r="RZ60" s="3">
        <f t="shared" si="79"/>
        <v>0.26633441111094402</v>
      </c>
      <c r="SA60" s="3">
        <f t="shared" si="20"/>
        <v>0.5514837508352004</v>
      </c>
      <c r="SB60">
        <v>994301.73499489063</v>
      </c>
      <c r="SC60">
        <v>89.07539111699775</v>
      </c>
      <c r="SD60">
        <f>+SB60/(SC60/100)</f>
        <v>1116247.3973186447</v>
      </c>
      <c r="SE60">
        <f t="shared" si="80"/>
        <v>3069445.9519115482</v>
      </c>
      <c r="SF60" s="18">
        <v>357.22199999999998</v>
      </c>
      <c r="SG60" s="3">
        <f t="shared" si="159"/>
        <v>3069445.9519115468</v>
      </c>
      <c r="SH60" s="3">
        <f t="shared" si="160"/>
        <v>258517.72944851962</v>
      </c>
      <c r="SI60" s="3">
        <f t="shared" si="120"/>
        <v>3327963.6813600664</v>
      </c>
      <c r="SJ60">
        <f t="shared" si="182"/>
        <v>0.24508253341889688</v>
      </c>
    </row>
    <row r="61" spans="1:504">
      <c r="O61" s="17"/>
      <c r="P61" s="17"/>
    </row>
    <row r="62" spans="1:504">
      <c r="A62" t="s">
        <v>100</v>
      </c>
      <c r="L62" s="14">
        <f>+AVERAGE(L39:L56)</f>
        <v>19022.809611111108</v>
      </c>
      <c r="M62" s="14">
        <f>+AVERAGE(M39:M56)</f>
        <v>29.123311485763509</v>
      </c>
      <c r="O62" s="17"/>
      <c r="P62" s="17"/>
      <c r="R62" s="14">
        <f>+AVERAGE(R39:R56)</f>
        <v>0.3579213451884572</v>
      </c>
      <c r="S62" s="14">
        <f>+AVERAGE(S39:S56)</f>
        <v>0.19153323037642406</v>
      </c>
      <c r="T62" s="14"/>
      <c r="U62" s="14"/>
      <c r="V62" s="14"/>
      <c r="W62" s="14"/>
      <c r="X62" s="14"/>
      <c r="Y62" s="14"/>
      <c r="Z62" s="14"/>
      <c r="AA62" s="14"/>
      <c r="AB62" s="14">
        <f>+AVERAGE(AB39:AB56)</f>
        <v>0.34179987209137741</v>
      </c>
      <c r="AK62" s="14">
        <f>+AVERAGE(AK39:AK56)</f>
        <v>8009.8607222222236</v>
      </c>
      <c r="AL62" s="14">
        <f>+AVERAGE(AL39:AL56)</f>
        <v>30.060455665778729</v>
      </c>
      <c r="AQ62" s="14">
        <f>+AVERAGE(AQ39:AQ56)</f>
        <v>0.4763601276509653</v>
      </c>
      <c r="AR62" s="14">
        <f>+AVERAGE(AR39:AR56)</f>
        <v>0.4248027184993885</v>
      </c>
      <c r="AS62" s="14"/>
      <c r="AT62" s="14"/>
      <c r="AU62" s="14"/>
      <c r="AV62" s="14"/>
      <c r="AW62" s="14"/>
      <c r="AX62" s="14"/>
      <c r="AY62" s="14"/>
      <c r="AZ62" s="14"/>
      <c r="BA62" s="14">
        <f>+AVERAGE(BA39:BA56)</f>
        <v>0.46799108866450889</v>
      </c>
      <c r="BJ62" s="14">
        <f>+AVERAGE(BJ39:BJ56)</f>
        <v>10244.777777777777</v>
      </c>
      <c r="BK62" s="14">
        <f>+AVERAGE(BK39:BK56)</f>
        <v>28.920101900185347</v>
      </c>
      <c r="BP62" s="14">
        <f>+AVERAGE(BP39:BP56)</f>
        <v>1.0105605573857039</v>
      </c>
      <c r="BQ62" s="14">
        <f>+AVERAGE(BQ39:BQ56)</f>
        <v>0.69609363333812013</v>
      </c>
      <c r="BR62" s="14"/>
      <c r="BS62" s="14"/>
      <c r="BT62" s="14"/>
      <c r="BU62" s="14"/>
      <c r="BV62" s="14"/>
      <c r="BW62" s="14"/>
      <c r="BX62" s="14"/>
      <c r="BY62" s="14"/>
      <c r="BZ62" s="14">
        <f>+AVERAGE(BZ39:BZ56)</f>
        <v>0.98482107175886646</v>
      </c>
      <c r="CI62" s="14">
        <f>+AVERAGE(CI39:CI56)</f>
        <v>30308.330722222221</v>
      </c>
      <c r="CJ62" s="14">
        <f>+AVERAGE(CJ39:CJ56)</f>
        <v>31.51986756022297</v>
      </c>
      <c r="CO62" s="14">
        <f>+AVERAGE(CO39:CO56)</f>
        <v>0.41337853939605601</v>
      </c>
      <c r="CP62" s="14">
        <f>+AVERAGE(CP39:CP56)</f>
        <v>0.34227451513164947</v>
      </c>
      <c r="CQ62" s="14"/>
      <c r="CR62" s="14"/>
      <c r="CS62" s="14"/>
      <c r="CT62" s="14"/>
      <c r="CU62" s="14"/>
      <c r="CV62" s="14"/>
      <c r="CW62" s="14"/>
      <c r="CX62" s="14"/>
      <c r="CY62" s="14">
        <f>+AVERAGE(CY39:CY56)</f>
        <v>0.37927634267972055</v>
      </c>
      <c r="DB62" s="14"/>
      <c r="DC62" s="14"/>
      <c r="DH62" s="14">
        <f>+AVERAGE(DH39:DH56)</f>
        <v>5301.833333333333</v>
      </c>
      <c r="DI62" s="14">
        <f>+AVERAGE(DI39:DI56)</f>
        <v>29.957954522086538</v>
      </c>
      <c r="DN62" s="14">
        <f>+AVERAGE(DN39:DN56)</f>
        <v>0.58632792339422357</v>
      </c>
      <c r="DO62" s="14">
        <f>+AVERAGE(DO39:DO56)</f>
        <v>0.401525003765907</v>
      </c>
      <c r="DP62" s="14"/>
      <c r="DQ62" s="14"/>
      <c r="DR62" s="14"/>
      <c r="DS62" s="14"/>
      <c r="DT62" s="14"/>
      <c r="DU62" s="14"/>
      <c r="DV62" s="14"/>
      <c r="DW62" s="14"/>
      <c r="DX62" s="14">
        <f>+AVERAGE(DX39:DX56)</f>
        <v>0.51678186680398874</v>
      </c>
      <c r="EG62" s="14">
        <f>+AVERAGE(EG39:EG56)</f>
        <v>5149.7277777777781</v>
      </c>
      <c r="EH62" s="14">
        <f>+AVERAGE(EH39:EH56)</f>
        <v>25.846500484071104</v>
      </c>
      <c r="EM62" s="14">
        <f>+AVERAGE(EM39:EM56)</f>
        <v>0.61120893347739669</v>
      </c>
      <c r="EN62" s="14">
        <f>+AVERAGE(EN39:EN56)</f>
        <v>0.34029993241306405</v>
      </c>
      <c r="EO62" s="14"/>
      <c r="EP62" s="14"/>
      <c r="EQ62" s="14"/>
      <c r="ER62" s="14"/>
      <c r="ES62" s="14"/>
      <c r="ET62" s="14"/>
      <c r="EU62" s="14"/>
      <c r="EV62" s="14"/>
      <c r="EW62" s="14">
        <f>+AVERAGE(EW39:EW56)</f>
        <v>0.43470498183488848</v>
      </c>
      <c r="FF62" s="14">
        <f>+AVERAGE(FF39:FF56)</f>
        <v>60592.268277777788</v>
      </c>
      <c r="FG62" s="14">
        <f>+AVERAGE(FG39:FG56)</f>
        <v>27.083847526150429</v>
      </c>
      <c r="FL62" s="14">
        <f>+AVERAGE(FL39:FL56)</f>
        <v>0.55720471509085967</v>
      </c>
      <c r="FM62" s="14">
        <f>+AVERAGE(FM39:FM56)</f>
        <v>0.2461421223631037</v>
      </c>
      <c r="FN62" s="14"/>
      <c r="FO62" s="14"/>
      <c r="FP62" s="14"/>
      <c r="FQ62" s="14"/>
      <c r="FR62" s="14"/>
      <c r="FS62" s="14"/>
      <c r="FT62" s="14"/>
      <c r="FU62" s="14"/>
      <c r="FV62" s="14">
        <f>+AVERAGE(FV39:FV56)</f>
        <v>0.51137036994646812</v>
      </c>
      <c r="GE62" s="14">
        <f>+AVERAGE(GE39:GE56)</f>
        <v>81744</v>
      </c>
      <c r="GF62" s="14">
        <f>+AVERAGE(GF39:GF56)</f>
        <v>29.278164436584866</v>
      </c>
      <c r="GK62" s="14">
        <f>+AVERAGE(GK39:GK56)</f>
        <v>0.39070508171619278</v>
      </c>
      <c r="GL62" s="14">
        <f>+AVERAGE(GL39:GL56)</f>
        <v>0.30340655584268178</v>
      </c>
      <c r="GM62" s="14"/>
      <c r="GN62" s="14"/>
      <c r="GO62" s="14"/>
      <c r="GP62" s="14"/>
      <c r="GQ62" s="14"/>
      <c r="GR62" s="14"/>
      <c r="GS62" s="14"/>
      <c r="GT62" s="14"/>
      <c r="GU62" s="14">
        <f>+AVERAGE(GU39:GU56)</f>
        <v>0.37279343100472229</v>
      </c>
      <c r="HD62" s="14">
        <f>+AVERAGE(HD39:HD56)</f>
        <v>10813.790888888887</v>
      </c>
      <c r="HE62" s="14">
        <f>+AVERAGE(HE39:HE56)</f>
        <v>20.265441207432591</v>
      </c>
      <c r="HJ62" s="14">
        <f>+AVERAGE(HJ39:HJ56)</f>
        <v>0.35374952999586112</v>
      </c>
      <c r="HK62" s="14">
        <f>+AVERAGE(HK39:HK56)</f>
        <v>0.25669112816880768</v>
      </c>
      <c r="HL62" s="14"/>
      <c r="HM62" s="14"/>
      <c r="HN62" s="14"/>
      <c r="HO62" s="14"/>
      <c r="HP62" s="14"/>
      <c r="HQ62" s="14"/>
      <c r="HR62" s="14"/>
      <c r="HS62" s="14"/>
      <c r="HT62" s="14">
        <f>+AVERAGE(HT39:HT56)</f>
        <v>0.33915950213053869</v>
      </c>
      <c r="IC62" s="14">
        <f>+AVERAGE(IC39:IC56)</f>
        <v>57342.527777777781</v>
      </c>
      <c r="ID62" s="14">
        <f>+AVERAGE(ID39:ID56)</f>
        <v>26.503394722605556</v>
      </c>
      <c r="II62" s="14">
        <f>+AVERAGE(II39:II56)</f>
        <v>0.30756731944491267</v>
      </c>
      <c r="IJ62" s="14">
        <f>+AVERAGE(IJ39:IJ56)</f>
        <v>0.23392721891658252</v>
      </c>
      <c r="IK62" s="14"/>
      <c r="IL62" s="14"/>
      <c r="IM62" s="14"/>
      <c r="IN62" s="14"/>
      <c r="IO62" s="14"/>
      <c r="IP62" s="14"/>
      <c r="IQ62" s="14"/>
      <c r="IR62" s="14"/>
      <c r="IS62" s="14">
        <f>+AVERAGE(IS39:IS56)</f>
        <v>0.30458849556480772</v>
      </c>
      <c r="JC62" s="14">
        <f>+AVERAGE(JC39:JC56)</f>
        <v>126317.76905555555</v>
      </c>
      <c r="JD62" s="14">
        <f>+AVERAGE(JD39:JD56)</f>
        <v>28.757992404873772</v>
      </c>
      <c r="JI62" s="14">
        <f>+AVERAGE(JI39:JI56)</f>
        <v>0.15915355044480586</v>
      </c>
      <c r="JJ62" s="14">
        <f>+AVERAGE(JJ39:JJ56)</f>
        <v>0.10614045181080105</v>
      </c>
      <c r="JK62" s="14"/>
      <c r="JL62" s="14"/>
      <c r="JM62" s="14"/>
      <c r="JN62" s="14"/>
      <c r="JO62" s="14"/>
      <c r="JP62" s="14"/>
      <c r="JQ62" s="14"/>
      <c r="JR62" s="14"/>
      <c r="JS62" s="14">
        <f>+AVERAGE(JS39:JS56)</f>
        <v>0.20420494566614103</v>
      </c>
      <c r="KB62" s="14">
        <f>+AVERAGE(KB39:KB56)</f>
        <v>15756.635039277779</v>
      </c>
      <c r="KC62" s="14">
        <f>+AVERAGE(KC39:KC56)</f>
        <v>31.444254095386142</v>
      </c>
      <c r="KH62" s="14">
        <f>+AVERAGE(KH39:KH56)</f>
        <v>0.99368556343708192</v>
      </c>
      <c r="KI62" s="14">
        <f>+AVERAGE(KI39:KI56)</f>
        <v>0.60205962543155611</v>
      </c>
      <c r="KJ62" s="14"/>
      <c r="KK62" s="14"/>
      <c r="KL62" s="14"/>
      <c r="KM62" s="14"/>
      <c r="KN62" s="14"/>
      <c r="KO62" s="14"/>
      <c r="KP62" s="14"/>
      <c r="KQ62" s="14"/>
      <c r="KR62" s="14">
        <f>+AVERAGE(KR39:KR56)</f>
        <v>0.83697221452122583</v>
      </c>
      <c r="LA62" s="14">
        <f>+AVERAGE(LA39:LA56)</f>
        <v>4453.5555555555557</v>
      </c>
      <c r="LB62" s="14">
        <f>+AVERAGE(LB39:LB56)</f>
        <v>41.444477150527661</v>
      </c>
      <c r="LG62" s="14">
        <f>+AVERAGE(LG39:LG56)</f>
        <v>0.34755528098660043</v>
      </c>
      <c r="LH62" s="14">
        <f>+AVERAGE(LH39:LH56)</f>
        <v>0.35936443903681997</v>
      </c>
      <c r="LI62" s="14"/>
      <c r="LJ62" s="14"/>
      <c r="LK62" s="14"/>
      <c r="LL62" s="14"/>
      <c r="LM62" s="14"/>
      <c r="LN62" s="14"/>
      <c r="LO62" s="14"/>
      <c r="LP62" s="14"/>
      <c r="LQ62" s="14">
        <f>+AVERAGE(LQ39:LQ56)</f>
        <v>0.33897672059120793</v>
      </c>
      <c r="LZ62" s="14">
        <f>+AVERAGE(LZ39:LZ56)</f>
        <v>40738.927548320571</v>
      </c>
      <c r="MA62" s="14">
        <f>+AVERAGE(MA39:MA56)</f>
        <v>23.78750208454429</v>
      </c>
      <c r="MF62" s="14">
        <f>+AVERAGE(MF39:MF56)</f>
        <v>0.37633716892094338</v>
      </c>
      <c r="MG62" s="14">
        <f>+AVERAGE(MG39:MG56)</f>
        <v>0.25059630847969155</v>
      </c>
      <c r="MH62" s="14"/>
      <c r="MI62" s="14"/>
      <c r="MJ62" s="14"/>
      <c r="MK62" s="14"/>
      <c r="ML62" s="14"/>
      <c r="MM62" s="14"/>
      <c r="MN62" s="14"/>
      <c r="MO62" s="14"/>
      <c r="MP62" s="14">
        <f>+AVERAGE(MP39:MP56)</f>
        <v>0.36987473835416612</v>
      </c>
      <c r="MY62" s="14">
        <f>+AVERAGE(MY39:MY56)</f>
        <v>8859.5</v>
      </c>
      <c r="MZ62" s="14">
        <f>+AVERAGE(MZ39:MZ56)</f>
        <v>27.877684012164966</v>
      </c>
      <c r="NE62" s="14">
        <f>+AVERAGE(NE39:NE56)</f>
        <v>0.66230957401161739</v>
      </c>
      <c r="NF62" s="14">
        <f>+AVERAGE(NF39:NF56)</f>
        <v>0.3821471935166873</v>
      </c>
      <c r="NG62" s="14"/>
      <c r="NH62" s="14"/>
      <c r="NI62" s="14"/>
      <c r="NJ62" s="14"/>
      <c r="NK62" s="14"/>
      <c r="NL62" s="14"/>
      <c r="NM62" s="14"/>
      <c r="NN62" s="14"/>
      <c r="NO62" s="14">
        <f>+AVERAGE(NO39:NO56)</f>
        <v>0.47638860813636896</v>
      </c>
      <c r="NX62" s="14">
        <f>+AVERAGE(NX39:NX56)</f>
        <v>7200.9682222222218</v>
      </c>
      <c r="NY62" s="14">
        <f>+AVERAGE(NY39:NY56)</f>
        <v>34.767130824600684</v>
      </c>
      <c r="OD62" s="14">
        <f>+AVERAGE(OD39:OD56)</f>
        <v>0.85915502445352621</v>
      </c>
      <c r="OE62" s="14">
        <f>+AVERAGE(OE39:OE56)</f>
        <v>0.38729056817578111</v>
      </c>
      <c r="OF62" s="14"/>
      <c r="OG62" s="14"/>
      <c r="OH62" s="14"/>
      <c r="OI62" s="14"/>
      <c r="OJ62" s="14"/>
      <c r="OK62" s="14"/>
      <c r="OL62" s="14"/>
      <c r="OM62" s="14"/>
      <c r="ON62" s="14">
        <f>+AVERAGE(ON39:ON56)</f>
        <v>0.64337792693365914</v>
      </c>
      <c r="OW62" s="14">
        <f>+AVERAGE(OW39:OW56)</f>
        <v>58778.722222222219</v>
      </c>
      <c r="OX62" s="14">
        <f>+AVERAGE(OX39:OX56)</f>
        <v>27.848678023500252</v>
      </c>
      <c r="PC62" s="14">
        <f>+AVERAGE(PC39:PC56)</f>
        <v>1.3494156641983654</v>
      </c>
      <c r="PD62" s="14">
        <f>+AVERAGE(PD39:PD56)</f>
        <v>0.2725170970737556</v>
      </c>
      <c r="PE62" s="14"/>
      <c r="PF62" s="14"/>
      <c r="PG62" s="14"/>
      <c r="PH62" s="14"/>
      <c r="PI62" s="14"/>
      <c r="PJ62" s="14"/>
      <c r="PK62" s="14"/>
      <c r="PL62" s="14"/>
      <c r="PM62" s="14">
        <f>+AVERAGE(PM39:PM56)</f>
        <v>1.1301090112647094</v>
      </c>
      <c r="PV62" s="14">
        <f>+AVERAGE(PV39:PV56)</f>
        <v>276949.16666666669</v>
      </c>
      <c r="PW62" s="14">
        <f>+AVERAGE(PW39:PW56)</f>
        <v>37.512011558524719</v>
      </c>
      <c r="QB62" s="14">
        <f>+AVERAGE(QB39:QB56)</f>
        <v>0.32074721939586337</v>
      </c>
      <c r="QC62" s="14">
        <f>+AVERAGE(QC39:QC56)</f>
        <v>0.11811011597072027</v>
      </c>
      <c r="QD62" s="14"/>
      <c r="QE62" s="14"/>
      <c r="QF62" s="14"/>
      <c r="QG62" s="14"/>
      <c r="QH62" s="14"/>
      <c r="QI62" s="14"/>
      <c r="QJ62" s="14"/>
      <c r="QK62" s="14"/>
      <c r="QL62" s="14">
        <f>+AVERAGE(QL39:QL56)</f>
        <v>0.28018437608975216</v>
      </c>
      <c r="QU62" s="14">
        <f>+AVERAGE(QU39:QU56)</f>
        <v>3847.5777777777776</v>
      </c>
      <c r="QV62" s="14">
        <f>+AVERAGE(QV39:QV56)</f>
        <v>21.569795453496667</v>
      </c>
      <c r="RA62" s="14">
        <f>+AVERAGE(RA39:RA56)</f>
        <v>0.51874076184879914</v>
      </c>
      <c r="RB62" s="14">
        <f>+AVERAGE(RB39:RB56)</f>
        <v>0.29143625810075446</v>
      </c>
      <c r="RC62" s="14"/>
      <c r="RD62" s="14"/>
      <c r="RE62" s="14"/>
      <c r="RF62" s="14"/>
      <c r="RG62" s="14"/>
      <c r="RH62" s="14"/>
      <c r="RI62" s="14"/>
      <c r="RJ62" s="14"/>
      <c r="RK62" s="14">
        <f>+AVERAGE(RK39:RK56)</f>
        <v>0.5208933374028657</v>
      </c>
      <c r="RT62" s="14">
        <f>+AVERAGE(RT39:RT56)</f>
        <v>46154.333333333336</v>
      </c>
      <c r="RU62" s="14">
        <f>+AVERAGE(RU39:RU56)</f>
        <v>17.609332711754593</v>
      </c>
      <c r="RZ62" s="14">
        <f>+AVERAGE(RZ39:RZ56)</f>
        <v>0.14837004592698727</v>
      </c>
      <c r="SA62" s="14">
        <f>+AVERAGE(SA39:SA56)</f>
        <v>0.32835399938098059</v>
      </c>
      <c r="SB62" s="14"/>
      <c r="SC62" s="14"/>
      <c r="SD62" s="14"/>
      <c r="SE62" s="14"/>
      <c r="SF62" s="14"/>
      <c r="SG62" s="14"/>
      <c r="SH62" s="14"/>
      <c r="SI62" s="14"/>
      <c r="SJ62" s="14">
        <f>+AVERAGE(SJ39:SJ56)</f>
        <v>0.13685070931430593</v>
      </c>
    </row>
    <row r="63" spans="1:504">
      <c r="A63" t="s">
        <v>102</v>
      </c>
      <c r="L63" s="14">
        <f>+AVERAGE(L39:L53)</f>
        <v>18649.116866666664</v>
      </c>
      <c r="M63" s="14">
        <f>+AVERAGE(M39:M53)</f>
        <v>28.100933764845429</v>
      </c>
      <c r="O63" s="17"/>
      <c r="P63" s="17"/>
      <c r="R63" s="14">
        <f>+AVERAGE(R39:R53)</f>
        <v>0.32038584799656078</v>
      </c>
      <c r="S63" s="14">
        <f>+AVERAGE(S39:S53)</f>
        <v>0.1893207364417657</v>
      </c>
      <c r="T63" s="14"/>
      <c r="U63" s="14"/>
      <c r="V63" s="14"/>
      <c r="W63" s="14"/>
      <c r="X63" s="14"/>
      <c r="Y63" s="14"/>
      <c r="Z63" s="14"/>
      <c r="AA63" s="14"/>
      <c r="AB63" s="14">
        <f>+AVERAGE(AB39:AB53)</f>
        <v>0.31116375068183455</v>
      </c>
      <c r="AK63" s="14">
        <f>+AVERAGE(AK39:AK53)</f>
        <v>7958.8875333333353</v>
      </c>
      <c r="AL63" s="14">
        <f>+AVERAGE(AL39:AL53)</f>
        <v>29.128419892860407</v>
      </c>
      <c r="AQ63" s="14">
        <f>+AVERAGE(AQ39:AQ53)</f>
        <v>0.37445419905446031</v>
      </c>
      <c r="AR63" s="14">
        <f>+AVERAGE(AR39:AR53)</f>
        <v>0.40195447138107704</v>
      </c>
      <c r="AS63" s="14"/>
      <c r="AT63" s="14"/>
      <c r="AU63" s="14"/>
      <c r="AV63" s="14"/>
      <c r="AW63" s="14"/>
      <c r="AX63" s="14"/>
      <c r="AY63" s="14"/>
      <c r="AZ63" s="14"/>
      <c r="BA63" s="14">
        <f>+AVERAGE(BA39:BA53)</f>
        <v>0.37184322157096145</v>
      </c>
      <c r="BJ63" s="14">
        <f>+AVERAGE(BJ39:BJ53)</f>
        <v>10184.466666666667</v>
      </c>
      <c r="BK63" s="14">
        <f>+AVERAGE(BK39:BK53)</f>
        <v>28.131400458741098</v>
      </c>
      <c r="BP63" s="14">
        <f>+AVERAGE(BP39:BP53)</f>
        <v>0.89094855344828683</v>
      </c>
      <c r="BQ63" s="14">
        <f>+AVERAGE(BQ39:BQ53)</f>
        <v>0.67784958831938291</v>
      </c>
      <c r="BR63" s="14"/>
      <c r="BS63" s="14"/>
      <c r="BT63" s="14"/>
      <c r="BU63" s="14"/>
      <c r="BV63" s="14"/>
      <c r="BW63" s="14"/>
      <c r="BX63" s="14"/>
      <c r="BY63" s="14"/>
      <c r="BZ63" s="14">
        <f>+AVERAGE(BZ39:BZ53)</f>
        <v>0.87668727011492742</v>
      </c>
      <c r="CI63" s="14">
        <f>+AVERAGE(CI39:CI53)</f>
        <v>29853.262466666663</v>
      </c>
      <c r="CJ63" s="14">
        <f>+AVERAGE(CJ39:CJ53)</f>
        <v>30.512497594483381</v>
      </c>
      <c r="CO63" s="14">
        <f>+AVERAGE(CO39:CO53)</f>
        <v>0.40538722879161604</v>
      </c>
      <c r="CP63" s="14">
        <f>+AVERAGE(CP39:CP53)</f>
        <v>0.34246321256658174</v>
      </c>
      <c r="CQ63" s="14"/>
      <c r="CR63" s="14"/>
      <c r="CS63" s="14"/>
      <c r="CT63" s="14"/>
      <c r="CU63" s="14"/>
      <c r="CV63" s="14"/>
      <c r="CW63" s="14"/>
      <c r="CX63" s="14"/>
      <c r="CY63" s="14">
        <f>+AVERAGE(CY39:CY53)</f>
        <v>0.37916034708899299</v>
      </c>
      <c r="DH63" s="14">
        <f>+AVERAGE(DH39:DH53)</f>
        <v>5274.4666666666662</v>
      </c>
      <c r="DI63" s="14">
        <f>+AVERAGE(DI39:DI53)</f>
        <v>29.148919618290559</v>
      </c>
      <c r="DN63" s="14">
        <f>+AVERAGE(DN39:DN53)</f>
        <v>0.53370199294110277</v>
      </c>
      <c r="DO63" s="14">
        <f>+AVERAGE(DO39:DO53)</f>
        <v>0.38310111748618803</v>
      </c>
      <c r="DP63" s="14"/>
      <c r="DQ63" s="14"/>
      <c r="DR63" s="14"/>
      <c r="DS63" s="14"/>
      <c r="DT63" s="14"/>
      <c r="DU63" s="14"/>
      <c r="DV63" s="14"/>
      <c r="DW63" s="14"/>
      <c r="DX63" s="14">
        <f>+AVERAGE(DX39:DX53)</f>
        <v>0.48430543232971501</v>
      </c>
      <c r="EG63" s="14">
        <f>+AVERAGE(EG39:EG53)</f>
        <v>5126.2666666666664</v>
      </c>
      <c r="EH63" s="14">
        <f>+AVERAGE(EH39:EH53)</f>
        <v>24.605897040018924</v>
      </c>
      <c r="EM63" s="14">
        <f>+AVERAGE(EM39:EM53)</f>
        <v>0.54521286208241804</v>
      </c>
      <c r="EN63" s="14">
        <f>+AVERAGE(EN39:EN53)</f>
        <v>0.32429432188941959</v>
      </c>
      <c r="EO63" s="14"/>
      <c r="EP63" s="14"/>
      <c r="EQ63" s="14"/>
      <c r="ER63" s="14"/>
      <c r="ES63" s="14"/>
      <c r="ET63" s="14"/>
      <c r="EU63" s="14"/>
      <c r="EV63" s="14"/>
      <c r="EW63" s="14">
        <f>+AVERAGE(EW39:EW53)</f>
        <v>0.37754075861354869</v>
      </c>
      <c r="FF63" s="14">
        <f>+AVERAGE(FF39:FF53)</f>
        <v>60035.188200000004</v>
      </c>
      <c r="FG63" s="14">
        <f>+AVERAGE(FG39:FG53)</f>
        <v>26.486881481169505</v>
      </c>
      <c r="FL63" s="14">
        <f>+AVERAGE(FL39:FL53)</f>
        <v>0.46677719470147483</v>
      </c>
      <c r="FM63" s="14">
        <f>+AVERAGE(FM39:FM53)</f>
        <v>0.24080185536852775</v>
      </c>
      <c r="FN63" s="14"/>
      <c r="FO63" s="14"/>
      <c r="FP63" s="14"/>
      <c r="FQ63" s="14"/>
      <c r="FR63" s="14"/>
      <c r="FS63" s="14"/>
      <c r="FT63" s="14"/>
      <c r="FU63" s="14"/>
      <c r="FV63" s="14">
        <f>+AVERAGE(FV39:FV53)</f>
        <v>0.43307548459144635</v>
      </c>
      <c r="GE63" s="14">
        <f>+AVERAGE(GE39:GE53)</f>
        <v>81619.933333333334</v>
      </c>
      <c r="GF63" s="14">
        <f>+AVERAGE(GF39:GF53)</f>
        <v>28.678443506650545</v>
      </c>
      <c r="GK63" s="14">
        <f>+AVERAGE(GK39:GK53)</f>
        <v>0.33992840641267569</v>
      </c>
      <c r="GL63" s="14">
        <f>+AVERAGE(GL39:GL53)</f>
        <v>0.28070152008064675</v>
      </c>
      <c r="GM63" s="14"/>
      <c r="GN63" s="14"/>
      <c r="GO63" s="14"/>
      <c r="GP63" s="14"/>
      <c r="GQ63" s="14"/>
      <c r="GR63" s="14"/>
      <c r="GS63" s="14"/>
      <c r="GT63" s="14"/>
      <c r="GU63" s="14">
        <f>+AVERAGE(GU39:GU53)</f>
        <v>0.32719388110081388</v>
      </c>
      <c r="HD63" s="14">
        <f>+AVERAGE(HD39:HD53)</f>
        <v>10746.861666666666</v>
      </c>
      <c r="HE63" s="14">
        <f>+AVERAGE(HE39:HE53)</f>
        <v>19.238426345404324</v>
      </c>
      <c r="HJ63" s="14">
        <f>+AVERAGE(HJ39:HJ53)</f>
        <v>0.26422863653814033</v>
      </c>
      <c r="HK63" s="14">
        <f>+AVERAGE(HK39:HK53)</f>
        <v>0.25044392851009967</v>
      </c>
      <c r="HL63" s="14"/>
      <c r="HM63" s="14"/>
      <c r="HN63" s="14"/>
      <c r="HO63" s="14"/>
      <c r="HP63" s="14"/>
      <c r="HQ63" s="14"/>
      <c r="HR63" s="14"/>
      <c r="HS63" s="14"/>
      <c r="HT63" s="14">
        <f>+AVERAGE(HT39:HT53)</f>
        <v>0.2561426252697398</v>
      </c>
      <c r="IC63" s="14">
        <f>+AVERAGE(IC39:IC53)</f>
        <v>57016.113333333327</v>
      </c>
      <c r="ID63" s="14">
        <f>+AVERAGE(ID39:ID53)</f>
        <v>26.069039061019136</v>
      </c>
      <c r="II63" s="14">
        <f>+AVERAGE(II39:II53)</f>
        <v>0.26984677574933308</v>
      </c>
      <c r="IJ63" s="14">
        <f>+AVERAGE(IJ39:IJ53)</f>
        <v>0.22544087486905404</v>
      </c>
      <c r="IK63" s="14"/>
      <c r="IL63" s="14"/>
      <c r="IM63" s="14"/>
      <c r="IN63" s="14"/>
      <c r="IO63" s="14"/>
      <c r="IP63" s="14"/>
      <c r="IQ63" s="14"/>
      <c r="IR63" s="14"/>
      <c r="IS63" s="14">
        <f>+AVERAGE(IS39:IS53)</f>
        <v>0.26793204528578773</v>
      </c>
      <c r="JC63" s="14">
        <f>+AVERAGE(JC39:JC53)</f>
        <v>126027.58953333333</v>
      </c>
      <c r="JD63" s="14">
        <f>+AVERAGE(JD39:JD53)</f>
        <v>28.307157154205871</v>
      </c>
      <c r="JI63" s="14">
        <f>+AVERAGE(JI39:JI53)</f>
        <v>0.14535674481683178</v>
      </c>
      <c r="JJ63" s="14">
        <f>+AVERAGE(JJ39:JJ53)</f>
        <v>9.6666264423251672E-2</v>
      </c>
      <c r="JK63" s="14"/>
      <c r="JL63" s="14"/>
      <c r="JM63" s="14"/>
      <c r="JN63" s="14"/>
      <c r="JO63" s="14"/>
      <c r="JP63" s="14"/>
      <c r="JQ63" s="14"/>
      <c r="JR63" s="14"/>
      <c r="JS63" s="14">
        <f>+AVERAGE(JS39:JS53)</f>
        <v>0.18854696464765369</v>
      </c>
      <c r="KB63" s="14">
        <f>+AVERAGE(KB39:KB53)</f>
        <v>15638.928849933332</v>
      </c>
      <c r="KC63" s="14">
        <f>+AVERAGE(KC39:KC53)</f>
        <v>30.470032024569296</v>
      </c>
      <c r="KH63" s="14">
        <f>+AVERAGE(KH39:KH53)</f>
        <v>0.8452503936271929</v>
      </c>
      <c r="KI63" s="14">
        <f>+AVERAGE(KI39:KI53)</f>
        <v>0.58619522181722894</v>
      </c>
      <c r="KJ63" s="14"/>
      <c r="KK63" s="14"/>
      <c r="KL63" s="14"/>
      <c r="KM63" s="14"/>
      <c r="KN63" s="14"/>
      <c r="KO63" s="14"/>
      <c r="KP63" s="14"/>
      <c r="KQ63" s="14"/>
      <c r="KR63" s="14">
        <f>+AVERAGE(KR39:KR53)</f>
        <v>0.7117365366115731</v>
      </c>
      <c r="LA63" s="14">
        <f>+AVERAGE(LA39:LA53)</f>
        <v>4411.666666666667</v>
      </c>
      <c r="LB63" s="14">
        <f>+AVERAGE(LB39:LB53)</f>
        <v>40.050231056689533</v>
      </c>
      <c r="LG63" s="14">
        <f>+AVERAGE(LG39:LG53)</f>
        <v>0.28766504705165602</v>
      </c>
      <c r="LH63" s="14">
        <f>+AVERAGE(LH39:LH53)</f>
        <v>0.35788966279531437</v>
      </c>
      <c r="LI63" s="14"/>
      <c r="LJ63" s="14"/>
      <c r="LK63" s="14"/>
      <c r="LL63" s="14"/>
      <c r="LM63" s="14"/>
      <c r="LN63" s="14"/>
      <c r="LO63" s="14"/>
      <c r="LP63" s="14"/>
      <c r="LQ63" s="14">
        <f>+AVERAGE(LQ39:LQ53)</f>
        <v>0.28291754754557402</v>
      </c>
      <c r="LZ63" s="14">
        <f>+AVERAGE(LZ39:LZ53)</f>
        <v>40064.046391318021</v>
      </c>
      <c r="MA63" s="14">
        <f>+AVERAGE(MA39:MA53)</f>
        <v>22.945160193908031</v>
      </c>
      <c r="MF63" s="14">
        <f>+AVERAGE(MF39:MF53)</f>
        <v>0.30512317839900488</v>
      </c>
      <c r="MG63" s="14">
        <f>+AVERAGE(MG39:MG53)</f>
        <v>0.24202433515377011</v>
      </c>
      <c r="MH63" s="14"/>
      <c r="MI63" s="14"/>
      <c r="MJ63" s="14"/>
      <c r="MK63" s="14"/>
      <c r="ML63" s="14"/>
      <c r="MM63" s="14"/>
      <c r="MN63" s="14"/>
      <c r="MO63" s="14"/>
      <c r="MP63" s="14">
        <f>+AVERAGE(MP39:MP53)</f>
        <v>0.30271741631201066</v>
      </c>
      <c r="MY63" s="14">
        <f>+AVERAGE(MY39:MY53)</f>
        <v>8814.1333333333332</v>
      </c>
      <c r="MZ63" s="14">
        <f>+AVERAGE(MZ39:MZ53)</f>
        <v>26.693282061244464</v>
      </c>
      <c r="NE63" s="14">
        <f>+AVERAGE(NE39:NE53)</f>
        <v>0.57142468780415756</v>
      </c>
      <c r="NF63" s="14">
        <f>+AVERAGE(NF39:NF53)</f>
        <v>0.36543140069481356</v>
      </c>
      <c r="NG63" s="14"/>
      <c r="NH63" s="14"/>
      <c r="NI63" s="14"/>
      <c r="NJ63" s="14"/>
      <c r="NK63" s="14"/>
      <c r="NL63" s="14"/>
      <c r="NM63" s="14"/>
      <c r="NN63" s="14"/>
      <c r="NO63" s="14">
        <f>+AVERAGE(NO39:NO53)</f>
        <v>0.43292948224262928</v>
      </c>
      <c r="NX63" s="14">
        <f>+AVERAGE(NX39:NX53)</f>
        <v>7129.3310000000001</v>
      </c>
      <c r="NY63" s="14">
        <f>+AVERAGE(NY39:NY53)</f>
        <v>34.169699776886546</v>
      </c>
      <c r="OD63" s="14">
        <f>+AVERAGE(OD39:OD53)</f>
        <v>0.75246395189801485</v>
      </c>
      <c r="OE63" s="14">
        <f>+AVERAGE(OE39:OE53)</f>
        <v>0.37109875810289306</v>
      </c>
      <c r="OF63" s="14"/>
      <c r="OG63" s="14"/>
      <c r="OH63" s="14"/>
      <c r="OI63" s="14"/>
      <c r="OJ63" s="14"/>
      <c r="OK63" s="14"/>
      <c r="OL63" s="14"/>
      <c r="OM63" s="14"/>
      <c r="ON63" s="14">
        <f>+AVERAGE(ON39:ON53)</f>
        <v>0.58701589894415818</v>
      </c>
      <c r="OW63" s="14">
        <f>+AVERAGE(OW39:OW53)</f>
        <v>58414.133333333331</v>
      </c>
      <c r="OX63" s="14">
        <f>+AVERAGE(OX39:OX53)</f>
        <v>26.673668272676366</v>
      </c>
      <c r="PC63">
        <f>+AVERAGE(PC39:PC54)</f>
        <v>1.2012874448327857</v>
      </c>
      <c r="PD63">
        <f>+AVERAGE(PD39:PD54)</f>
        <v>0.26990572278467528</v>
      </c>
      <c r="PE63" s="14"/>
      <c r="PF63" s="14"/>
      <c r="PG63" s="14"/>
      <c r="PH63" s="14"/>
      <c r="PI63" s="14"/>
      <c r="PJ63" s="14"/>
      <c r="PK63" s="14"/>
      <c r="PL63" s="14"/>
      <c r="PM63" s="14">
        <f>+AVERAGE(PM39:PM53)</f>
        <v>0.96422683874299353</v>
      </c>
      <c r="PV63" s="14">
        <f>+AVERAGE(PV39:PV53)</f>
        <v>272571.86666666664</v>
      </c>
      <c r="PW63" s="14">
        <f>+AVERAGE(PW39:PW53)</f>
        <v>36.362035875336076</v>
      </c>
      <c r="QB63" s="14">
        <f>+AVERAGE(QB39:QB53)</f>
        <v>0.26806968625401162</v>
      </c>
      <c r="QC63" s="14">
        <f>+AVERAGE(QC39:QC53)</f>
        <v>0.11409194933870288</v>
      </c>
      <c r="QD63" s="14"/>
      <c r="QE63" s="14"/>
      <c r="QF63" s="14"/>
      <c r="QG63" s="14"/>
      <c r="QH63" s="14"/>
      <c r="QI63" s="14"/>
      <c r="QJ63" s="14"/>
      <c r="QK63" s="14"/>
      <c r="QL63" s="14">
        <f>+AVERAGE(QL39:QL53)</f>
        <v>0.25260018796325345</v>
      </c>
      <c r="QU63" s="14">
        <f>+AVERAGE(QU39:QU53)</f>
        <v>3775.4266666666663</v>
      </c>
      <c r="QV63" s="14">
        <f>+AVERAGE(QV39:QV53)</f>
        <v>20.82125512171023</v>
      </c>
      <c r="RA63">
        <f>+AVERAGE(RA39:RA54)</f>
        <v>0.49012658753730204</v>
      </c>
      <c r="RB63">
        <f>+AVERAGE(RB39:RB54)</f>
        <v>0.29176109624850033</v>
      </c>
      <c r="RC63" s="14"/>
      <c r="RD63" s="14"/>
      <c r="RE63" s="14"/>
      <c r="RF63" s="14"/>
      <c r="RG63" s="14"/>
      <c r="RH63" s="14"/>
      <c r="RI63" s="14"/>
      <c r="RJ63" s="14"/>
      <c r="RK63" s="14">
        <f>+AVERAGE(RK39:RK53)</f>
        <v>0.48596591361684333</v>
      </c>
      <c r="RT63" s="14">
        <f>+AVERAGE(RT39:RT53)</f>
        <v>45711.333333333336</v>
      </c>
      <c r="RU63" s="14">
        <f>+AVERAGE(RU39:RU53)</f>
        <v>16.359282610862678</v>
      </c>
      <c r="RZ63">
        <f>+AVERAGE(RZ39:RZ54)</f>
        <v>0.13539732960499665</v>
      </c>
      <c r="SA63">
        <f>+AVERAGE(SA39:SA54)</f>
        <v>0.31929936486233534</v>
      </c>
      <c r="SB63" s="14"/>
      <c r="SC63" s="14"/>
      <c r="SD63" s="14"/>
      <c r="SE63" s="14"/>
      <c r="SF63" s="14"/>
      <c r="SG63" s="14"/>
      <c r="SH63" s="14"/>
      <c r="SI63" s="14"/>
      <c r="SJ63" s="14">
        <f>+AVERAGE(SJ39:SJ53)</f>
        <v>0.12110700085045206</v>
      </c>
    </row>
    <row r="64" spans="1:504">
      <c r="A64" t="s">
        <v>101</v>
      </c>
      <c r="L64">
        <f>+AVERAGE(L39:L59)</f>
        <v>19462.536809523808</v>
      </c>
      <c r="M64">
        <f>+AVERAGE(M39:M59)</f>
        <v>29.971268543012012</v>
      </c>
      <c r="O64" s="17"/>
      <c r="P64" s="17"/>
      <c r="R64">
        <f>+AVERAGE(R39:R59)</f>
        <v>0.38547853986725655</v>
      </c>
      <c r="S64">
        <f>+AVERAGE(S39:S59)</f>
        <v>0.19435769900663588</v>
      </c>
      <c r="AB64">
        <f>+AVERAGE(AB39:AB59)</f>
        <v>0.37168924226092825</v>
      </c>
      <c r="AK64">
        <f>+AVERAGE(AK39:AK59)</f>
        <v>8060.2297142857151</v>
      </c>
      <c r="AL64">
        <f>+AVERAGE(AL39:AL59)</f>
        <v>30.824618391034672</v>
      </c>
      <c r="AQ64">
        <f>+AVERAGE(AQ39:AQ59)</f>
        <v>0.54607716548158369</v>
      </c>
      <c r="AR64">
        <f>+AVERAGE(AR39:AR59)</f>
        <v>0.43850102835268084</v>
      </c>
      <c r="BA64">
        <f>+AVERAGE(BA39:BA59)</f>
        <v>0.5387208921631883</v>
      </c>
      <c r="BJ64">
        <f>+AVERAGE(BJ39:BJ59)</f>
        <v>10323.190476190477</v>
      </c>
      <c r="BK64">
        <f>+AVERAGE(BK39:BK59)</f>
        <v>29.500012761355865</v>
      </c>
      <c r="BP64">
        <f>+AVERAGE(BP39:BP59)</f>
        <v>1.0864596034819922</v>
      </c>
      <c r="BQ64">
        <f>+AVERAGE(BQ39:BQ59)</f>
        <v>0.70840900031502174</v>
      </c>
      <c r="BZ64">
        <f>+AVERAGE(BZ39:BZ59)</f>
        <v>1.0765860915614924</v>
      </c>
      <c r="CI64">
        <f>+AVERAGE(CI39:CI59)</f>
        <v>30796.424857142854</v>
      </c>
      <c r="CJ64">
        <f>+AVERAGE(CJ39:CJ59)</f>
        <v>32.190084486105626</v>
      </c>
      <c r="CO64">
        <f>+AVERAGE(CO39:CO59)</f>
        <v>0.42474776368224099</v>
      </c>
      <c r="CP64">
        <f>+AVERAGE(CP39:CP59)</f>
        <v>0.33754471493894245</v>
      </c>
      <c r="CY64">
        <f>+AVERAGE(CY39:CY59)</f>
        <v>0.38809987277050001</v>
      </c>
      <c r="DH64">
        <f>+AVERAGE(DH39:DH59)</f>
        <v>5333</v>
      </c>
      <c r="DI64">
        <f>+AVERAGE(DI39:DI59)</f>
        <v>30.361179975956709</v>
      </c>
      <c r="DN64">
        <f>+AVERAGE(DN39:DN59)</f>
        <v>0.62079606367171636</v>
      </c>
      <c r="DO64">
        <f>+AVERAGE(DO39:DO59)</f>
        <v>0.41395269808363394</v>
      </c>
      <c r="DX64">
        <f>+AVERAGE(DX39:DX59)</f>
        <v>0.54613107958295359</v>
      </c>
      <c r="EG64">
        <f>+AVERAGE(EG39:EG59)</f>
        <v>5176.7047619047617</v>
      </c>
      <c r="EH64">
        <f>+AVERAGE(EH39:EH59)</f>
        <v>26.687211983142191</v>
      </c>
      <c r="EM64">
        <f>+AVERAGE(EM39:EM59)</f>
        <v>0.66740763293956162</v>
      </c>
      <c r="EN64">
        <f>+AVERAGE(EN39:EN59)</f>
        <v>0.34936415427030615</v>
      </c>
      <c r="EW64">
        <f>+AVERAGE(EW39:EW59)</f>
        <v>0.50219858019606978</v>
      </c>
      <c r="FF64">
        <f>+AVERAGE(FF39:FF59)</f>
        <v>61147.354761904768</v>
      </c>
      <c r="FG64">
        <f>+AVERAGE(FG39:FG59)</f>
        <v>27.464815617089648</v>
      </c>
      <c r="FL64">
        <f>+AVERAGE(FL39:FL59)</f>
        <v>0.62363847128618088</v>
      </c>
      <c r="FM64">
        <f>+AVERAGE(FM39:FM59)</f>
        <v>0.24856810956367831</v>
      </c>
      <c r="FV64">
        <f>+AVERAGE(FV39:FV59)</f>
        <v>0.57830653962735012</v>
      </c>
      <c r="GE64">
        <f>+AVERAGE(GE39:GE59)</f>
        <v>81768.761904761908</v>
      </c>
      <c r="GF64">
        <f>+AVERAGE(GF39:GF59)</f>
        <v>29.837932792607269</v>
      </c>
      <c r="GK64">
        <f>+AVERAGE(GK39:GK59)</f>
        <v>0.43296924599754311</v>
      </c>
      <c r="GL64">
        <f>+AVERAGE(GL39:GL59)</f>
        <v>0.3215640951737071</v>
      </c>
      <c r="GU64">
        <f>+AVERAGE(GU39:GU59)</f>
        <v>0.4144710411154427</v>
      </c>
      <c r="HD64">
        <f>+AVERAGE(HD39:HD59)</f>
        <v>10879.791047619046</v>
      </c>
      <c r="HE64">
        <f>+AVERAGE(HE39:HE59)</f>
        <v>20.96558855479719</v>
      </c>
      <c r="HJ64">
        <f>+AVERAGE(HJ39:HJ59)</f>
        <v>0.41925344140214349</v>
      </c>
      <c r="HK64">
        <f>+AVERAGE(HK39:HK59)</f>
        <v>0.25914450950825418</v>
      </c>
      <c r="HT64">
        <f>+AVERAGE(HT39:HT59)</f>
        <v>0.40713031917445075</v>
      </c>
      <c r="IC64">
        <f>+AVERAGE(IC39:IC59)</f>
        <v>57746.371428571423</v>
      </c>
      <c r="ID64">
        <f>+AVERAGE(ID39:ID59)</f>
        <v>26.634587238424967</v>
      </c>
      <c r="II64">
        <f>+AVERAGE(II39:II59)</f>
        <v>0.3298964841069375</v>
      </c>
      <c r="IJ64">
        <f>+AVERAGE(IJ39:IJ59)</f>
        <v>0.23880373067647631</v>
      </c>
      <c r="IS64">
        <f>+AVERAGE(IS39:IS59)</f>
        <v>0.32876424041617497</v>
      </c>
      <c r="JC64">
        <f>+AVERAGE(JC39:JC59)</f>
        <v>126522.75442857142</v>
      </c>
      <c r="JD64">
        <f>+AVERAGE(JD39:JD59)</f>
        <v>29.021610994113853</v>
      </c>
      <c r="JI64">
        <f>+AVERAGE(JI39:JI59)</f>
        <v>0.16968757417746019</v>
      </c>
      <c r="JJ64">
        <f>+AVERAGE(JJ39:JJ59)</f>
        <v>0.11227196420068168</v>
      </c>
      <c r="JS64">
        <f>+AVERAGE(JS39:JS59)</f>
        <v>0.21951079201100598</v>
      </c>
      <c r="KB64">
        <f>+AVERAGE(KB39:KB59)</f>
        <v>15866.543577333336</v>
      </c>
      <c r="KC64">
        <f>+AVERAGE(KC39:KC59)</f>
        <v>32.265686804406975</v>
      </c>
      <c r="KH64">
        <f>+AVERAGE(KH39:KH59)</f>
        <v>1.0637433243143353</v>
      </c>
      <c r="KI64">
        <f>+AVERAGE(KI39:KI59)</f>
        <v>0.61668571423781227</v>
      </c>
      <c r="KR64">
        <f>+AVERAGE(KR39:KR59)</f>
        <v>0.91753949455088801</v>
      </c>
      <c r="LA64">
        <f>+AVERAGE(LA39:LA59)</f>
        <v>4507.0952380952385</v>
      </c>
      <c r="LB64">
        <f>+AVERAGE(LB39:LB59)</f>
        <v>42.317880119815214</v>
      </c>
      <c r="LG64">
        <f>+AVERAGE(LG39:LG59)</f>
        <v>0.38955400699303666</v>
      </c>
      <c r="LH64">
        <f>+AVERAGE(LH39:LH59)</f>
        <v>0.35888859158513192</v>
      </c>
      <c r="LQ64">
        <f>+AVERAGE(LQ39:LQ59)</f>
        <v>0.38105907750341333</v>
      </c>
      <c r="LZ64">
        <f>+AVERAGE(LZ39:LZ59)</f>
        <v>41471.257422370014</v>
      </c>
      <c r="MA64">
        <f>+AVERAGE(MA39:MA59)</f>
        <v>24.3083303763533</v>
      </c>
      <c r="MF64">
        <f>+AVERAGE(MF39:MF59)</f>
        <v>0.43141776019281541</v>
      </c>
      <c r="MG64">
        <f>+AVERAGE(MG39:MG59)</f>
        <v>0.25409756683027013</v>
      </c>
      <c r="MP64">
        <f>+AVERAGE(MP39:MP59)</f>
        <v>0.42800209642523962</v>
      </c>
      <c r="MY64">
        <f>+AVERAGE(MY39:MY59)</f>
        <v>8922.2857142857138</v>
      </c>
      <c r="MZ64">
        <f>+AVERAGE(MZ39:MZ59)</f>
        <v>28.69149057606846</v>
      </c>
      <c r="NE64">
        <f>+AVERAGE(NE39:NE59)</f>
        <v>0.73846128085820761</v>
      </c>
      <c r="NF64">
        <f>+AVERAGE(NF39:NF59)</f>
        <v>0.39482142860476349</v>
      </c>
      <c r="NO64">
        <f>+AVERAGE(NO39:NO59)</f>
        <v>0.53099146601895175</v>
      </c>
      <c r="NX64">
        <f>+AVERAGE(NX39:NX59)</f>
        <v>7281.6951110952386</v>
      </c>
      <c r="NY64">
        <f>+AVERAGE(NY39:NY59)</f>
        <v>35.350221971509534</v>
      </c>
      <c r="OD64">
        <f>+AVERAGE(OD39:OD59)</f>
        <v>0.92685232682314933</v>
      </c>
      <c r="OE64">
        <f>+AVERAGE(OE39:OE59)</f>
        <v>0.39847043603070337</v>
      </c>
      <c r="ON64">
        <f>+AVERAGE(ON39:ON59)</f>
        <v>0.69623447119209669</v>
      </c>
      <c r="OW64">
        <f>+AVERAGE(OW39:OW59)</f>
        <v>59212.809523809527</v>
      </c>
      <c r="OX64">
        <f>+AVERAGE(OX39:OX59)</f>
        <v>28.600470035094968</v>
      </c>
      <c r="PC64">
        <f>+AVERAGE(PC39:PC59)</f>
        <v>1.5450114694318442</v>
      </c>
      <c r="PD64">
        <f>+AVERAGE(PD39:PD59)</f>
        <v>0.27746116846444946</v>
      </c>
      <c r="PM64">
        <f>+AVERAGE(PM39:PM59)</f>
        <v>1.3461575431521355</v>
      </c>
      <c r="PV64">
        <f>+AVERAGE(PV39:PV59)</f>
        <v>281268.66666666669</v>
      </c>
      <c r="PW64">
        <f>+AVERAGE(PW39:PW59)</f>
        <v>38.196598465589062</v>
      </c>
      <c r="QB64">
        <f>+AVERAGE(QB39:QB59)</f>
        <v>0.37503764747413948</v>
      </c>
      <c r="QC64">
        <f>+AVERAGE(QC39:QC59)</f>
        <v>0.12154281063020921</v>
      </c>
      <c r="QL64">
        <f>+AVERAGE(QL39:QL59)</f>
        <v>0.33864721331555764</v>
      </c>
      <c r="QU64">
        <f>+AVERAGE(QU39:QU59)</f>
        <v>3918.4904761904763</v>
      </c>
      <c r="QV64">
        <f>+AVERAGE(QV39:QV59)</f>
        <v>22.089546633752732</v>
      </c>
      <c r="RA64">
        <f>+AVERAGE(RA39:RA59)</f>
        <v>0.54308629206134384</v>
      </c>
      <c r="RB64">
        <f>+AVERAGE(RB39:RB59)</f>
        <v>0.29197859773372747</v>
      </c>
      <c r="RK64">
        <f>+AVERAGE(RK39:RK59)</f>
        <v>0.55223462843277404</v>
      </c>
      <c r="RT64">
        <f>+AVERAGE(RT39:RT59)</f>
        <v>46586.619047619046</v>
      </c>
      <c r="RU64">
        <f>+AVERAGE(RU39:RU59)</f>
        <v>18.779993682376602</v>
      </c>
      <c r="RZ64">
        <f>+AVERAGE(RZ39:RZ59)</f>
        <v>0.1648697573669608</v>
      </c>
      <c r="SA64">
        <f>+AVERAGE(SA39:SA59)</f>
        <v>0.35404931387923821</v>
      </c>
      <c r="SJ64">
        <f>+AVERAGE(SJ39:SJ59)</f>
        <v>0.15176314620180673</v>
      </c>
    </row>
    <row r="65" spans="1:504">
      <c r="A65" t="s">
        <v>112</v>
      </c>
      <c r="L65">
        <f>+AVERAGE(L37:L59)</f>
        <v>19232.04686956522</v>
      </c>
      <c r="M65">
        <f>+AVERAGE(M37:M59)</f>
        <v>29.452036792492006</v>
      </c>
      <c r="R65">
        <f>+AVERAGE(R37:R59)</f>
        <v>0.36608147943896224</v>
      </c>
      <c r="S65">
        <f>+AVERAGE(S37:S59)</f>
        <v>0.19151653693857745</v>
      </c>
      <c r="AB65">
        <f>+AVERAGE(AB37:AB59)</f>
        <v>0.35358329272975059</v>
      </c>
      <c r="AK65">
        <f>+AVERAGE(AK37:AK59)</f>
        <v>8020.422043478261</v>
      </c>
      <c r="AL65">
        <f>+AVERAGE(AL37:AL59)</f>
        <v>30.244944523277468</v>
      </c>
      <c r="AQ65">
        <f>+AVERAGE(AQ37:AQ59)</f>
        <v>0.51598025100128564</v>
      </c>
      <c r="AR65">
        <f>+AVERAGE(AR37:AR59)</f>
        <v>0.43120864615401222</v>
      </c>
      <c r="BA65">
        <f>+AVERAGE(BA37:BA59)</f>
        <v>0.50907737210986714</v>
      </c>
      <c r="BJ65">
        <f>+AVERAGE(BJ37:BJ59)</f>
        <v>10288.304347826086</v>
      </c>
      <c r="BK65">
        <f>+AVERAGE(BK37:BK59)</f>
        <v>29.024492776497723</v>
      </c>
      <c r="BP65">
        <f>+AVERAGE(BP37:BP59)</f>
        <v>1.053509064055363</v>
      </c>
      <c r="BQ65">
        <f>+AVERAGE(BQ37:BQ59)</f>
        <v>0.7039705098256962</v>
      </c>
      <c r="BZ65">
        <f>+AVERAGE(BZ37:BZ59)</f>
        <v>1.0439014301552805</v>
      </c>
      <c r="CI65">
        <f>+AVERAGE(CI37:CI59)</f>
        <v>30469.280434782613</v>
      </c>
      <c r="CJ65">
        <f>+AVERAGE(CJ37:CJ59)</f>
        <v>31.835506808094184</v>
      </c>
      <c r="CO65">
        <f>+AVERAGE(CO37:CO59)</f>
        <v>0.41060766966784895</v>
      </c>
      <c r="CP65">
        <f>+AVERAGE(CP37:CP59)</f>
        <v>0.33029355678168421</v>
      </c>
      <c r="CY65">
        <f>+AVERAGE(CY37:CY59)</f>
        <v>0.37698841642197717</v>
      </c>
      <c r="DH65">
        <f>+AVERAGE(DH37:DH59)</f>
        <v>5315.434782608696</v>
      </c>
      <c r="DI65">
        <f>+AVERAGE(DI37:DI59)</f>
        <v>29.914890599305874</v>
      </c>
      <c r="DN65">
        <f>+AVERAGE(DN37:DN59)</f>
        <v>0.59496222369778795</v>
      </c>
      <c r="DO65">
        <f>+AVERAGE(DO37:DO59)</f>
        <v>0.40768853363247243</v>
      </c>
      <c r="DX65">
        <f>+AVERAGE(DX37:DX59)</f>
        <v>0.52610653620561099</v>
      </c>
      <c r="EG65">
        <f>+AVERAGE(EG37:EG59)</f>
        <v>5157.4652173913046</v>
      </c>
      <c r="EH65">
        <f>+AVERAGE(EH37:EH59)</f>
        <v>26.351555735227997</v>
      </c>
      <c r="EM65">
        <f>+AVERAGE(EM37:EM59)</f>
        <v>0.62014136151386334</v>
      </c>
      <c r="EN65">
        <f>+AVERAGE(EN37:EN59)</f>
        <v>0.34017637784488192</v>
      </c>
      <c r="EW65">
        <f>+AVERAGE(EW37:EW59)</f>
        <v>0.46938660462730558</v>
      </c>
      <c r="FF65">
        <f>+AVERAGE(FF37:FF59)</f>
        <v>60844.118260869574</v>
      </c>
      <c r="FG65">
        <f>+AVERAGE(FG37:FG59)</f>
        <v>27.11308211851151</v>
      </c>
      <c r="FL65">
        <f>+AVERAGE(FL37:FL59)</f>
        <v>0.58647879493409949</v>
      </c>
      <c r="FM65">
        <f>+AVERAGE(FM37:FM59)</f>
        <v>0.24596644452868816</v>
      </c>
      <c r="FV65">
        <f>+AVERAGE(FV37:FV59)</f>
        <v>0.54482199544676513</v>
      </c>
      <c r="GE65">
        <f>+AVERAGE(GE37:GE59)</f>
        <v>81475.478260869568</v>
      </c>
      <c r="GF65">
        <f>+AVERAGE(GF37:GF59)</f>
        <v>29.369118218804324</v>
      </c>
      <c r="GK65">
        <f>+AVERAGE(GK37:GK59)</f>
        <v>0.40933810065431248</v>
      </c>
      <c r="GL65">
        <f>+AVERAGE(GL37:GL59)</f>
        <v>0.31419215596941757</v>
      </c>
      <c r="GU65">
        <f>+AVERAGE(GU37:GU59)</f>
        <v>0.39223747663706737</v>
      </c>
      <c r="HD65">
        <f>+AVERAGE(HD37:HD59)</f>
        <v>10823.917913043479</v>
      </c>
      <c r="HE65">
        <f>+AVERAGE(HE37:HE59)</f>
        <v>20.609761964486719</v>
      </c>
      <c r="HJ65">
        <f>+AVERAGE(HJ37:HJ59)</f>
        <v>0.39514503900170617</v>
      </c>
      <c r="HK65">
        <f>+AVERAGE(HK37:HK59)</f>
        <v>0.25718051531556402</v>
      </c>
      <c r="HT65">
        <f>+AVERAGE(HT37:HT59)</f>
        <v>0.38397025165304549</v>
      </c>
      <c r="IC65">
        <f>+AVERAGE(IC37:IC59)</f>
        <v>57651.082608695637</v>
      </c>
      <c r="ID65">
        <f>+AVERAGE(ID37:ID59)</f>
        <v>26.309945217045168</v>
      </c>
      <c r="II65">
        <f>+AVERAGE(II37:II59)</f>
        <v>0.31047248534335969</v>
      </c>
      <c r="IJ65">
        <f>+AVERAGE(IJ37:IJ59)</f>
        <v>0.23419996013928723</v>
      </c>
      <c r="IS65">
        <f>+AVERAGE(IS37:IS59)</f>
        <v>0.30940306902376519</v>
      </c>
      <c r="JC65">
        <f>+AVERAGE(JC37:JC59)</f>
        <v>126214.25404347826</v>
      </c>
      <c r="JD65">
        <f>+AVERAGE(JD37:JD59)</f>
        <v>28.636532138471328</v>
      </c>
      <c r="JI65">
        <f>+AVERAGE(JI37:JI59)</f>
        <v>0.16794147377854321</v>
      </c>
      <c r="JJ65">
        <f>+AVERAGE(JJ37:JJ59)</f>
        <v>0.11042063280648363</v>
      </c>
      <c r="JS65">
        <f>+AVERAGE(JS37:JS59)</f>
        <v>0.21344184950464343</v>
      </c>
      <c r="KB65">
        <f>+AVERAGE(KB37:KB59)</f>
        <v>15774.061527130438</v>
      </c>
      <c r="KC65">
        <f>+AVERAGE(KC37:KC59)</f>
        <v>31.628096171084479</v>
      </c>
      <c r="KH65">
        <f>+AVERAGE(KH37:KH59)</f>
        <v>1.0006744679492194</v>
      </c>
      <c r="KI65">
        <f>+AVERAGE(KI37:KI59)</f>
        <v>0.61003534608113341</v>
      </c>
      <c r="KR65">
        <f>+AVERAGE(KR37:KR59)</f>
        <v>0.86647070289654504</v>
      </c>
      <c r="LA65">
        <f>+AVERAGE(LA37:LA59)</f>
        <v>4481.95652173913</v>
      </c>
      <c r="LB65">
        <f>+AVERAGE(LB37:LB59)</f>
        <v>41.4005861162793</v>
      </c>
      <c r="LG65">
        <f>+AVERAGE(LG37:LG59)</f>
        <v>0.36753682480261024</v>
      </c>
      <c r="LH65">
        <f>+AVERAGE(LH37:LH59)</f>
        <v>0.35794048415152163</v>
      </c>
      <c r="LQ65">
        <f>+AVERAGE(LQ37:LQ59)</f>
        <v>0.35969359768647319</v>
      </c>
      <c r="LZ65">
        <f>+AVERAGE(LZ37:LZ59)</f>
        <v>41249.194094669387</v>
      </c>
      <c r="MA65">
        <f>+AVERAGE(MA37:MA59)</f>
        <v>23.827885803521664</v>
      </c>
      <c r="MF65">
        <f>+AVERAGE(MF37:MF59)</f>
        <v>0.40360609376228473</v>
      </c>
      <c r="MG65">
        <f>+AVERAGE(MG37:MG59)</f>
        <v>0.24809192066202349</v>
      </c>
      <c r="MP65">
        <f>+AVERAGE(MP37:MP59)</f>
        <v>0.40050448226665741</v>
      </c>
      <c r="MY65">
        <f>+AVERAGE(MY37:MY59)</f>
        <v>8882.4782608695659</v>
      </c>
      <c r="MZ65">
        <f>+AVERAGE(MZ37:MZ59)</f>
        <v>28.30613622601404</v>
      </c>
      <c r="NE65">
        <f>+AVERAGE(NE37:NE59)</f>
        <v>0.69118375401683785</v>
      </c>
      <c r="NF65">
        <f>+AVERAGE(NF37:NF59)</f>
        <v>0.38791735036672409</v>
      </c>
      <c r="NO65">
        <f>+AVERAGE(NO37:NO59)</f>
        <v>0.5013796688404657</v>
      </c>
      <c r="NX65">
        <f>+AVERAGE(NX37:NX59)</f>
        <v>7230.8771883913041</v>
      </c>
      <c r="NY65">
        <f>+AVERAGE(NY37:NY59)</f>
        <v>35.110730226197845</v>
      </c>
      <c r="OD65">
        <f>+AVERAGE(OD37:OD59)</f>
        <v>0.88547394647144861</v>
      </c>
      <c r="OE65">
        <f>+AVERAGE(OE37:OE59)</f>
        <v>0.39545556475403759</v>
      </c>
      <c r="ON65">
        <f>+AVERAGE(ON37:ON59)</f>
        <v>0.67394995123197621</v>
      </c>
      <c r="OW65">
        <f>+AVERAGE(OW37:OW59)</f>
        <v>59020.086956521736</v>
      </c>
      <c r="OX65">
        <f>+AVERAGE(OX37:OX59)</f>
        <v>28.045155948402165</v>
      </c>
      <c r="PC65">
        <f>+AVERAGE(PC37:PC59)</f>
        <v>1.4636523943101571</v>
      </c>
      <c r="PD65">
        <f>+AVERAGE(PD37:PD59)</f>
        <v>0.27509635865494958</v>
      </c>
      <c r="PM65">
        <f>+AVERAGE(PM37:PM59)</f>
        <v>1.2808001018794846</v>
      </c>
      <c r="PV65">
        <f>+AVERAGE(PV37:PV59)</f>
        <v>278221.30434782611</v>
      </c>
      <c r="PW65">
        <f>+AVERAGE(PW37:PW59)</f>
        <v>37.611950091558363</v>
      </c>
      <c r="QB65">
        <f>+AVERAGE(QB37:QB59)</f>
        <v>0.35499081999394733</v>
      </c>
      <c r="QC65">
        <f>+AVERAGE(QC37:QC59)</f>
        <v>0.119565936578187</v>
      </c>
      <c r="QL65">
        <f>+AVERAGE(QL37:QL59)</f>
        <v>0.32076504572636405</v>
      </c>
      <c r="QU65">
        <f>+AVERAGE(QU37:QU59)</f>
        <v>3869.7086956521739</v>
      </c>
      <c r="QV65">
        <f>+AVERAGE(QV37:QV59)</f>
        <v>21.818677146042216</v>
      </c>
      <c r="RA65">
        <f>+AVERAGE(RA37:RA59)</f>
        <v>0.51196323803298927</v>
      </c>
      <c r="RB65">
        <f>+AVERAGE(RB37:RB59)</f>
        <v>0.28807995033849604</v>
      </c>
      <c r="RK65">
        <f>+AVERAGE(RK37:RK59)</f>
        <v>0.52022361509584436</v>
      </c>
      <c r="RT65">
        <f>+AVERAGE(RT37:RT59)</f>
        <v>46203.217391304344</v>
      </c>
      <c r="RU65">
        <f>+AVERAGE(RU37:RU59)</f>
        <v>18.001178969163103</v>
      </c>
      <c r="RZ65">
        <f>+AVERAGE(RZ37:RZ59)</f>
        <v>0.15842157646652044</v>
      </c>
      <c r="SA65">
        <f>+AVERAGE(SA37:SA59)</f>
        <v>0.34989289430973103</v>
      </c>
      <c r="SJ65">
        <f>+AVERAGE(SJ37:SJ59)</f>
        <v>0.14570143194640334</v>
      </c>
    </row>
    <row r="69" spans="1:504" s="21" customFormat="1">
      <c r="M69" s="21" t="s">
        <v>97</v>
      </c>
      <c r="N69" s="21" t="s">
        <v>98</v>
      </c>
      <c r="O69" s="21" t="s">
        <v>95</v>
      </c>
      <c r="P69" s="21" t="s">
        <v>96</v>
      </c>
      <c r="AL69" s="21" t="s">
        <v>97</v>
      </c>
      <c r="AM69" s="21" t="s">
        <v>98</v>
      </c>
      <c r="AN69" s="21" t="s">
        <v>95</v>
      </c>
      <c r="AO69" s="21" t="s">
        <v>96</v>
      </c>
      <c r="BK69" s="21" t="s">
        <v>97</v>
      </c>
      <c r="BL69" s="21" t="s">
        <v>98</v>
      </c>
      <c r="BM69" s="21" t="s">
        <v>95</v>
      </c>
      <c r="BN69" s="21" t="s">
        <v>96</v>
      </c>
      <c r="CJ69" s="21" t="s">
        <v>97</v>
      </c>
      <c r="CK69" s="21" t="s">
        <v>98</v>
      </c>
      <c r="CL69" s="21" t="s">
        <v>95</v>
      </c>
      <c r="CM69" s="21" t="s">
        <v>96</v>
      </c>
      <c r="DI69" s="21" t="s">
        <v>97</v>
      </c>
      <c r="DJ69" s="21" t="s">
        <v>98</v>
      </c>
      <c r="DK69" s="21" t="s">
        <v>95</v>
      </c>
      <c r="DL69" s="21" t="s">
        <v>96</v>
      </c>
      <c r="EH69" s="21" t="s">
        <v>97</v>
      </c>
      <c r="EI69" s="21" t="s">
        <v>98</v>
      </c>
      <c r="EJ69" s="21" t="s">
        <v>95</v>
      </c>
      <c r="EK69" s="21" t="s">
        <v>96</v>
      </c>
      <c r="FG69" s="21" t="s">
        <v>97</v>
      </c>
      <c r="FH69" s="21" t="s">
        <v>98</v>
      </c>
      <c r="FI69" s="21" t="s">
        <v>95</v>
      </c>
      <c r="FJ69" s="21" t="s">
        <v>96</v>
      </c>
      <c r="GF69" s="21" t="s">
        <v>97</v>
      </c>
      <c r="GG69" s="21" t="s">
        <v>98</v>
      </c>
      <c r="GH69" s="21" t="s">
        <v>95</v>
      </c>
      <c r="GI69" s="21" t="s">
        <v>96</v>
      </c>
      <c r="HE69" s="21" t="s">
        <v>97</v>
      </c>
      <c r="HF69" s="21" t="s">
        <v>98</v>
      </c>
      <c r="HG69" s="21" t="s">
        <v>95</v>
      </c>
      <c r="HH69" s="21" t="s">
        <v>96</v>
      </c>
      <c r="ID69" s="21" t="s">
        <v>97</v>
      </c>
      <c r="IE69" s="21" t="s">
        <v>98</v>
      </c>
      <c r="IF69" s="21" t="s">
        <v>95</v>
      </c>
      <c r="IG69" s="21" t="s">
        <v>96</v>
      </c>
      <c r="JD69" s="21" t="s">
        <v>97</v>
      </c>
      <c r="JE69" s="21" t="s">
        <v>98</v>
      </c>
      <c r="JF69" s="21" t="s">
        <v>95</v>
      </c>
      <c r="JG69" s="21" t="s">
        <v>96</v>
      </c>
      <c r="KC69" s="21" t="s">
        <v>97</v>
      </c>
      <c r="KD69" s="21" t="s">
        <v>98</v>
      </c>
      <c r="KE69" s="21" t="s">
        <v>95</v>
      </c>
      <c r="KF69" s="21" t="s">
        <v>96</v>
      </c>
      <c r="LB69" s="21" t="s">
        <v>97</v>
      </c>
      <c r="LC69" s="21" t="s">
        <v>98</v>
      </c>
      <c r="LD69" s="21" t="s">
        <v>95</v>
      </c>
      <c r="LE69" s="21" t="s">
        <v>96</v>
      </c>
      <c r="MA69" s="21" t="s">
        <v>97</v>
      </c>
      <c r="MB69" s="21" t="s">
        <v>98</v>
      </c>
      <c r="MC69" s="21" t="s">
        <v>95</v>
      </c>
      <c r="MD69" s="21" t="s">
        <v>96</v>
      </c>
      <c r="MZ69" s="21" t="s">
        <v>97</v>
      </c>
      <c r="NA69" s="21" t="s">
        <v>98</v>
      </c>
      <c r="NB69" s="21" t="s">
        <v>95</v>
      </c>
      <c r="NC69" s="21" t="s">
        <v>96</v>
      </c>
      <c r="NY69" s="21" t="s">
        <v>97</v>
      </c>
      <c r="NZ69" s="21" t="s">
        <v>98</v>
      </c>
      <c r="OA69" s="21" t="s">
        <v>95</v>
      </c>
      <c r="OB69" s="21" t="s">
        <v>96</v>
      </c>
      <c r="OX69" s="21" t="s">
        <v>97</v>
      </c>
      <c r="OY69" s="21" t="s">
        <v>98</v>
      </c>
      <c r="OZ69" s="21" t="s">
        <v>95</v>
      </c>
      <c r="PA69" s="21" t="s">
        <v>96</v>
      </c>
      <c r="PW69" s="21" t="s">
        <v>97</v>
      </c>
      <c r="PX69" s="21" t="s">
        <v>98</v>
      </c>
      <c r="PY69" s="21" t="s">
        <v>95</v>
      </c>
      <c r="PZ69" s="21" t="s">
        <v>96</v>
      </c>
      <c r="QV69" s="21" t="s">
        <v>97</v>
      </c>
      <c r="QW69" s="21" t="s">
        <v>98</v>
      </c>
      <c r="QX69" s="21" t="s">
        <v>95</v>
      </c>
      <c r="QY69" s="21" t="s">
        <v>96</v>
      </c>
      <c r="RU69" s="21" t="s">
        <v>97</v>
      </c>
      <c r="RV69" s="21" t="s">
        <v>98</v>
      </c>
      <c r="RW69" s="21" t="s">
        <v>95</v>
      </c>
      <c r="RX69" s="21" t="s">
        <v>96</v>
      </c>
    </row>
    <row r="70" spans="1:504">
      <c r="A70" s="41" t="s">
        <v>77</v>
      </c>
      <c r="B70" s="42"/>
      <c r="M70" s="17">
        <v>1.3094699999999999</v>
      </c>
      <c r="N70">
        <f t="shared" ref="N70:N76" si="224">+D54/M70</f>
        <v>733484.53954653419</v>
      </c>
      <c r="O70" s="17">
        <v>552086</v>
      </c>
      <c r="P70" s="17">
        <v>934282</v>
      </c>
      <c r="AL70" s="17">
        <v>0.80300000000000005</v>
      </c>
      <c r="AM70">
        <f t="shared" ref="AM70:AM76" si="225">+AC54/AL70</f>
        <v>305408.98256537982</v>
      </c>
      <c r="AN70" s="17">
        <v>651030</v>
      </c>
      <c r="AO70" s="17">
        <v>714115</v>
      </c>
      <c r="BK70" s="17">
        <v>0.80300000000000005</v>
      </c>
      <c r="BL70">
        <f>+BB54/BK70</f>
        <v>377876.71232876711</v>
      </c>
      <c r="BM70" s="17">
        <v>1557570</v>
      </c>
      <c r="BN70" s="17">
        <v>1438250</v>
      </c>
      <c r="CJ70" s="17">
        <v>1.2117599999999999</v>
      </c>
      <c r="CK70">
        <f t="shared" ref="CK70:CK76" si="226">+BI54/CJ70</f>
        <v>208055.34200423319</v>
      </c>
      <c r="CL70" s="17">
        <v>855659</v>
      </c>
      <c r="CM70" s="17">
        <v>998397</v>
      </c>
      <c r="DI70" s="17">
        <v>5.9969099999999997</v>
      </c>
      <c r="DJ70">
        <f t="shared" ref="DJ70:DJ76" si="227">+CA54/DI70</f>
        <v>235246.31852070484</v>
      </c>
      <c r="DK70" s="17">
        <v>496723</v>
      </c>
      <c r="DL70" s="17">
        <v>487386</v>
      </c>
      <c r="EH70" s="17">
        <v>0.80300000000000005</v>
      </c>
      <c r="EI70">
        <f t="shared" ref="EI70:EI76" si="228">+DY54/EH70</f>
        <v>196051.05853051058</v>
      </c>
      <c r="EJ70" s="17">
        <v>387118</v>
      </c>
      <c r="EK70" s="17">
        <v>415724</v>
      </c>
      <c r="FG70" s="17">
        <v>0.80300000000000005</v>
      </c>
      <c r="FH70">
        <f t="shared" ref="FH70:FH76" si="229">+EX54/FG70</f>
        <v>2139533.0012453301</v>
      </c>
      <c r="FI70" s="17">
        <v>4579.33</v>
      </c>
      <c r="FJ70" s="17">
        <v>4558.12</v>
      </c>
      <c r="GF70" s="17">
        <v>0.80300000000000005</v>
      </c>
      <c r="GG70">
        <f t="shared" ref="GG70:GG76" si="230">+FW54/GF70</f>
        <v>2770112.0797011205</v>
      </c>
      <c r="GH70" s="17">
        <v>4977.1899999999996</v>
      </c>
      <c r="GI70" s="17">
        <v>4426.8900000000003</v>
      </c>
      <c r="HE70" s="17">
        <v>0.80300000000000005</v>
      </c>
      <c r="HF70">
        <f t="shared" ref="HF70:HF76" si="231">+GV54/HE70</f>
        <v>240410.77473213323</v>
      </c>
      <c r="HG70" s="17">
        <v>153464</v>
      </c>
      <c r="HH70" s="17">
        <v>329616</v>
      </c>
      <c r="ID70" s="17">
        <v>0.80300000000000005</v>
      </c>
      <c r="IE70">
        <f t="shared" ref="IE70:IE76" si="232">+HU54/ID70</f>
        <v>1788766.4561183064</v>
      </c>
      <c r="IF70" s="17">
        <v>1920150</v>
      </c>
      <c r="IG70" s="17">
        <v>2185390</v>
      </c>
      <c r="JD70" s="17">
        <v>110.218</v>
      </c>
      <c r="JE70">
        <f t="shared" ref="JE70:JE76" si="233">+IU54/JD70</f>
        <v>4571875.7371754162</v>
      </c>
      <c r="JF70" s="17">
        <v>4294.88</v>
      </c>
      <c r="JG70" s="17">
        <v>2764.4</v>
      </c>
      <c r="KC70" s="17">
        <v>0.80300000000000005</v>
      </c>
      <c r="KD70">
        <f t="shared" ref="KD70:KD76" si="234">+JT54/KC70</f>
        <v>639361.14570361143</v>
      </c>
      <c r="KE70" s="17">
        <v>2520320</v>
      </c>
      <c r="KF70" s="17">
        <v>2536960</v>
      </c>
      <c r="LB70" s="17">
        <v>6.4424999999999999</v>
      </c>
      <c r="LC70">
        <f t="shared" ref="LC70:LC76" si="235">+KS54/LB70</f>
        <v>304060.06984866125</v>
      </c>
      <c r="LD70" s="22">
        <v>579127</v>
      </c>
      <c r="LE70" s="22">
        <v>413514</v>
      </c>
      <c r="MA70" s="17">
        <v>0.80300000000000005</v>
      </c>
      <c r="MB70">
        <f t="shared" ref="MB70:MB76" si="236">+LR54/MA70</f>
        <v>1132376.0896637607</v>
      </c>
      <c r="MC70" s="17">
        <v>1282270</v>
      </c>
      <c r="MD70" s="17">
        <v>1879020</v>
      </c>
      <c r="MZ70" s="17">
        <v>7.47309</v>
      </c>
      <c r="NA70">
        <f t="shared" ref="NA70:NA76" si="237">+MQ54/MZ70</f>
        <v>370579.63974741375</v>
      </c>
      <c r="NB70" s="17">
        <v>704870</v>
      </c>
      <c r="NC70" s="17">
        <v>779655</v>
      </c>
      <c r="NY70" s="17">
        <v>1.24518</v>
      </c>
      <c r="NZ70">
        <f t="shared" ref="NZ70:NZ76" si="238">+NP54/NY70</f>
        <v>384753.96747817995</v>
      </c>
      <c r="OA70" s="17">
        <v>2144420</v>
      </c>
      <c r="OB70" s="17">
        <v>1665960</v>
      </c>
      <c r="OX70" s="17">
        <v>0.54999799999999999</v>
      </c>
      <c r="OY70">
        <f t="shared" ref="OY70:OY76" si="239">+OO54/OX70</f>
        <v>2295844.7121625897</v>
      </c>
      <c r="OZ70" s="17">
        <v>8276.56</v>
      </c>
      <c r="PA70" s="17">
        <v>8713.68</v>
      </c>
      <c r="PW70">
        <v>1</v>
      </c>
      <c r="PX70">
        <f t="shared" ref="PX70:PX76" si="240">+PN54/PW70</f>
        <v>12622950</v>
      </c>
      <c r="PY70" s="17">
        <v>12370.7</v>
      </c>
      <c r="PZ70" s="17">
        <v>14302.9</v>
      </c>
      <c r="QS70">
        <v>1.42</v>
      </c>
      <c r="QV70">
        <v>1.42</v>
      </c>
      <c r="QW70">
        <f t="shared" ref="QW70:QW76" si="241">+QM54/QV70</f>
        <v>112319.01408450704</v>
      </c>
      <c r="QX70">
        <v>65693.278000000006</v>
      </c>
      <c r="QY70">
        <v>147544.223</v>
      </c>
      <c r="RR70">
        <v>1.42</v>
      </c>
      <c r="RU70">
        <v>1024.117</v>
      </c>
      <c r="RV70">
        <f t="shared" ref="RV70:RV76" si="242">+RL54/RU70</f>
        <v>844865.47923723562</v>
      </c>
      <c r="RW70">
        <v>368433.57799999998</v>
      </c>
      <c r="RX70">
        <v>539547.81000000006</v>
      </c>
    </row>
    <row r="71" spans="1:504">
      <c r="A71" s="43" t="s">
        <v>78</v>
      </c>
      <c r="B71" s="44"/>
      <c r="M71" s="17">
        <v>1.3279700000000001</v>
      </c>
      <c r="N71">
        <f t="shared" si="224"/>
        <v>779581.61705460213</v>
      </c>
      <c r="O71" s="17">
        <v>740156</v>
      </c>
      <c r="P71" s="17">
        <v>1200960</v>
      </c>
      <c r="AL71" s="17">
        <v>0.79600000000000004</v>
      </c>
      <c r="AM71">
        <f t="shared" si="225"/>
        <v>325420.20351758791</v>
      </c>
      <c r="AN71" s="17">
        <v>853539</v>
      </c>
      <c r="AO71" s="17">
        <v>923675</v>
      </c>
      <c r="BK71" s="17">
        <v>0.79600000000000004</v>
      </c>
      <c r="BL71">
        <f t="shared" ref="BL71:BL76" si="243">+BB55/BK71</f>
        <v>400538.94472361804</v>
      </c>
      <c r="BM71" s="17">
        <v>1892380</v>
      </c>
      <c r="BN71" s="17">
        <v>1772790</v>
      </c>
      <c r="CJ71" s="17">
        <v>1.13436</v>
      </c>
      <c r="CK71">
        <f t="shared" si="226"/>
        <v>233396.21090979307</v>
      </c>
      <c r="CL71" s="17">
        <v>1019570</v>
      </c>
      <c r="CM71" s="17">
        <v>1093360</v>
      </c>
      <c r="DI71" s="17">
        <v>5.9467800000000004</v>
      </c>
      <c r="DJ71">
        <f t="shared" si="227"/>
        <v>249869.84552984976</v>
      </c>
      <c r="DK71" s="17">
        <v>597555</v>
      </c>
      <c r="DL71" s="17">
        <v>598337</v>
      </c>
      <c r="EH71" s="17">
        <v>0.79600000000000004</v>
      </c>
      <c r="EI71">
        <f t="shared" si="228"/>
        <v>208247.48743718592</v>
      </c>
      <c r="EJ71" s="17">
        <v>481911</v>
      </c>
      <c r="EK71" s="17">
        <v>512255</v>
      </c>
      <c r="FG71" s="17">
        <v>0.79600000000000004</v>
      </c>
      <c r="FH71">
        <f t="shared" si="229"/>
        <v>2258939.6984924623</v>
      </c>
      <c r="FI71" s="17">
        <v>5887.59</v>
      </c>
      <c r="FJ71" s="17">
        <v>5862.79</v>
      </c>
      <c r="GF71" s="17">
        <v>0.79600000000000004</v>
      </c>
      <c r="GG71">
        <f t="shared" si="230"/>
        <v>2906909.5477386932</v>
      </c>
      <c r="GH71" s="17">
        <v>6207.29</v>
      </c>
      <c r="GI71" s="17">
        <v>5357.37</v>
      </c>
      <c r="HE71" s="17">
        <v>0.79600000000000004</v>
      </c>
      <c r="HF71">
        <f t="shared" si="231"/>
        <v>262428.50456021482</v>
      </c>
      <c r="HG71" s="17">
        <v>196273</v>
      </c>
      <c r="HH71" s="17">
        <v>431078</v>
      </c>
      <c r="ID71" s="17">
        <v>0.79600000000000004</v>
      </c>
      <c r="IE71">
        <f t="shared" si="232"/>
        <v>1875667.4678366834</v>
      </c>
      <c r="IF71" s="17">
        <v>2397610</v>
      </c>
      <c r="IG71" s="17">
        <v>2801140</v>
      </c>
      <c r="JD71" s="17">
        <v>116.29900000000001</v>
      </c>
      <c r="JE71">
        <f t="shared" si="233"/>
        <v>4356761.451087283</v>
      </c>
      <c r="JF71" s="17">
        <v>4697.21</v>
      </c>
      <c r="JG71" s="17">
        <v>2890.38</v>
      </c>
      <c r="KC71" s="17">
        <v>0.79600000000000004</v>
      </c>
      <c r="KD71">
        <f t="shared" si="234"/>
        <v>678663.31658291456</v>
      </c>
      <c r="KE71" s="17">
        <v>3158620</v>
      </c>
      <c r="KF71" s="17">
        <v>3136520</v>
      </c>
      <c r="LB71" s="17">
        <v>6.4133300000000002</v>
      </c>
      <c r="LC71">
        <f t="shared" si="235"/>
        <v>340042.0686289338</v>
      </c>
      <c r="LD71" s="22">
        <v>807226</v>
      </c>
      <c r="LE71" s="22">
        <v>603778</v>
      </c>
      <c r="MA71" s="17">
        <v>0.79600000000000004</v>
      </c>
      <c r="MB71">
        <f t="shared" si="236"/>
        <v>1238124.3718592965</v>
      </c>
      <c r="MC71" s="17">
        <v>1687900</v>
      </c>
      <c r="MD71" s="17">
        <v>2542050</v>
      </c>
      <c r="MZ71" s="17">
        <v>7.3782500000000004</v>
      </c>
      <c r="NA71">
        <f t="shared" si="237"/>
        <v>399075.6615728662</v>
      </c>
      <c r="NB71" s="17">
        <v>947618</v>
      </c>
      <c r="NC71" s="17">
        <v>1003230</v>
      </c>
      <c r="NY71" s="17">
        <v>1.2538400000000001</v>
      </c>
      <c r="NZ71">
        <f t="shared" si="238"/>
        <v>405183.91485275642</v>
      </c>
      <c r="OA71" s="17">
        <v>2578850</v>
      </c>
      <c r="OB71" s="17">
        <v>2057050</v>
      </c>
      <c r="OX71" s="17">
        <v>0.54348700000000005</v>
      </c>
      <c r="OY71">
        <f t="shared" si="239"/>
        <v>2452969.4362514648</v>
      </c>
      <c r="OZ71" s="17">
        <v>11890.7</v>
      </c>
      <c r="PA71" s="17">
        <v>12651</v>
      </c>
      <c r="PW71">
        <v>1</v>
      </c>
      <c r="PX71">
        <f t="shared" si="240"/>
        <v>13377200</v>
      </c>
      <c r="PY71" s="17">
        <v>14887.7</v>
      </c>
      <c r="PZ71" s="17">
        <v>17079.3</v>
      </c>
      <c r="QS71">
        <v>1.542</v>
      </c>
      <c r="QV71">
        <v>1.542</v>
      </c>
      <c r="QW71">
        <f t="shared" si="241"/>
        <v>108520.10376134889</v>
      </c>
      <c r="QX71">
        <v>81771.414999999994</v>
      </c>
      <c r="QY71">
        <v>172761.26</v>
      </c>
      <c r="RR71">
        <v>1.542</v>
      </c>
      <c r="RU71">
        <v>954.79100000000005</v>
      </c>
      <c r="RV71">
        <f t="shared" si="242"/>
        <v>951772.48214530712</v>
      </c>
      <c r="RW71">
        <v>465561.11</v>
      </c>
      <c r="RX71">
        <v>652373.48800000001</v>
      </c>
    </row>
    <row r="72" spans="1:504">
      <c r="A72" s="43" t="s">
        <v>79</v>
      </c>
      <c r="B72" s="44"/>
      <c r="M72" s="17">
        <v>1.1950700000000001</v>
      </c>
      <c r="N72">
        <f t="shared" si="224"/>
        <v>944792.35525952454</v>
      </c>
      <c r="O72" s="17">
        <v>956643</v>
      </c>
      <c r="P72" s="17">
        <v>1517300</v>
      </c>
      <c r="AL72" s="17">
        <v>0.72899999999999998</v>
      </c>
      <c r="AM72">
        <f t="shared" si="225"/>
        <v>375884.47873799724</v>
      </c>
      <c r="AN72" s="17">
        <v>1089040</v>
      </c>
      <c r="AO72" s="17">
        <v>1162730</v>
      </c>
      <c r="BK72" s="17">
        <v>0.72899999999999998</v>
      </c>
      <c r="BL72">
        <f t="shared" si="243"/>
        <v>460651.57750342938</v>
      </c>
      <c r="BM72" s="17">
        <v>2452420</v>
      </c>
      <c r="BN72" s="17">
        <v>2310290</v>
      </c>
      <c r="CJ72" s="17">
        <v>1.0741000000000001</v>
      </c>
      <c r="CK72">
        <f t="shared" si="226"/>
        <v>259986.36840159545</v>
      </c>
      <c r="CL72" s="17">
        <v>1213080</v>
      </c>
      <c r="CM72" s="17">
        <v>1341540</v>
      </c>
      <c r="DI72" s="17">
        <v>5.4436999999999998</v>
      </c>
      <c r="DJ72">
        <f t="shared" si="227"/>
        <v>287674.74328122416</v>
      </c>
      <c r="DK72" s="17">
        <v>739950</v>
      </c>
      <c r="DL72" s="17">
        <v>759486</v>
      </c>
      <c r="EH72" s="17">
        <v>0.72899999999999998</v>
      </c>
      <c r="EI72">
        <f t="shared" si="228"/>
        <v>246680.38408779149</v>
      </c>
      <c r="EJ72" s="17">
        <v>599260</v>
      </c>
      <c r="EK72" s="17">
        <v>673368</v>
      </c>
      <c r="FG72" s="17">
        <v>0.72899999999999998</v>
      </c>
      <c r="FH72">
        <f t="shared" si="229"/>
        <v>2588193.4156378601</v>
      </c>
      <c r="FI72" s="17">
        <v>7192.71</v>
      </c>
      <c r="FJ72" s="17">
        <v>7235.56</v>
      </c>
      <c r="GF72" s="17">
        <v>0.72899999999999998</v>
      </c>
      <c r="GG72">
        <f t="shared" si="230"/>
        <v>3331275.7201646091</v>
      </c>
      <c r="GH72" s="17">
        <v>7621.39</v>
      </c>
      <c r="GI72" s="17">
        <v>6675.98</v>
      </c>
      <c r="HE72" s="17">
        <v>0.72899999999999998</v>
      </c>
      <c r="HF72">
        <f t="shared" si="231"/>
        <v>305584.55292175309</v>
      </c>
      <c r="HG72" s="17">
        <v>279777</v>
      </c>
      <c r="HH72" s="17">
        <v>595668</v>
      </c>
      <c r="ID72" s="17">
        <v>0.72899999999999998</v>
      </c>
      <c r="IE72">
        <f t="shared" si="232"/>
        <v>2131960.0872482853</v>
      </c>
      <c r="IF72" s="17">
        <v>2755120</v>
      </c>
      <c r="IG72" s="17">
        <v>3317150</v>
      </c>
      <c r="JD72" s="17">
        <v>117.754</v>
      </c>
      <c r="JE72">
        <f t="shared" si="233"/>
        <v>4356329.2966693277</v>
      </c>
      <c r="JF72" s="17">
        <v>5360.12</v>
      </c>
      <c r="JG72" s="17">
        <v>3166.57</v>
      </c>
      <c r="KC72" s="17">
        <v>0.72899999999999998</v>
      </c>
      <c r="KD72">
        <f t="shared" si="234"/>
        <v>784325.10288065847</v>
      </c>
      <c r="KE72" s="17">
        <v>3822890</v>
      </c>
      <c r="KF72" s="17">
        <v>3874420</v>
      </c>
      <c r="LB72" s="17">
        <v>5.8616700000000002</v>
      </c>
      <c r="LC72">
        <f t="shared" si="235"/>
        <v>393479.33268164191</v>
      </c>
      <c r="LD72" s="22">
        <v>1041880</v>
      </c>
      <c r="LE72" s="22">
        <v>815991</v>
      </c>
      <c r="MA72" s="17">
        <v>0.72899999999999998</v>
      </c>
      <c r="MB72">
        <f t="shared" si="236"/>
        <v>1444665.2949245542</v>
      </c>
      <c r="MC72" s="17">
        <v>2052120</v>
      </c>
      <c r="MD72" s="17">
        <v>3263870</v>
      </c>
      <c r="MZ72" s="17">
        <v>6.7587700000000002</v>
      </c>
      <c r="NA72">
        <f t="shared" si="237"/>
        <v>462512.85367012041</v>
      </c>
      <c r="NB72" s="17">
        <v>1189230</v>
      </c>
      <c r="NC72" s="17">
        <v>1195040</v>
      </c>
      <c r="NY72" s="17">
        <v>1.2003699999999999</v>
      </c>
      <c r="NZ72">
        <f t="shared" si="238"/>
        <v>450528.10985921015</v>
      </c>
      <c r="OA72" s="17">
        <v>3353180</v>
      </c>
      <c r="OB72" s="17">
        <v>2661680</v>
      </c>
      <c r="OX72" s="17">
        <v>0.49977199999999999</v>
      </c>
      <c r="OY72">
        <f t="shared" si="239"/>
        <v>2825526.4400566658</v>
      </c>
      <c r="OZ72" s="17">
        <v>15519.2</v>
      </c>
      <c r="PA72" s="17">
        <v>16169.6</v>
      </c>
      <c r="PW72">
        <v>1</v>
      </c>
      <c r="PX72">
        <f t="shared" si="240"/>
        <v>14028675</v>
      </c>
      <c r="PY72" s="17">
        <v>18982.599999999999</v>
      </c>
      <c r="PZ72" s="17">
        <v>20778.599999999999</v>
      </c>
      <c r="QS72">
        <v>1.361</v>
      </c>
      <c r="QV72">
        <v>1.361</v>
      </c>
      <c r="QW72">
        <f t="shared" si="241"/>
        <v>132470.24246877295</v>
      </c>
      <c r="QX72">
        <v>103452.04399999999</v>
      </c>
      <c r="QY72">
        <v>207207.54</v>
      </c>
      <c r="RR72">
        <v>1.361</v>
      </c>
      <c r="RU72">
        <v>929.25699999999995</v>
      </c>
      <c r="RV72">
        <f t="shared" si="242"/>
        <v>1049239.338525295</v>
      </c>
      <c r="RW72">
        <v>596792.65300000005</v>
      </c>
      <c r="RX72">
        <v>826446.01800000004</v>
      </c>
    </row>
    <row r="73" spans="1:504">
      <c r="A73" s="43" t="s">
        <v>80</v>
      </c>
      <c r="B73" s="44"/>
      <c r="M73" s="17">
        <v>1.19218</v>
      </c>
      <c r="N73">
        <f t="shared" si="224"/>
        <v>1033474.8108507105</v>
      </c>
      <c r="O73" s="17">
        <v>763262</v>
      </c>
      <c r="P73" s="17">
        <v>1251750</v>
      </c>
      <c r="AL73" s="17">
        <v>0.67900000000000005</v>
      </c>
      <c r="AM73">
        <f t="shared" si="225"/>
        <v>416412.72164948453</v>
      </c>
      <c r="AN73" s="17">
        <v>1044770</v>
      </c>
      <c r="AO73" s="17">
        <v>1111620</v>
      </c>
      <c r="BK73" s="17">
        <v>0.67900000000000005</v>
      </c>
      <c r="BL73">
        <f t="shared" si="243"/>
        <v>510125.1840942562</v>
      </c>
      <c r="BM73" s="17">
        <v>2524920</v>
      </c>
      <c r="BN73" s="17">
        <v>2334110</v>
      </c>
      <c r="CJ73" s="17">
        <v>1.06704</v>
      </c>
      <c r="CK73">
        <f t="shared" si="226"/>
        <v>270741.46979496075</v>
      </c>
      <c r="CL73" s="17">
        <v>1220530</v>
      </c>
      <c r="CM73" s="17">
        <v>1261140</v>
      </c>
      <c r="DI73" s="17">
        <v>5.0981300000000003</v>
      </c>
      <c r="DJ73">
        <f t="shared" si="227"/>
        <v>322838.96252155199</v>
      </c>
      <c r="DK73" s="17">
        <v>710335</v>
      </c>
      <c r="DL73" s="17">
        <v>727501</v>
      </c>
      <c r="EH73" s="17">
        <v>0.67900000000000005</v>
      </c>
      <c r="EI73">
        <f t="shared" si="228"/>
        <v>273446.24447717227</v>
      </c>
      <c r="EJ73" s="17">
        <v>624953</v>
      </c>
      <c r="EK73" s="17">
        <v>650317</v>
      </c>
      <c r="FG73" s="17">
        <v>0.67900000000000005</v>
      </c>
      <c r="FH73">
        <f t="shared" si="229"/>
        <v>2847122.2385861557</v>
      </c>
      <c r="FI73" s="17">
        <v>6062.66</v>
      </c>
      <c r="FJ73" s="17">
        <v>6410.79</v>
      </c>
      <c r="GF73" s="17">
        <v>0.67900000000000005</v>
      </c>
      <c r="GG73">
        <f t="shared" si="230"/>
        <v>3643298.9690721645</v>
      </c>
      <c r="GH73" s="17">
        <v>7045.73</v>
      </c>
      <c r="GI73" s="17">
        <v>6188.42</v>
      </c>
      <c r="HE73" s="17">
        <v>0.67900000000000005</v>
      </c>
      <c r="HF73">
        <f t="shared" si="231"/>
        <v>343035.25339350069</v>
      </c>
      <c r="HG73" s="17">
        <v>313339</v>
      </c>
      <c r="HH73" s="17">
        <v>562875</v>
      </c>
      <c r="ID73" s="17">
        <v>0.67900000000000005</v>
      </c>
      <c r="IE73">
        <f t="shared" si="232"/>
        <v>2319799.6116789393</v>
      </c>
      <c r="IF73" s="17">
        <v>2443580</v>
      </c>
      <c r="IG73" s="17">
        <v>2973020</v>
      </c>
      <c r="JD73" s="17">
        <v>103.35899999999999</v>
      </c>
      <c r="JE73">
        <f t="shared" si="233"/>
        <v>4849208.0999235678</v>
      </c>
      <c r="JF73" s="17">
        <v>5731.5</v>
      </c>
      <c r="JG73" s="17">
        <v>3247.9</v>
      </c>
      <c r="KC73" s="17">
        <v>0.67900000000000005</v>
      </c>
      <c r="KD73">
        <f t="shared" si="234"/>
        <v>875524.30044182611</v>
      </c>
      <c r="KE73" s="17">
        <v>3376060</v>
      </c>
      <c r="KF73" s="17">
        <v>3342350</v>
      </c>
      <c r="LB73" s="17">
        <v>5.64</v>
      </c>
      <c r="LC73">
        <f t="shared" si="235"/>
        <v>453885.46099290781</v>
      </c>
      <c r="LD73" s="22">
        <v>951685</v>
      </c>
      <c r="LE73" s="22">
        <v>732794</v>
      </c>
      <c r="MA73" s="17">
        <v>0.67900000000000005</v>
      </c>
      <c r="MB73">
        <f t="shared" si="236"/>
        <v>1602044.1826215021</v>
      </c>
      <c r="MC73" s="17">
        <v>1968210</v>
      </c>
      <c r="MD73" s="17">
        <v>3169800</v>
      </c>
      <c r="MZ73" s="17">
        <v>6.5911</v>
      </c>
      <c r="NA73">
        <f t="shared" si="237"/>
        <v>486158.6078196356</v>
      </c>
      <c r="NB73" s="17">
        <v>1033980</v>
      </c>
      <c r="NC73" s="17">
        <v>1077380</v>
      </c>
      <c r="NY73" s="17">
        <v>1.0830900000000001</v>
      </c>
      <c r="NZ73">
        <f t="shared" si="238"/>
        <v>524289.20356192009</v>
      </c>
      <c r="OA73" s="17">
        <v>3053610</v>
      </c>
      <c r="OB73" s="17">
        <v>2435710</v>
      </c>
      <c r="OX73" s="17">
        <v>0.54396599999999995</v>
      </c>
      <c r="OY73">
        <f t="shared" si="239"/>
        <v>2648935.7790744277</v>
      </c>
      <c r="OZ73" s="17">
        <v>16007.4</v>
      </c>
      <c r="PA73" s="17">
        <v>16158.3</v>
      </c>
      <c r="PW73">
        <v>1</v>
      </c>
      <c r="PX73">
        <f t="shared" si="240"/>
        <v>14291550</v>
      </c>
      <c r="PY73" s="17">
        <v>20069.5</v>
      </c>
      <c r="PZ73" s="17">
        <v>23329.7</v>
      </c>
      <c r="QS73">
        <v>1.423</v>
      </c>
      <c r="QV73">
        <v>1.423</v>
      </c>
      <c r="QW73">
        <f t="shared" si="241"/>
        <v>130860.85734364019</v>
      </c>
      <c r="QX73">
        <v>79370.576000000001</v>
      </c>
      <c r="QY73">
        <v>167623.26800000001</v>
      </c>
      <c r="RR73">
        <v>1.423</v>
      </c>
      <c r="RU73">
        <v>1102.047</v>
      </c>
      <c r="RV73">
        <f t="shared" si="242"/>
        <v>931404.74045117851</v>
      </c>
      <c r="RW73">
        <v>489467.58199999999</v>
      </c>
      <c r="RX73">
        <v>547912.40300000005</v>
      </c>
    </row>
    <row r="74" spans="1:504">
      <c r="A74" s="43" t="s">
        <v>81</v>
      </c>
      <c r="B74" s="44"/>
      <c r="M74" s="17">
        <v>1.2821899999999999</v>
      </c>
      <c r="N74">
        <f t="shared" si="224"/>
        <v>976013.69531816663</v>
      </c>
      <c r="O74" s="17">
        <v>1049490</v>
      </c>
      <c r="P74" s="17">
        <v>1742460</v>
      </c>
      <c r="AL74" s="17">
        <v>0.71799999999999997</v>
      </c>
      <c r="AM74">
        <f t="shared" si="225"/>
        <v>384611.41643453902</v>
      </c>
      <c r="AN74" s="17">
        <v>1103480</v>
      </c>
      <c r="AO74" s="17">
        <v>1137910</v>
      </c>
      <c r="BK74" s="17">
        <v>0.71799999999999997</v>
      </c>
      <c r="BL74">
        <f t="shared" si="243"/>
        <v>474619.77715877438</v>
      </c>
      <c r="BM74" s="17">
        <v>2597960</v>
      </c>
      <c r="BN74" s="17">
        <v>2324190</v>
      </c>
      <c r="CJ74" s="17">
        <v>1.1431</v>
      </c>
      <c r="CK74">
        <f t="shared" si="226"/>
        <v>225953.29167066581</v>
      </c>
      <c r="CL74" s="17">
        <v>1396020</v>
      </c>
      <c r="CM74" s="17">
        <v>1501580</v>
      </c>
      <c r="DI74" s="17">
        <v>5.3608700000000002</v>
      </c>
      <c r="DJ74">
        <f t="shared" si="227"/>
        <v>291891.05499667028</v>
      </c>
      <c r="DK74" s="17">
        <v>782547</v>
      </c>
      <c r="DL74" s="17">
        <v>770874</v>
      </c>
      <c r="EH74" s="17">
        <v>0.71799999999999997</v>
      </c>
      <c r="EI74">
        <f t="shared" si="228"/>
        <v>239997.21448467969</v>
      </c>
      <c r="EJ74" s="17">
        <v>710258</v>
      </c>
      <c r="EK74" s="17">
        <v>712005</v>
      </c>
      <c r="FG74" s="17">
        <v>0.71799999999999997</v>
      </c>
      <c r="FH74">
        <f t="shared" si="229"/>
        <v>2626413.6490250695</v>
      </c>
      <c r="FI74" s="17">
        <v>6826.37</v>
      </c>
      <c r="FJ74" s="17">
        <v>7097.27</v>
      </c>
      <c r="GF74" s="17">
        <v>0.71799999999999997</v>
      </c>
      <c r="GG74">
        <f t="shared" si="230"/>
        <v>3307103.0640668524</v>
      </c>
      <c r="GH74" s="17">
        <v>7483.61</v>
      </c>
      <c r="GI74" s="17">
        <v>6301.04</v>
      </c>
      <c r="HE74" s="17">
        <v>0.71799999999999997</v>
      </c>
      <c r="HF74">
        <f t="shared" si="231"/>
        <v>322620.70016459189</v>
      </c>
      <c r="HG74" s="17">
        <v>375109</v>
      </c>
      <c r="HH74" s="17">
        <v>663610</v>
      </c>
      <c r="ID74" s="17">
        <v>0.71799999999999997</v>
      </c>
      <c r="IE74">
        <f t="shared" si="232"/>
        <v>2116567.0600919221</v>
      </c>
      <c r="IF74" s="17">
        <v>2667790</v>
      </c>
      <c r="IG74" s="17">
        <v>3233000</v>
      </c>
      <c r="JD74" s="17">
        <v>93.570099999999996</v>
      </c>
      <c r="JE74">
        <f t="shared" si="233"/>
        <v>5035140.4989414355</v>
      </c>
      <c r="JF74" s="17">
        <v>6039.04</v>
      </c>
      <c r="JG74" s="17">
        <v>3147.2</v>
      </c>
      <c r="KC74" s="17">
        <v>0.71799999999999997</v>
      </c>
      <c r="KD74">
        <f t="shared" si="234"/>
        <v>798377.43732590531</v>
      </c>
      <c r="KE74" s="17">
        <v>3567730</v>
      </c>
      <c r="KF74" s="17">
        <v>3393240</v>
      </c>
      <c r="LB74" s="17">
        <v>6.2883300000000002</v>
      </c>
      <c r="LC74">
        <f t="shared" si="235"/>
        <v>374757.52703818021</v>
      </c>
      <c r="LD74" s="22">
        <v>1091010</v>
      </c>
      <c r="LE74" s="22">
        <v>767169</v>
      </c>
      <c r="MA74" s="17">
        <v>0.71799999999999997</v>
      </c>
      <c r="MB74">
        <f t="shared" si="236"/>
        <v>1459693.5933147634</v>
      </c>
      <c r="MC74" s="17">
        <v>2022390</v>
      </c>
      <c r="MD74" s="17">
        <v>3441720</v>
      </c>
      <c r="MZ74" s="17">
        <v>7.6538199999999996</v>
      </c>
      <c r="NA74">
        <f t="shared" si="237"/>
        <v>405782.99463535857</v>
      </c>
      <c r="NB74" s="17">
        <v>1173150</v>
      </c>
      <c r="NC74" s="17">
        <v>1226600</v>
      </c>
      <c r="NY74" s="17">
        <v>1.0881400000000001</v>
      </c>
      <c r="NZ74">
        <f t="shared" si="238"/>
        <v>509467.16303649347</v>
      </c>
      <c r="OA74" s="17">
        <v>3272930</v>
      </c>
      <c r="OB74" s="17">
        <v>2548040</v>
      </c>
      <c r="OX74" s="17">
        <v>0.64191900000000002</v>
      </c>
      <c r="OY74">
        <f t="shared" si="239"/>
        <v>2183862.7615010617</v>
      </c>
      <c r="OZ74" s="17">
        <v>14056.7</v>
      </c>
      <c r="PA74" s="17">
        <v>14549.5</v>
      </c>
      <c r="PW74">
        <v>1</v>
      </c>
      <c r="PX74">
        <f t="shared" si="240"/>
        <v>13973650</v>
      </c>
      <c r="PY74" s="17">
        <v>19095.5</v>
      </c>
      <c r="PZ74" s="17">
        <v>21491.9</v>
      </c>
      <c r="QS74">
        <v>1.6</v>
      </c>
      <c r="QV74">
        <v>1.6</v>
      </c>
      <c r="QW74">
        <f t="shared" si="241"/>
        <v>117058.125</v>
      </c>
      <c r="QX74">
        <v>97058.631999999998</v>
      </c>
      <c r="QY74">
        <v>206610.44099999999</v>
      </c>
      <c r="RR74">
        <v>1.6</v>
      </c>
      <c r="RU74">
        <v>1276.93</v>
      </c>
      <c r="RV74">
        <f t="shared" si="242"/>
        <v>834060.44184097787</v>
      </c>
      <c r="RW74">
        <v>625877.72400000005</v>
      </c>
      <c r="RX74">
        <v>730792.02500000002</v>
      </c>
    </row>
    <row r="75" spans="1:504">
      <c r="A75" s="43" t="s">
        <v>82</v>
      </c>
      <c r="B75" s="44"/>
      <c r="M75" s="17">
        <v>1.09016</v>
      </c>
      <c r="N75">
        <f t="shared" si="224"/>
        <v>1242072.7232699788</v>
      </c>
      <c r="O75" s="17">
        <v>1245470</v>
      </c>
      <c r="P75" s="17">
        <v>2034640</v>
      </c>
      <c r="AL75" s="17">
        <v>0.754</v>
      </c>
      <c r="AM75">
        <f t="shared" si="225"/>
        <v>379836.69893898937</v>
      </c>
      <c r="AN75" s="17">
        <v>1040140</v>
      </c>
      <c r="AO75" s="17">
        <v>1084420</v>
      </c>
      <c r="BK75" s="17">
        <v>0.754</v>
      </c>
      <c r="BL75">
        <f t="shared" si="243"/>
        <v>472314.32360742707</v>
      </c>
      <c r="BM75" s="17">
        <v>2530970</v>
      </c>
      <c r="BN75" s="17">
        <v>2169300</v>
      </c>
      <c r="CJ75" s="17">
        <v>1.03016</v>
      </c>
      <c r="CK75">
        <f t="shared" si="226"/>
        <v>273057.02266312478</v>
      </c>
      <c r="CL75" s="17">
        <v>1473390</v>
      </c>
      <c r="CM75" s="17">
        <v>1669350</v>
      </c>
      <c r="DI75" s="17">
        <v>5.6240800000000002</v>
      </c>
      <c r="DJ75">
        <f t="shared" si="227"/>
        <v>296006.10233140353</v>
      </c>
      <c r="DK75" s="17">
        <v>809140</v>
      </c>
      <c r="DL75" s="17">
        <v>779953</v>
      </c>
      <c r="EH75" s="17">
        <v>0.754</v>
      </c>
      <c r="EI75">
        <f t="shared" si="228"/>
        <v>237129.97347480105</v>
      </c>
      <c r="EJ75" s="17">
        <v>808073</v>
      </c>
      <c r="EK75" s="17">
        <v>784366</v>
      </c>
      <c r="FG75" s="17">
        <v>0.754</v>
      </c>
      <c r="FH75">
        <f t="shared" si="229"/>
        <v>2569311.6710875332</v>
      </c>
      <c r="FI75" s="17">
        <v>7550.51</v>
      </c>
      <c r="FJ75" s="17">
        <v>7769.16</v>
      </c>
      <c r="GF75" s="17">
        <v>0.754</v>
      </c>
      <c r="GG75">
        <f t="shared" si="230"/>
        <v>3310610.0795755968</v>
      </c>
      <c r="GH75" s="17">
        <v>8699.41</v>
      </c>
      <c r="GI75" s="17">
        <v>7447.06</v>
      </c>
      <c r="HE75" s="17">
        <v>0.754</v>
      </c>
      <c r="HF75">
        <f t="shared" si="231"/>
        <v>301483.2089070676</v>
      </c>
      <c r="HG75" s="17">
        <v>308456</v>
      </c>
      <c r="HH75" s="22">
        <v>590627</v>
      </c>
      <c r="ID75" s="17">
        <v>0.754</v>
      </c>
      <c r="IE75">
        <f t="shared" si="232"/>
        <v>2059792.015057029</v>
      </c>
      <c r="IF75" s="17">
        <v>2553930</v>
      </c>
      <c r="IG75" s="17">
        <v>3061850</v>
      </c>
      <c r="JD75" s="17">
        <v>87.779899999999998</v>
      </c>
      <c r="JE75">
        <f t="shared" si="233"/>
        <v>5488551.4793249937</v>
      </c>
      <c r="JF75" s="17">
        <v>6933.79</v>
      </c>
      <c r="JG75" s="17">
        <v>3846.08</v>
      </c>
      <c r="KC75" s="17">
        <v>0.754</v>
      </c>
      <c r="KD75">
        <f t="shared" si="234"/>
        <v>780822.2811671088</v>
      </c>
      <c r="KE75" s="17">
        <v>3626990</v>
      </c>
      <c r="KF75" s="17">
        <v>3403690</v>
      </c>
      <c r="LB75" s="17">
        <v>6.0441700000000003</v>
      </c>
      <c r="LC75">
        <f t="shared" si="235"/>
        <v>417464.43266817444</v>
      </c>
      <c r="LD75" s="22">
        <v>1215490</v>
      </c>
      <c r="LE75" s="22">
        <v>809895</v>
      </c>
      <c r="MA75" s="17">
        <v>0.754</v>
      </c>
      <c r="MB75">
        <f t="shared" si="236"/>
        <v>1391091.5119363395</v>
      </c>
      <c r="MC75" s="17">
        <v>1896500</v>
      </c>
      <c r="MD75" s="17">
        <v>3156680</v>
      </c>
      <c r="MZ75" s="17">
        <v>7.2075199999999997</v>
      </c>
      <c r="NA75">
        <f t="shared" si="237"/>
        <v>463062.32934490644</v>
      </c>
      <c r="NB75" s="17">
        <v>1295610</v>
      </c>
      <c r="NC75" s="17">
        <v>1341380</v>
      </c>
      <c r="NY75" s="17">
        <v>1.04291</v>
      </c>
      <c r="NZ75">
        <f t="shared" si="238"/>
        <v>550683.7628978244</v>
      </c>
      <c r="OA75" s="17">
        <v>3520370</v>
      </c>
      <c r="OB75" s="17">
        <v>2718680</v>
      </c>
      <c r="OX75" s="17">
        <v>0.64717899999999995</v>
      </c>
      <c r="OY75">
        <f t="shared" si="239"/>
        <v>2266094.8516561883</v>
      </c>
      <c r="OZ75" s="17">
        <v>15501</v>
      </c>
      <c r="PA75" s="17">
        <v>16062.9</v>
      </c>
      <c r="PW75">
        <v>1</v>
      </c>
      <c r="PX75">
        <f t="shared" si="240"/>
        <v>14498925</v>
      </c>
      <c r="PY75" s="17">
        <v>20991.3</v>
      </c>
      <c r="PZ75" s="17">
        <v>23462.3</v>
      </c>
      <c r="QS75">
        <v>1.387</v>
      </c>
      <c r="QV75">
        <v>1.387</v>
      </c>
      <c r="QW75">
        <f t="shared" si="241"/>
        <v>141960.34607065609</v>
      </c>
      <c r="QX75">
        <v>114028.624</v>
      </c>
      <c r="QY75">
        <v>226939.38800000001</v>
      </c>
      <c r="RR75">
        <v>1.387</v>
      </c>
      <c r="RU75">
        <v>1156.0609999999999</v>
      </c>
      <c r="RV75">
        <f t="shared" si="242"/>
        <v>1014890.1312300995</v>
      </c>
      <c r="RW75">
        <v>694072.54799999995</v>
      </c>
      <c r="RX75">
        <v>831689.51800000004</v>
      </c>
    </row>
    <row r="76" spans="1:504">
      <c r="A76" s="43" t="s">
        <v>83</v>
      </c>
      <c r="B76" s="44"/>
      <c r="M76" s="17">
        <v>0.96946299999999996</v>
      </c>
      <c r="N76">
        <f t="shared" si="224"/>
        <v>1486424.9589721321</v>
      </c>
      <c r="O76" s="17">
        <v>1227900</v>
      </c>
      <c r="P76" s="17">
        <v>2097690</v>
      </c>
      <c r="AL76" s="17">
        <v>0.71799999999999997</v>
      </c>
      <c r="AM76">
        <f t="shared" si="225"/>
        <v>418819.55292478693</v>
      </c>
      <c r="AN76" s="17">
        <v>1050760</v>
      </c>
      <c r="AO76" s="17">
        <v>1075110</v>
      </c>
      <c r="BK76" s="17">
        <v>0.71799999999999997</v>
      </c>
      <c r="BL76">
        <f t="shared" si="243"/>
        <v>515094.70752089139</v>
      </c>
      <c r="BM76" s="17" t="s">
        <v>99</v>
      </c>
      <c r="BN76" s="17" t="s">
        <v>99</v>
      </c>
      <c r="CJ76" s="17">
        <v>0.98953100000000005</v>
      </c>
      <c r="CK76">
        <f t="shared" si="226"/>
        <v>300206.21582698164</v>
      </c>
      <c r="CL76" s="17">
        <v>1582480</v>
      </c>
      <c r="CM76" s="17">
        <v>1792170</v>
      </c>
      <c r="DI76" s="17">
        <v>5.3687100000000001</v>
      </c>
      <c r="DJ76">
        <f t="shared" si="227"/>
        <v>328278.48775590409</v>
      </c>
      <c r="DK76" s="22">
        <v>816913</v>
      </c>
      <c r="DL76" s="22">
        <v>743256</v>
      </c>
      <c r="EH76" s="17">
        <v>0.71799999999999997</v>
      </c>
      <c r="EI76">
        <f t="shared" si="228"/>
        <v>263743.73259052925</v>
      </c>
      <c r="EJ76" s="17">
        <v>942457</v>
      </c>
      <c r="EK76" s="17">
        <v>909624</v>
      </c>
      <c r="FG76" s="17">
        <v>0.71799999999999997</v>
      </c>
      <c r="FH76">
        <f t="shared" si="229"/>
        <v>2780757.6601671311</v>
      </c>
      <c r="FI76" s="17">
        <v>7426.16</v>
      </c>
      <c r="FJ76" s="17">
        <v>7852.54</v>
      </c>
      <c r="GF76" s="17">
        <v>0.71799999999999997</v>
      </c>
      <c r="GG76">
        <f t="shared" si="230"/>
        <v>3610863.5097493036</v>
      </c>
      <c r="GH76" s="17">
        <v>8782.2000000000007</v>
      </c>
      <c r="GI76" s="17">
        <v>7598.49</v>
      </c>
      <c r="HE76" s="17">
        <v>0.71799999999999997</v>
      </c>
      <c r="HF76">
        <f t="shared" si="231"/>
        <v>299565.71623994986</v>
      </c>
      <c r="HG76" s="22">
        <v>283645</v>
      </c>
      <c r="HH76" s="22">
        <v>505974</v>
      </c>
      <c r="ID76" s="17">
        <v>0.71799999999999997</v>
      </c>
      <c r="IE76">
        <f t="shared" si="232"/>
        <v>2200082.379811978</v>
      </c>
      <c r="IF76" s="17">
        <v>2508060</v>
      </c>
      <c r="IG76" s="17">
        <v>2963890</v>
      </c>
      <c r="JD76" s="17">
        <v>79.807000000000002</v>
      </c>
      <c r="JE76">
        <f t="shared" si="233"/>
        <v>5866541.782049194</v>
      </c>
      <c r="JF76" s="17">
        <v>7505.52</v>
      </c>
      <c r="JG76" s="17">
        <v>4250.09</v>
      </c>
      <c r="KC76" s="17">
        <v>0.71799999999999997</v>
      </c>
      <c r="KD76">
        <f t="shared" si="234"/>
        <v>838402.5069637883</v>
      </c>
      <c r="KE76" s="22">
        <v>3826240</v>
      </c>
      <c r="KF76" s="22">
        <v>3512130</v>
      </c>
      <c r="LB76" s="17">
        <v>5.6046100000000001</v>
      </c>
      <c r="LC76">
        <f t="shared" si="235"/>
        <v>485403.80151339702</v>
      </c>
      <c r="LD76" s="17"/>
      <c r="LE76" s="17"/>
      <c r="MA76" s="17">
        <v>0.71799999999999997</v>
      </c>
      <c r="MB76">
        <f t="shared" si="236"/>
        <v>1480995.8217270195</v>
      </c>
      <c r="MC76" s="17">
        <v>1888390</v>
      </c>
      <c r="MD76" s="17">
        <v>3172470</v>
      </c>
      <c r="MZ76" s="17">
        <v>6.4935400000000003</v>
      </c>
      <c r="NA76">
        <f t="shared" si="237"/>
        <v>539387.45276074368</v>
      </c>
      <c r="NB76" s="17">
        <v>1321670</v>
      </c>
      <c r="NC76" s="17">
        <v>1360650</v>
      </c>
      <c r="NY76" s="17">
        <v>0.888042</v>
      </c>
      <c r="NZ76">
        <f t="shared" si="238"/>
        <v>660761.59635659121</v>
      </c>
      <c r="OA76" s="17">
        <v>3619250</v>
      </c>
      <c r="OB76" s="17">
        <v>2682170</v>
      </c>
      <c r="OX76" s="17">
        <v>0.62414099999999995</v>
      </c>
      <c r="OY76">
        <f t="shared" si="239"/>
        <v>2433959.6341211363</v>
      </c>
      <c r="OZ76" s="17">
        <v>16952.3</v>
      </c>
      <c r="PA76" s="17">
        <v>17280</v>
      </c>
      <c r="PW76">
        <v>1</v>
      </c>
      <c r="PX76">
        <f t="shared" si="240"/>
        <v>15075675</v>
      </c>
      <c r="QS76">
        <v>1.266</v>
      </c>
      <c r="QV76">
        <v>1.266</v>
      </c>
      <c r="QW76">
        <f t="shared" si="241"/>
        <v>161787.51974723538</v>
      </c>
      <c r="QX76">
        <v>124364.569</v>
      </c>
      <c r="QY76">
        <v>237722.37299999999</v>
      </c>
      <c r="RR76">
        <v>1.266</v>
      </c>
      <c r="RU76">
        <v>1108.2919999999999</v>
      </c>
      <c r="RV76">
        <f t="shared" si="242"/>
        <v>1116247.5232159034</v>
      </c>
      <c r="RW76">
        <v>753686.228</v>
      </c>
      <c r="RX76">
        <v>838212.17299999995</v>
      </c>
    </row>
  </sheetData>
  <mergeCells count="206">
    <mergeCell ref="RL4:RS4"/>
    <mergeCell ref="RL5:RO5"/>
    <mergeCell ref="RP5:RS5"/>
    <mergeCell ref="RL6:RL7"/>
    <mergeCell ref="RM6:RO6"/>
    <mergeCell ref="RP6:RP7"/>
    <mergeCell ref="RQ6:RS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OT6:OV6"/>
    <mergeCell ref="PN6:PN7"/>
    <mergeCell ref="PO6:PQ6"/>
    <mergeCell ref="JX6:JX7"/>
    <mergeCell ref="JY6:KA6"/>
    <mergeCell ref="KS6:KS7"/>
    <mergeCell ref="HV6:HX6"/>
    <mergeCell ref="HY6:HY7"/>
    <mergeCell ref="HZ6:IB6"/>
    <mergeCell ref="IU6:IU7"/>
    <mergeCell ref="IV6:IX6"/>
    <mergeCell ref="IY6:IY7"/>
    <mergeCell ref="GB6:GD6"/>
    <mergeCell ref="GV6:GV7"/>
    <mergeCell ref="GW6:GY6"/>
    <mergeCell ref="GZ6:GZ7"/>
    <mergeCell ref="HA6:HC6"/>
    <mergeCell ref="HU6:HU7"/>
    <mergeCell ref="PR6:PR7"/>
    <mergeCell ref="PS6:PU6"/>
    <mergeCell ref="A8:B8"/>
    <mergeCell ref="NQ6:NS6"/>
    <mergeCell ref="NT6:NT7"/>
    <mergeCell ref="NU6:NW6"/>
    <mergeCell ref="OO6:OO7"/>
    <mergeCell ref="OP6:OR6"/>
    <mergeCell ref="OS6:OS7"/>
    <mergeCell ref="LW6:LY6"/>
    <mergeCell ref="MQ6:MQ7"/>
    <mergeCell ref="MR6:MT6"/>
    <mergeCell ref="MU6:MU7"/>
    <mergeCell ref="MV6:MX6"/>
    <mergeCell ref="NP6:NP7"/>
    <mergeCell ref="KT6:KV6"/>
    <mergeCell ref="KW6:KW7"/>
    <mergeCell ref="KX6:KZ6"/>
    <mergeCell ref="LR6:LR7"/>
    <mergeCell ref="LS6:LU6"/>
    <mergeCell ref="LV6:LV7"/>
    <mergeCell ref="IZ6:JB6"/>
    <mergeCell ref="JT6:JT7"/>
    <mergeCell ref="JU6:JW6"/>
    <mergeCell ref="EY6:FA6"/>
    <mergeCell ref="FB6:FB7"/>
    <mergeCell ref="FC6:FE6"/>
    <mergeCell ref="FW6:FW7"/>
    <mergeCell ref="FX6:FZ6"/>
    <mergeCell ref="GA6:GA7"/>
    <mergeCell ref="DE6:DG6"/>
    <mergeCell ref="DY6:DY7"/>
    <mergeCell ref="DZ6:EB6"/>
    <mergeCell ref="EC6:EC7"/>
    <mergeCell ref="ED6:EF6"/>
    <mergeCell ref="EX6:EX7"/>
    <mergeCell ref="CB6:CD6"/>
    <mergeCell ref="CE6:CE7"/>
    <mergeCell ref="CF6:CH6"/>
    <mergeCell ref="CZ6:CZ7"/>
    <mergeCell ref="DA6:DC6"/>
    <mergeCell ref="DD6:DD7"/>
    <mergeCell ref="AH6:AJ6"/>
    <mergeCell ref="BB6:BB7"/>
    <mergeCell ref="BC6:BE6"/>
    <mergeCell ref="BF6:BF7"/>
    <mergeCell ref="BG6:BI6"/>
    <mergeCell ref="CA6:CA7"/>
    <mergeCell ref="PN5:PQ5"/>
    <mergeCell ref="PR5:PU5"/>
    <mergeCell ref="A6:C7"/>
    <mergeCell ref="D6:D7"/>
    <mergeCell ref="E6:G6"/>
    <mergeCell ref="H6:H7"/>
    <mergeCell ref="I6:K6"/>
    <mergeCell ref="AC6:AC7"/>
    <mergeCell ref="AD6:AF6"/>
    <mergeCell ref="AG6:AG7"/>
    <mergeCell ref="MQ5:MT5"/>
    <mergeCell ref="MU5:MX5"/>
    <mergeCell ref="NP5:NS5"/>
    <mergeCell ref="NT5:NW5"/>
    <mergeCell ref="OO5:OR5"/>
    <mergeCell ref="OS5:OV5"/>
    <mergeCell ref="JT5:JW5"/>
    <mergeCell ref="JX5:KA5"/>
    <mergeCell ref="KS5:KV5"/>
    <mergeCell ref="KW5:KZ5"/>
    <mergeCell ref="LR5:LU5"/>
    <mergeCell ref="LV5:LY5"/>
    <mergeCell ref="GV5:GY5"/>
    <mergeCell ref="GZ5:HC5"/>
    <mergeCell ref="HY5:IB5"/>
    <mergeCell ref="IU5:IX5"/>
    <mergeCell ref="IY5:JB5"/>
    <mergeCell ref="DY5:EB5"/>
    <mergeCell ref="EC5:EF5"/>
    <mergeCell ref="EX5:FA5"/>
    <mergeCell ref="FB5:FE5"/>
    <mergeCell ref="FW5:FZ5"/>
    <mergeCell ref="GA5:GD5"/>
    <mergeCell ref="A72:B72"/>
    <mergeCell ref="A73:B73"/>
    <mergeCell ref="A74:B74"/>
    <mergeCell ref="A75:B75"/>
    <mergeCell ref="A76:B76"/>
    <mergeCell ref="IT6:IT7"/>
    <mergeCell ref="A3:C3"/>
    <mergeCell ref="D3:PU3"/>
    <mergeCell ref="A4:C4"/>
    <mergeCell ref="D4:K4"/>
    <mergeCell ref="AC4:AJ4"/>
    <mergeCell ref="BB4:BI4"/>
    <mergeCell ref="CA4:CH4"/>
    <mergeCell ref="CZ4:DG4"/>
    <mergeCell ref="DY4:EF4"/>
    <mergeCell ref="EX4:FE4"/>
    <mergeCell ref="OO4:OV4"/>
    <mergeCell ref="PN4:PU4"/>
    <mergeCell ref="A5:C5"/>
    <mergeCell ref="D5:G5"/>
    <mergeCell ref="H5:K5"/>
    <mergeCell ref="AC5:AF5"/>
    <mergeCell ref="AG5:AJ5"/>
    <mergeCell ref="FW4:GD4"/>
    <mergeCell ref="QM4:QT4"/>
    <mergeCell ref="QM5:QP5"/>
    <mergeCell ref="QQ5:QT5"/>
    <mergeCell ref="QM6:QM7"/>
    <mergeCell ref="QN6:QP6"/>
    <mergeCell ref="QQ6:QQ7"/>
    <mergeCell ref="QR6:QT6"/>
    <mergeCell ref="A70:B70"/>
    <mergeCell ref="A71:B71"/>
    <mergeCell ref="GV4:HC4"/>
    <mergeCell ref="HU4:IB4"/>
    <mergeCell ref="IU4:JB4"/>
    <mergeCell ref="JT4:KA4"/>
    <mergeCell ref="KS4:KZ4"/>
    <mergeCell ref="BB5:BE5"/>
    <mergeCell ref="BF5:BI5"/>
    <mergeCell ref="CA5:CD5"/>
    <mergeCell ref="CE5:CH5"/>
    <mergeCell ref="CZ5:DC5"/>
    <mergeCell ref="DD5:DG5"/>
    <mergeCell ref="LR4:LY4"/>
    <mergeCell ref="MQ4:MX4"/>
    <mergeCell ref="NP4:NW4"/>
    <mergeCell ref="HU5:HX5"/>
  </mergeCells>
  <hyperlinks>
    <hyperlink ref="A3" r:id="rId1" tooltip="Click once to display linked information. Click and hold to select this cell." display="http://stats.oecd.org/OECDStat_Metadata/ShowMetadata.ashx?Dataset=QNA&amp;Coords=[FREQUENCY]&amp;ShowOnWeb=true&amp;Lang=en"/>
    <hyperlink ref="D3" r:id="rId2" tooltip="Click once to display linked information. Click and hold to select this cell." display="http://stats.oecd.org/OECDStat_Metadata/ShowMetadata.ashx?Dataset=QNA&amp;Coords=[FREQUENCY].[A]&amp;ShowOnWeb=true&amp;Lang=en"/>
    <hyperlink ref="D4" r:id="rId3" tooltip="Click once to display linked information. Click and hold to select this cell." display="http://stats.oecd.org/OECDStat_Metadata/ShowMetadata.ashx?Dataset=QNA&amp;Coords=[LOCATION].[AUS]&amp;ShowOnWeb=true&amp;Lang=en"/>
    <hyperlink ref="AC4" r:id="rId4" tooltip="Click once to display linked information. Click and hold to select this cell." display="http://stats.oecd.org/OECDStat_Metadata/ShowMetadata.ashx?Dataset=QNA&amp;Coords=[LOCATION].[AUT]&amp;ShowOnWeb=true&amp;Lang=en"/>
    <hyperlink ref="BB4" r:id="rId5" tooltip="Click once to display linked information. Click and hold to select this cell." display="http://stats.oecd.org/OECDStat_Metadata/ShowMetadata.ashx?Dataset=QNA&amp;Coords=[LOCATION].[BEL]&amp;ShowOnWeb=true&amp;Lang=en"/>
    <hyperlink ref="CA4" r:id="rId6" tooltip="Click once to display linked information. Click and hold to select this cell." display="http://stats.oecd.org/OECDStat_Metadata/ShowMetadata.ashx?Dataset=QNA&amp;Coords=[LOCATION].[CAN]&amp;ShowOnWeb=true&amp;Lang=en"/>
    <hyperlink ref="CZ4" r:id="rId7" tooltip="Click once to display linked information. Click and hold to select this cell." display="http://stats.oecd.org/OECDStat_Metadata/ShowMetadata.ashx?Dataset=QNA&amp;Coords=[LOCATION].[DNK]&amp;ShowOnWeb=true&amp;Lang=en"/>
    <hyperlink ref="DY4" r:id="rId8" tooltip="Click once to display linked information. Click and hold to select this cell." display="http://stats.oecd.org/OECDStat_Metadata/ShowMetadata.ashx?Dataset=QNA&amp;Coords=[LOCATION].[FIN]&amp;ShowOnWeb=true&amp;Lang=en"/>
    <hyperlink ref="EX4" r:id="rId9" tooltip="Click once to display linked information. Click and hold to select this cell." display="http://stats.oecd.org/OECDStat_Metadata/ShowMetadata.ashx?Dataset=QNA&amp;Coords=[LOCATION].[FRA]&amp;ShowOnWeb=true&amp;Lang=en"/>
    <hyperlink ref="FW4" r:id="rId10" tooltip="Click once to display linked information. Click and hold to select this cell." display="http://stats.oecd.org/OECDStat_Metadata/ShowMetadata.ashx?Dataset=QNA&amp;Coords=[LOCATION].[DEU]&amp;ShowOnWeb=true&amp;Lang=en"/>
    <hyperlink ref="GV4" r:id="rId11" tooltip="Click once to display linked information. Click and hold to select this cell." display="http://stats.oecd.org/OECDStat_Metadata/ShowMetadata.ashx?Dataset=QNA&amp;Coords=[LOCATION].[GRC]&amp;ShowOnWeb=true&amp;Lang=en"/>
    <hyperlink ref="HU4" r:id="rId12" tooltip="Click once to display linked information. Click and hold to select this cell." display="http://stats.oecd.org/OECDStat_Metadata/ShowMetadata.ashx?Dataset=QNA&amp;Coords=[LOCATION].[ITA]&amp;ShowOnWeb=true&amp;Lang=en"/>
    <hyperlink ref="IU4" r:id="rId13" tooltip="Click once to display linked information. Click and hold to select this cell." display="http://stats.oecd.org/OECDStat_Metadata/ShowMetadata.ashx?Dataset=QNA&amp;Coords=[LOCATION].[JPN]&amp;ShowOnWeb=true&amp;Lang=en"/>
    <hyperlink ref="JT4" r:id="rId14" tooltip="Click once to display linked information. Click and hold to select this cell." display="http://stats.oecd.org/OECDStat_Metadata/ShowMetadata.ashx?Dataset=QNA&amp;Coords=[LOCATION].[NLD]&amp;ShowOnWeb=true&amp;Lang=en"/>
    <hyperlink ref="KS4" r:id="rId15" tooltip="Click once to display linked information. Click and hold to select this cell." display="http://stats.oecd.org/OECDStat_Metadata/ShowMetadata.ashx?Dataset=QNA&amp;Coords=[LOCATION].[NOR]&amp;ShowOnWeb=true&amp;Lang=en"/>
    <hyperlink ref="LR4" r:id="rId16" tooltip="Click once to display linked information. Click and hold to select this cell." display="http://stats.oecd.org/OECDStat_Metadata/ShowMetadata.ashx?Dataset=QNA&amp;Coords=[LOCATION].[ESP]&amp;ShowOnWeb=true&amp;Lang=en"/>
    <hyperlink ref="MQ4" r:id="rId17" tooltip="Click once to display linked information. Click and hold to select this cell." display="http://stats.oecd.org/OECDStat_Metadata/ShowMetadata.ashx?Dataset=QNA&amp;Coords=[LOCATION].[SWE]&amp;ShowOnWeb=true&amp;Lang=en"/>
    <hyperlink ref="NP4" r:id="rId18" tooltip="Click once to display linked information. Click and hold to select this cell." display="http://stats.oecd.org/OECDStat_Metadata/ShowMetadata.ashx?Dataset=QNA&amp;Coords=[LOCATION].[CHE]&amp;ShowOnWeb=true&amp;Lang=en"/>
    <hyperlink ref="OO4" r:id="rId19" tooltip="Click once to display linked information. Click and hold to select this cell." display="http://stats.oecd.org/OECDStat_Metadata/ShowMetadata.ashx?Dataset=QNA&amp;Coords=[LOCATION].[GBR]&amp;ShowOnWeb=true&amp;Lang=en"/>
    <hyperlink ref="PN4" r:id="rId20" tooltip="Click once to display linked information. Click and hold to select this cell." display="http://stats.oecd.org/OECDStat_Metadata/ShowMetadata.ashx?Dataset=QNA&amp;Coords=[LOCATION].[USA]&amp;ShowOnWeb=true&amp;Lang=en"/>
    <hyperlink ref="A5" r:id="rId21" tooltip="Click once to display linked information. Click and hold to select this cell." display="http://stats.oecd.org/OECDStat_Metadata/ShowMetadata.ashx?Dataset=QNA&amp;Coords=%5bMEASURE%5d&amp;ShowOnWeb=true&amp;Lang=en"/>
    <hyperlink ref="FW8" r:id="rId22" tooltip="Click once to display linked information. Click and hold to select this cell." display="http://stats.oecd.org/OECDStat_Metadata/ShowMetadata.ashx?Dataset=QNA&amp;Coords=[FREQUENCY].[A],[SUBJECT].[B1_GE],[MEASURE].[CARSA],[LOCATION].[DEU]&amp;ShowOnWeb=true"/>
    <hyperlink ref="FX8" r:id="rId23" tooltip="Click once to display linked information. Click and hold to select this cell." display="http://stats.oecd.org/OECDStat_Metadata/ShowMetadata.ashx?Dataset=QNA&amp;Coords=[FREQUENCY].[A],[SUBJECT].[P51],[MEASURE].[CARSA],[LOCATION].[DEU]&amp;ShowOnWeb=true"/>
    <hyperlink ref="FY8" r:id="rId24" tooltip="Click once to display linked information. Click and hold to select this cell." display="http://stats.oecd.org/OECDStat_Metadata/ShowMetadata.ashx?Dataset=QNA&amp;Coords=[FREQUENCY].[A],[SUBJECT].[P6],[MEASURE].[CARSA],[LOCATION].[DEU]&amp;ShowOnWeb=true"/>
    <hyperlink ref="FZ8" r:id="rId25" tooltip="Click once to display linked information. Click and hold to select this cell." display="http://stats.oecd.org/OECDStat_Metadata/ShowMetadata.ashx?Dataset=QNA&amp;Coords=[FREQUENCY].[A],[SUBJECT].[P7],[MEASURE].[CARSA],[LOCATION].[DEU]&amp;ShowOnWeb=true"/>
    <hyperlink ref="GV8" r:id="rId26" tooltip="Click once to display linked information. Click and hold to select this cell." display="http://stats.oecd.org/OECDStat_Metadata/ShowMetadata.ashx?Dataset=QNA&amp;Coords=[FREQUENCY].[A],[SUBJECT].[B1_GE],[MEASURE].[CARSA],[LOCATION].[GRC]&amp;ShowOnWeb=true"/>
    <hyperlink ref="GZ8" r:id="rId27" tooltip="Click once to display linked information. Click and hold to select this cell." display="http://stats.oecd.org/OECDStat_Metadata/ShowMetadata.ashx?Dataset=QNA&amp;Coords=[FREQUENCY].[A],[SUBJECT].[B1_GE],[MEASURE].[VPVOBARSA],[LOCATION].[GRC]&amp;ShowOnWeb=true"/>
    <hyperlink ref="MQ8" r:id="rId28" tooltip="Click once to display linked information. Click and hold to select this cell." display="http://stats.oecd.org/OECDStat_Metadata/ShowMetadata.ashx?Dataset=QNA&amp;Coords=[FREQUENCY].[A],[SUBJECT].[B1_GE],[MEASURE].[CARSA],[LOCATION].[SWE]&amp;ShowOnWeb=true"/>
    <hyperlink ref="MR8" r:id="rId29" tooltip="Click once to display linked information. Click and hold to select this cell." display="http://stats.oecd.org/OECDStat_Metadata/ShowMetadata.ashx?Dataset=QNA&amp;Coords=[FREQUENCY].[A],[SUBJECT].[P51],[MEASURE].[CARSA],[LOCATION].[SWE]&amp;ShowOnWeb=true"/>
    <hyperlink ref="MS8" r:id="rId30" tooltip="Click once to display linked information. Click and hold to select this cell." display="http://stats.oecd.org/OECDStat_Metadata/ShowMetadata.ashx?Dataset=QNA&amp;Coords=[FREQUENCY].[A],[SUBJECT].[P6],[MEASURE].[CARSA],[LOCATION].[SWE]&amp;ShowOnWeb=true"/>
    <hyperlink ref="MT8" r:id="rId31" tooltip="Click once to display linked information. Click and hold to select this cell." display="http://stats.oecd.org/OECDStat_Metadata/ShowMetadata.ashx?Dataset=QNA&amp;Coords=[FREQUENCY].[A],[SUBJECT].[P7],[MEASURE].[CARSA],[LOCATION].[SWE]&amp;ShowOnWeb=true"/>
    <hyperlink ref="IT4" r:id="rId32" tooltip="Click once to display linked information. Click and hold to select this cell." display="http://stats.oecd.org/OECDStat_Metadata/ShowMetadata.ashx?Dataset=QNA&amp;Coords=[LOCATION].[NLD]&amp;ShowOnWeb=true&amp;Lang=en"/>
    <hyperlink ref="QM4" r:id="rId33" tooltip="Click once to display linked information. Click and hold to select this cell." display="http://stats.oecd.org/OECDStat_Metadata/ShowMetadata.ashx?Dataset=QNA&amp;Coords=[LOCATION].[USA]&amp;ShowOnWeb=true&amp;Lang=en"/>
    <hyperlink ref="RL4" r:id="rId34" tooltip="Click once to display linked information. Click and hold to select this cell." display="http://stats.oecd.org/OECDStat_Metadata/ShowMetadata.ashx?Dataset=QNA&amp;Coords=[LOCATION].[USA]&amp;ShowOnWeb=true&amp;Lang=en"/>
  </hyperlinks>
  <pageMargins left="0.7" right="0.7" top="0.75" bottom="0.75" header="0.3" footer="0.3"/>
  <pageSetup orientation="portrait" verticalDpi="300" r:id="rId35"/>
  <legacyDrawing r:id="rId36"/>
</worksheet>
</file>

<file path=xl/worksheets/sheet2.xml><?xml version="1.0" encoding="utf-8"?>
<worksheet xmlns="http://schemas.openxmlformats.org/spreadsheetml/2006/main" xmlns:r="http://schemas.openxmlformats.org/officeDocument/2006/relationships">
  <dimension ref="C6:AN45"/>
  <sheetViews>
    <sheetView topLeftCell="A15" workbookViewId="0">
      <selection activeCell="C15" sqref="C15:C45"/>
    </sheetView>
  </sheetViews>
  <sheetFormatPr defaultRowHeight="15"/>
  <sheetData>
    <row r="6" spans="3:40">
      <c r="C6" s="32">
        <v>0.62411285714294928</v>
      </c>
      <c r="D6" s="32">
        <v>0.65963785868125202</v>
      </c>
      <c r="E6" s="32">
        <v>0.67520737012776688</v>
      </c>
      <c r="F6" s="32">
        <v>0.70678178865885422</v>
      </c>
      <c r="G6" s="32">
        <v>0.73854568377565799</v>
      </c>
      <c r="H6" s="32">
        <v>0.77238778556722965</v>
      </c>
      <c r="I6" s="32">
        <v>0.7855150776668498</v>
      </c>
      <c r="J6" s="32">
        <v>0.80422604302489342</v>
      </c>
      <c r="K6" s="32">
        <v>0.80188258246134403</v>
      </c>
      <c r="L6" s="32">
        <v>0.83620040135814799</v>
      </c>
      <c r="M6" s="32">
        <v>0.83974633671266474</v>
      </c>
      <c r="N6" s="32">
        <v>0.82126598894040104</v>
      </c>
      <c r="O6" s="32">
        <v>0.8442057002138762</v>
      </c>
      <c r="P6" s="32">
        <v>0.86856407230437827</v>
      </c>
      <c r="Q6" s="32">
        <v>0.94929576602730925</v>
      </c>
      <c r="R6" s="32">
        <v>1.0205437295144808</v>
      </c>
      <c r="S6" s="32">
        <v>1.0828925056614878</v>
      </c>
      <c r="T6" s="32">
        <v>1.1612835981418066</v>
      </c>
      <c r="U6" s="32">
        <v>1.2067512372979818</v>
      </c>
      <c r="V6" s="32">
        <v>1.2787744481789172</v>
      </c>
      <c r="W6" s="32">
        <v>1.2636405482942317</v>
      </c>
      <c r="X6" s="32">
        <v>1.3229194732636007</v>
      </c>
      <c r="Y6" s="32">
        <v>1.3882361943916599</v>
      </c>
      <c r="Z6" s="32">
        <v>1.3934513107001352</v>
      </c>
      <c r="AA6" s="32">
        <v>1.4581604542231448</v>
      </c>
      <c r="AB6" s="32">
        <v>1.5660279567624067</v>
      </c>
      <c r="AC6" s="32">
        <v>1.7058829266748126</v>
      </c>
      <c r="AD6" s="32">
        <v>1.977349007144537</v>
      </c>
      <c r="AE6" s="32">
        <v>2.0305265201425975</v>
      </c>
      <c r="AF6" s="32">
        <v>2.0783227242928186</v>
      </c>
      <c r="AG6" s="32">
        <v>2.0556878245977219</v>
      </c>
      <c r="AH6" s="32">
        <v>2.0858138456872752</v>
      </c>
      <c r="AI6" s="32">
        <v>2.1467022624254684</v>
      </c>
      <c r="AJ6" s="32">
        <v>2.10583365440832</v>
      </c>
      <c r="AK6" s="32">
        <v>2.0951293364773469</v>
      </c>
      <c r="AL6" s="32">
        <v>2.0939906267179365</v>
      </c>
      <c r="AM6" s="32">
        <v>2.2058032754554837</v>
      </c>
      <c r="AN6" s="32">
        <v>2.2941351303089439</v>
      </c>
    </row>
    <row r="8" spans="3:40">
      <c r="C8" s="32">
        <v>0.62411285714294928</v>
      </c>
      <c r="D8">
        <v>1953</v>
      </c>
    </row>
    <row r="9" spans="3:40">
      <c r="C9" s="32">
        <v>0.65963785868125202</v>
      </c>
      <c r="D9">
        <f>+D8+1</f>
        <v>1954</v>
      </c>
    </row>
    <row r="10" spans="3:40">
      <c r="C10" s="32">
        <v>0.67520737012776688</v>
      </c>
      <c r="D10">
        <f t="shared" ref="D10:D45" si="0">+D9+1</f>
        <v>1955</v>
      </c>
    </row>
    <row r="11" spans="3:40">
      <c r="C11" s="32">
        <v>0.70678178865885422</v>
      </c>
      <c r="D11">
        <f t="shared" si="0"/>
        <v>1956</v>
      </c>
    </row>
    <row r="12" spans="3:40">
      <c r="C12" s="32">
        <v>0.73854568377565799</v>
      </c>
      <c r="D12">
        <f t="shared" si="0"/>
        <v>1957</v>
      </c>
    </row>
    <row r="13" spans="3:40">
      <c r="C13" s="32">
        <v>0.77238778556722965</v>
      </c>
      <c r="D13">
        <f t="shared" si="0"/>
        <v>1958</v>
      </c>
    </row>
    <row r="14" spans="3:40">
      <c r="C14" s="32">
        <v>0.7855150776668498</v>
      </c>
      <c r="D14">
        <f t="shared" si="0"/>
        <v>1959</v>
      </c>
    </row>
    <row r="15" spans="3:40">
      <c r="C15" s="32">
        <v>0.80422604302489342</v>
      </c>
      <c r="D15">
        <f t="shared" si="0"/>
        <v>1960</v>
      </c>
    </row>
    <row r="16" spans="3:40">
      <c r="C16" s="32">
        <v>0.80188258246134403</v>
      </c>
      <c r="D16">
        <f t="shared" si="0"/>
        <v>1961</v>
      </c>
    </row>
    <row r="17" spans="3:4">
      <c r="C17" s="32">
        <v>0.83620040135814799</v>
      </c>
      <c r="D17">
        <f t="shared" si="0"/>
        <v>1962</v>
      </c>
    </row>
    <row r="18" spans="3:4">
      <c r="C18" s="32">
        <v>0.83974633671266474</v>
      </c>
      <c r="D18">
        <f t="shared" si="0"/>
        <v>1963</v>
      </c>
    </row>
    <row r="19" spans="3:4">
      <c r="C19" s="32">
        <v>0.82126598894040104</v>
      </c>
      <c r="D19">
        <f t="shared" si="0"/>
        <v>1964</v>
      </c>
    </row>
    <row r="20" spans="3:4">
      <c r="C20" s="32">
        <v>0.8442057002138762</v>
      </c>
      <c r="D20">
        <f t="shared" si="0"/>
        <v>1965</v>
      </c>
    </row>
    <row r="21" spans="3:4">
      <c r="C21" s="32">
        <v>0.86856407230437827</v>
      </c>
      <c r="D21">
        <f t="shared" si="0"/>
        <v>1966</v>
      </c>
    </row>
    <row r="22" spans="3:4">
      <c r="C22" s="32">
        <v>0.94929576602730925</v>
      </c>
      <c r="D22">
        <f t="shared" si="0"/>
        <v>1967</v>
      </c>
    </row>
    <row r="23" spans="3:4">
      <c r="C23" s="32">
        <v>1.0205437295144808</v>
      </c>
      <c r="D23">
        <f t="shared" si="0"/>
        <v>1968</v>
      </c>
    </row>
    <row r="24" spans="3:4">
      <c r="C24" s="32">
        <v>1.0828925056614878</v>
      </c>
      <c r="D24">
        <f t="shared" si="0"/>
        <v>1969</v>
      </c>
    </row>
    <row r="25" spans="3:4">
      <c r="C25" s="32">
        <v>1.1612835981418066</v>
      </c>
      <c r="D25">
        <f t="shared" si="0"/>
        <v>1970</v>
      </c>
    </row>
    <row r="26" spans="3:4">
      <c r="C26" s="32">
        <v>1.2067512372979818</v>
      </c>
      <c r="D26">
        <f t="shared" si="0"/>
        <v>1971</v>
      </c>
    </row>
    <row r="27" spans="3:4">
      <c r="C27" s="32">
        <v>1.2787744481789172</v>
      </c>
      <c r="D27">
        <f t="shared" si="0"/>
        <v>1972</v>
      </c>
    </row>
    <row r="28" spans="3:4">
      <c r="C28" s="32">
        <v>1.2636405482942317</v>
      </c>
      <c r="D28">
        <f t="shared" si="0"/>
        <v>1973</v>
      </c>
    </row>
    <row r="29" spans="3:4">
      <c r="C29" s="32">
        <v>1.3229194732636007</v>
      </c>
      <c r="D29">
        <f t="shared" si="0"/>
        <v>1974</v>
      </c>
    </row>
    <row r="30" spans="3:4">
      <c r="C30" s="32">
        <v>1.3882361943916599</v>
      </c>
      <c r="D30">
        <f t="shared" si="0"/>
        <v>1975</v>
      </c>
    </row>
    <row r="31" spans="3:4">
      <c r="C31" s="32">
        <v>1.3934513107001352</v>
      </c>
      <c r="D31">
        <f t="shared" si="0"/>
        <v>1976</v>
      </c>
    </row>
    <row r="32" spans="3:4">
      <c r="C32" s="32">
        <v>1.4581604542231448</v>
      </c>
      <c r="D32">
        <f t="shared" si="0"/>
        <v>1977</v>
      </c>
    </row>
    <row r="33" spans="3:4">
      <c r="C33" s="32">
        <v>1.5660279567624067</v>
      </c>
      <c r="D33">
        <f t="shared" si="0"/>
        <v>1978</v>
      </c>
    </row>
    <row r="34" spans="3:4">
      <c r="C34" s="32">
        <v>1.7058829266748126</v>
      </c>
      <c r="D34">
        <f t="shared" si="0"/>
        <v>1979</v>
      </c>
    </row>
    <row r="35" spans="3:4">
      <c r="C35" s="32">
        <v>1.977349007144537</v>
      </c>
      <c r="D35">
        <f t="shared" si="0"/>
        <v>1980</v>
      </c>
    </row>
    <row r="36" spans="3:4">
      <c r="C36" s="32">
        <v>2.0305265201425975</v>
      </c>
      <c r="D36">
        <f t="shared" si="0"/>
        <v>1981</v>
      </c>
    </row>
    <row r="37" spans="3:4">
      <c r="C37" s="32">
        <v>2.0783227242928186</v>
      </c>
      <c r="D37">
        <f t="shared" si="0"/>
        <v>1982</v>
      </c>
    </row>
    <row r="38" spans="3:4">
      <c r="C38" s="32">
        <v>2.0556878245977219</v>
      </c>
      <c r="D38">
        <f t="shared" si="0"/>
        <v>1983</v>
      </c>
    </row>
    <row r="39" spans="3:4">
      <c r="C39" s="32">
        <v>2.0858138456872752</v>
      </c>
      <c r="D39">
        <f t="shared" si="0"/>
        <v>1984</v>
      </c>
    </row>
    <row r="40" spans="3:4">
      <c r="C40" s="32">
        <v>2.1467022624254684</v>
      </c>
      <c r="D40">
        <f t="shared" si="0"/>
        <v>1985</v>
      </c>
    </row>
    <row r="41" spans="3:4">
      <c r="C41" s="32">
        <v>2.10583365440832</v>
      </c>
      <c r="D41">
        <f t="shared" si="0"/>
        <v>1986</v>
      </c>
    </row>
    <row r="42" spans="3:4">
      <c r="C42" s="32">
        <v>2.0951293364773469</v>
      </c>
      <c r="D42">
        <f t="shared" si="0"/>
        <v>1987</v>
      </c>
    </row>
    <row r="43" spans="3:4">
      <c r="C43" s="32">
        <v>2.0939906267179365</v>
      </c>
      <c r="D43">
        <f t="shared" si="0"/>
        <v>1988</v>
      </c>
    </row>
    <row r="44" spans="3:4">
      <c r="C44" s="32">
        <v>2.2058032754554837</v>
      </c>
      <c r="D44">
        <f t="shared" si="0"/>
        <v>1989</v>
      </c>
    </row>
    <row r="45" spans="3:4">
      <c r="C45" s="32">
        <v>2.2941351303089439</v>
      </c>
      <c r="D45">
        <f t="shared" si="0"/>
        <v>1990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rawdata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fperri</dc:creator>
  <cp:lastModifiedBy>fperri</cp:lastModifiedBy>
  <dcterms:created xsi:type="dcterms:W3CDTF">2012-10-24T16:20:26Z</dcterms:created>
  <dcterms:modified xsi:type="dcterms:W3CDTF">2012-12-26T18:06:00Z</dcterms:modified>
</cp:coreProperties>
</file>