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115" activeTab="2"/>
  </bookViews>
  <sheets>
    <sheet name="Annual New Worth" sheetId="1" r:id="rId1"/>
    <sheet name="Quarterly Wealth and Vol" sheetId="2" r:id="rId2"/>
    <sheet name="Aggregates" sheetId="3" r:id="rId3"/>
  </sheets>
  <calcPr calcId="145621"/>
</workbook>
</file>

<file path=xl/calcChain.xml><?xml version="1.0" encoding="utf-8"?>
<calcChain xmlns="http://schemas.openxmlformats.org/spreadsheetml/2006/main">
  <c r="L4" i="2" l="1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3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4" i="2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3" i="1"/>
</calcChain>
</file>

<file path=xl/sharedStrings.xml><?xml version="1.0" encoding="utf-8"?>
<sst xmlns="http://schemas.openxmlformats.org/spreadsheetml/2006/main" count="295" uniqueCount="289">
  <si>
    <t>Net Worth</t>
  </si>
  <si>
    <t>CPI</t>
  </si>
  <si>
    <t>LOG of Real Net Worth</t>
  </si>
  <si>
    <t>1947Q1</t>
  </si>
  <si>
    <t>1947Q2</t>
  </si>
  <si>
    <t>1947Q3</t>
  </si>
  <si>
    <t>1947Q4</t>
  </si>
  <si>
    <t>1948Q1</t>
  </si>
  <si>
    <t>1948Q2</t>
  </si>
  <si>
    <t>1948Q3</t>
  </si>
  <si>
    <t>1948Q4</t>
  </si>
  <si>
    <t>1949Q1</t>
  </si>
  <si>
    <t>1949Q2</t>
  </si>
  <si>
    <t>1949Q3</t>
  </si>
  <si>
    <t>1949Q4</t>
  </si>
  <si>
    <t>1950Q1</t>
  </si>
  <si>
    <t>1950Q2</t>
  </si>
  <si>
    <t>1950Q3</t>
  </si>
  <si>
    <t>1950Q4</t>
  </si>
  <si>
    <t>1951Q1</t>
  </si>
  <si>
    <t>1951Q2</t>
  </si>
  <si>
    <t>1951Q3</t>
  </si>
  <si>
    <t>1951Q4</t>
  </si>
  <si>
    <t>1952Q1</t>
  </si>
  <si>
    <t>1952Q2</t>
  </si>
  <si>
    <t>1952Q3</t>
  </si>
  <si>
    <t>1952Q4</t>
  </si>
  <si>
    <t>1953Q1</t>
  </si>
  <si>
    <t>1953Q2</t>
  </si>
  <si>
    <t>1953Q3</t>
  </si>
  <si>
    <t>1953Q4</t>
  </si>
  <si>
    <t>1954Q1</t>
  </si>
  <si>
    <t>1954Q2</t>
  </si>
  <si>
    <t>1954Q3</t>
  </si>
  <si>
    <t>1954Q4</t>
  </si>
  <si>
    <t>1955Q1</t>
  </si>
  <si>
    <t>1955Q2</t>
  </si>
  <si>
    <t>1955Q3</t>
  </si>
  <si>
    <t>1955Q4</t>
  </si>
  <si>
    <t>1956Q1</t>
  </si>
  <si>
    <t>1956Q2</t>
  </si>
  <si>
    <t>1956Q3</t>
  </si>
  <si>
    <t>1956Q4</t>
  </si>
  <si>
    <t>1957Q1</t>
  </si>
  <si>
    <t>1957Q2</t>
  </si>
  <si>
    <t>1957Q3</t>
  </si>
  <si>
    <t>1957Q4</t>
  </si>
  <si>
    <t>1958Q1</t>
  </si>
  <si>
    <t>1958Q2</t>
  </si>
  <si>
    <t>1958Q3</t>
  </si>
  <si>
    <t>1958Q4</t>
  </si>
  <si>
    <t>1959Q1</t>
  </si>
  <si>
    <t>1959Q2</t>
  </si>
  <si>
    <t>1959Q3</t>
  </si>
  <si>
    <t>1959Q4</t>
  </si>
  <si>
    <t>1960Q1</t>
  </si>
  <si>
    <t>1960Q2</t>
  </si>
  <si>
    <t>1960Q3</t>
  </si>
  <si>
    <t>1960Q4</t>
  </si>
  <si>
    <t>1961Q1</t>
  </si>
  <si>
    <t>1961Q2</t>
  </si>
  <si>
    <t>1961Q3</t>
  </si>
  <si>
    <t>1961Q4</t>
  </si>
  <si>
    <t>1962Q1</t>
  </si>
  <si>
    <t>1962Q2</t>
  </si>
  <si>
    <t>1962Q3</t>
  </si>
  <si>
    <t>1962Q4</t>
  </si>
  <si>
    <t>1963Q1</t>
  </si>
  <si>
    <t>1963Q2</t>
  </si>
  <si>
    <t>1963Q3</t>
  </si>
  <si>
    <t>1963Q4</t>
  </si>
  <si>
    <t>1964Q1</t>
  </si>
  <si>
    <t>1964Q2</t>
  </si>
  <si>
    <t>1964Q3</t>
  </si>
  <si>
    <t>1964Q4</t>
  </si>
  <si>
    <t>1965Q1</t>
  </si>
  <si>
    <t>1965Q2</t>
  </si>
  <si>
    <t>1965Q3</t>
  </si>
  <si>
    <t>1965Q4</t>
  </si>
  <si>
    <t>1966Q1</t>
  </si>
  <si>
    <t>1966Q2</t>
  </si>
  <si>
    <t>1966Q3</t>
  </si>
  <si>
    <t>1966Q4</t>
  </si>
  <si>
    <t>1967Q1</t>
  </si>
  <si>
    <t>1967Q2</t>
  </si>
  <si>
    <t>1967Q3</t>
  </si>
  <si>
    <t>1967Q4</t>
  </si>
  <si>
    <t>1968Q1</t>
  </si>
  <si>
    <t>1968Q2</t>
  </si>
  <si>
    <t>1968Q3</t>
  </si>
  <si>
    <t>1968Q4</t>
  </si>
  <si>
    <t>1969Q1</t>
  </si>
  <si>
    <t>1969Q2</t>
  </si>
  <si>
    <t>1969Q3</t>
  </si>
  <si>
    <t>1969Q4</t>
  </si>
  <si>
    <t>1970Q1</t>
  </si>
  <si>
    <t>1970Q2</t>
  </si>
  <si>
    <t>1970Q3</t>
  </si>
  <si>
    <t>1970Q4</t>
  </si>
  <si>
    <t>1971Q1</t>
  </si>
  <si>
    <t>1971Q2</t>
  </si>
  <si>
    <t>1971Q3</t>
  </si>
  <si>
    <t>1971Q4</t>
  </si>
  <si>
    <t>1972Q1</t>
  </si>
  <si>
    <t>1972Q2</t>
  </si>
  <si>
    <t>1972Q3</t>
  </si>
  <si>
    <t>1972Q4</t>
  </si>
  <si>
    <t>1973Q1</t>
  </si>
  <si>
    <t>1973Q2</t>
  </si>
  <si>
    <t>1973Q3</t>
  </si>
  <si>
    <t>1973Q4</t>
  </si>
  <si>
    <t>1974Q1</t>
  </si>
  <si>
    <t>1974Q2</t>
  </si>
  <si>
    <t>1974Q3</t>
  </si>
  <si>
    <t>1974Q4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</si>
  <si>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</si>
  <si>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</si>
  <si>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</si>
  <si>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</si>
  <si>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</si>
  <si>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</si>
  <si>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</si>
  <si>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</si>
  <si>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</si>
  <si>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</si>
  <si>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</si>
  <si>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</si>
  <si>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</si>
  <si>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</si>
  <si>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</si>
  <si>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</si>
  <si>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</si>
  <si>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</si>
  <si>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</si>
  <si>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</si>
  <si>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</si>
  <si>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</si>
  <si>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</si>
  <si>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</si>
  <si>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</si>
  <si>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</si>
  <si>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</si>
  <si>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</si>
  <si>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</si>
  <si>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</si>
  <si>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</si>
  <si>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</si>
  <si>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</si>
  <si>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</si>
  <si>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</si>
  <si>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</si>
  <si>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</si>
  <si>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</si>
  <si>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</si>
  <si>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</si>
  <si>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</si>
  <si>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</si>
  <si>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</si>
  <si>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</si>
  <si>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</si>
  <si>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</si>
  <si>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</si>
  <si>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</si>
  <si>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</si>
  <si>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</si>
  <si>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</si>
  <si>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</si>
  <si>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</si>
  <si>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</si>
  <si>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</si>
  <si>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</si>
  <si>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</si>
  <si>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</si>
  <si>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</si>
  <si>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</si>
  <si>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</si>
  <si>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</si>
  <si>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</si>
  <si>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</si>
  <si>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</si>
  <si>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</si>
  <si>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</si>
  <si>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</si>
  <si>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</si>
  <si>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</si>
  <si>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</si>
  <si>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</si>
  <si>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</si>
  <si>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</si>
  <si>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</si>
  <si>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</si>
  <si>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</si>
  <si>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</si>
  <si>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</si>
  <si>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</si>
  <si>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</si>
  <si>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</si>
  <si>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</si>
  <si>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</si>
  <si>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</si>
  <si>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</si>
  <si>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</si>
  <si>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</si>
  <si>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</si>
  <si>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</si>
  <si>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</si>
  <si>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</si>
  <si>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</si>
  <si>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</si>
  <si>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</si>
  <si>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</si>
  <si>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</si>
  <si>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</si>
  <si>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</si>
  <si>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</si>
  <si>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</si>
  <si>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</si>
  <si>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</si>
  <si>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</si>
  <si>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</si>
  <si>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</si>
  <si>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</si>
  <si>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</si>
  <si>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</si>
  <si>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</si>
  <si>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</si>
  <si>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</si>
  <si>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</si>
  <si>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</si>
  <si>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</si>
  <si>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</si>
  <si>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</si>
  <si>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</si>
  <si>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</si>
  <si>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</si>
  <si>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</si>
  <si>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</si>
  <si>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</si>
  <si>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</si>
  <si>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</si>
  <si>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</si>
  <si>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</si>
  <si>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</si>
  <si>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</si>
  <si>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</si>
  <si>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</si>
  <si>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</si>
  <si>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</si>
  <si>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</si>
  <si>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</si>
  <si>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</si>
  <si>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</si>
  <si>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</si>
  <si>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</si>
  <si>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</si>
  <si>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</si>
  <si>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</si>
  <si>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</si>
  <si>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</si>
  <si>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</si>
  <si>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</si>
  <si>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</si>
  <si>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</si>
  <si>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</si>
  <si>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</si>
  <si>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</si>
  <si>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</si>
  <si>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</si>
  <si>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</si>
  <si>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</si>
  <si>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</si>
  <si>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</si>
  <si>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</si>
  <si>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Real GDP</t>
  </si>
  <si>
    <t>Growth</t>
  </si>
  <si>
    <t>40 qtrs Std. dev</t>
  </si>
  <si>
    <t>Log Real net Worth</t>
  </si>
  <si>
    <t>Linear Trend</t>
  </si>
  <si>
    <t xml:space="preserve"> Detrended</t>
  </si>
  <si>
    <t>40 qtrs moving average</t>
  </si>
  <si>
    <t>PSID</t>
  </si>
  <si>
    <t>NIPA</t>
  </si>
  <si>
    <t>Consumption expenditures</t>
  </si>
  <si>
    <t>Disposable income</t>
  </si>
  <si>
    <t>CES</t>
  </si>
  <si>
    <t>CE</t>
  </si>
  <si>
    <t>SCF</t>
  </si>
  <si>
    <t>Median new Worth</t>
  </si>
  <si>
    <t>All figures nominal, data from CES,PSID, and SCF are weighted and includes all household in the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</si>
</sst>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0" fontId="2" fillId="0" borderId="0" xfId="0" applyFont="1"/>
    <xf numFmtId="2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6"/>
  <sheetViews>
    <sheetView workbookViewId="0">
      <selection activeCell="K20" sqref="K20"/>
    </sheetView>
  </sheetViews>
  <sheetFormatPr defaultRowHeight="15" x14ac:dyDescent="0.25"/>
  <cols>
    <col min="3" max="3" width="14.28515625" customWidth="1"/>
    <col min="4" max="4" width="15.28515625" customWidth="1"/>
  </cols>
  <sheetData>
    <row r="2" spans="2:5" x14ac:dyDescent="0.25">
      <c r="C2" t="s">
        <v>0</v>
      </c>
      <c r="D2" t="s">
        <v>1</v>
      </c>
      <c r="E2" t="s">
        <v>2</v>
      </c>
    </row>
    <row r="3" spans="2:5" x14ac:dyDescent="0.25">
      <c r="B3">
        <v>1920</v>
      </c>
      <c r="C3">
        <v>147650</v>
      </c>
      <c r="D3">
        <v>20.042000000000002</v>
      </c>
      <c r="E3">
        <f>+LN(C3/D3)</f>
        <v>8.9047698155359321</v>
      </c>
    </row>
    <row r="4" spans="2:5" x14ac:dyDescent="0.25">
      <c r="B4">
        <v>1921</v>
      </c>
      <c r="C4">
        <v>121318</v>
      </c>
      <c r="D4">
        <v>17.850000000000001</v>
      </c>
      <c r="E4">
        <f t="shared" ref="E4:E67" si="0">+LN(C4/D4)</f>
        <v>8.8241669681129267</v>
      </c>
    </row>
    <row r="5" spans="2:5" x14ac:dyDescent="0.25">
      <c r="B5">
        <v>1922</v>
      </c>
      <c r="C5">
        <v>128092</v>
      </c>
      <c r="D5">
        <v>16.75</v>
      </c>
      <c r="E5">
        <f t="shared" si="0"/>
        <v>8.9421057764535998</v>
      </c>
    </row>
    <row r="6" spans="2:5" x14ac:dyDescent="0.25">
      <c r="B6">
        <v>1923</v>
      </c>
      <c r="C6">
        <v>139606</v>
      </c>
      <c r="D6">
        <v>17.05</v>
      </c>
      <c r="E6">
        <f t="shared" si="0"/>
        <v>9.0104292445999654</v>
      </c>
    </row>
    <row r="7" spans="2:5" x14ac:dyDescent="0.25">
      <c r="B7">
        <v>1924</v>
      </c>
      <c r="C7">
        <v>144361</v>
      </c>
      <c r="D7">
        <v>17.125</v>
      </c>
      <c r="E7">
        <f t="shared" si="0"/>
        <v>9.0395330017110709</v>
      </c>
    </row>
    <row r="8" spans="2:5" x14ac:dyDescent="0.25">
      <c r="B8">
        <v>1925</v>
      </c>
      <c r="C8">
        <v>161608</v>
      </c>
      <c r="D8">
        <v>17.542000000000002</v>
      </c>
      <c r="E8">
        <f t="shared" si="0"/>
        <v>9.1283309232651071</v>
      </c>
    </row>
    <row r="9" spans="2:5" x14ac:dyDescent="0.25">
      <c r="B9">
        <v>1926</v>
      </c>
      <c r="C9">
        <v>174797</v>
      </c>
      <c r="D9">
        <v>17.7</v>
      </c>
      <c r="E9">
        <f t="shared" si="0"/>
        <v>9.1978159400051158</v>
      </c>
    </row>
    <row r="10" spans="2:5" x14ac:dyDescent="0.25">
      <c r="B10">
        <v>1927</v>
      </c>
      <c r="C10">
        <v>195108</v>
      </c>
      <c r="D10">
        <v>17.358000000000001</v>
      </c>
      <c r="E10">
        <f t="shared" si="0"/>
        <v>9.3272550351615031</v>
      </c>
    </row>
    <row r="11" spans="2:5" x14ac:dyDescent="0.25">
      <c r="B11">
        <v>1928</v>
      </c>
      <c r="C11">
        <v>230086</v>
      </c>
      <c r="D11">
        <v>17.158000000000001</v>
      </c>
      <c r="E11">
        <f t="shared" si="0"/>
        <v>9.5037438939099754</v>
      </c>
    </row>
    <row r="12" spans="2:5" x14ac:dyDescent="0.25">
      <c r="B12">
        <v>1929</v>
      </c>
      <c r="C12">
        <v>278154</v>
      </c>
      <c r="D12">
        <v>17.158000000000001</v>
      </c>
      <c r="E12">
        <f t="shared" si="0"/>
        <v>9.6934656589790862</v>
      </c>
    </row>
    <row r="13" spans="2:5" x14ac:dyDescent="0.25">
      <c r="B13">
        <v>1930</v>
      </c>
      <c r="C13">
        <v>238352</v>
      </c>
      <c r="D13">
        <v>16.7</v>
      </c>
      <c r="E13">
        <f t="shared" si="0"/>
        <v>9.566095132196665</v>
      </c>
    </row>
    <row r="14" spans="2:5" x14ac:dyDescent="0.25">
      <c r="B14">
        <v>1931</v>
      </c>
      <c r="C14">
        <v>177384</v>
      </c>
      <c r="D14">
        <v>15.208</v>
      </c>
      <c r="E14">
        <f t="shared" si="0"/>
        <v>9.3642505479467051</v>
      </c>
    </row>
    <row r="15" spans="2:5" x14ac:dyDescent="0.25">
      <c r="B15">
        <v>1932</v>
      </c>
      <c r="C15">
        <v>114756</v>
      </c>
      <c r="D15">
        <v>13.641999999999999</v>
      </c>
      <c r="E15">
        <f t="shared" si="0"/>
        <v>9.0374101449050155</v>
      </c>
    </row>
    <row r="16" spans="2:5" x14ac:dyDescent="0.25">
      <c r="B16">
        <v>1933</v>
      </c>
      <c r="C16">
        <v>130339</v>
      </c>
      <c r="D16">
        <v>12.933</v>
      </c>
      <c r="E16">
        <f t="shared" si="0"/>
        <v>9.2181118431820028</v>
      </c>
    </row>
    <row r="17" spans="2:5" x14ac:dyDescent="0.25">
      <c r="B17">
        <v>1934</v>
      </c>
      <c r="C17">
        <v>143620</v>
      </c>
      <c r="D17">
        <v>13.382999999999999</v>
      </c>
      <c r="E17">
        <f t="shared" si="0"/>
        <v>9.2809409568500705</v>
      </c>
    </row>
    <row r="18" spans="2:5" x14ac:dyDescent="0.25">
      <c r="B18">
        <v>1935</v>
      </c>
      <c r="C18">
        <v>146705</v>
      </c>
      <c r="D18">
        <v>13.725</v>
      </c>
      <c r="E18">
        <f t="shared" si="0"/>
        <v>9.2769600593175792</v>
      </c>
    </row>
    <row r="19" spans="2:5" x14ac:dyDescent="0.25">
      <c r="B19">
        <v>1936</v>
      </c>
      <c r="C19">
        <v>186906</v>
      </c>
      <c r="D19">
        <v>13.867000000000001</v>
      </c>
      <c r="E19">
        <f t="shared" si="0"/>
        <v>9.5088491788853773</v>
      </c>
    </row>
    <row r="20" spans="2:5" x14ac:dyDescent="0.25">
      <c r="B20">
        <v>1937</v>
      </c>
      <c r="C20">
        <v>196469</v>
      </c>
      <c r="D20">
        <v>14.382999999999999</v>
      </c>
      <c r="E20">
        <f t="shared" si="0"/>
        <v>9.5222129834099061</v>
      </c>
    </row>
    <row r="21" spans="2:5" x14ac:dyDescent="0.25">
      <c r="B21">
        <v>1938</v>
      </c>
      <c r="C21">
        <v>170660</v>
      </c>
      <c r="D21">
        <v>14.092000000000001</v>
      </c>
      <c r="E21">
        <f t="shared" si="0"/>
        <v>9.4018212916115846</v>
      </c>
    </row>
    <row r="22" spans="2:5" x14ac:dyDescent="0.25">
      <c r="B22">
        <v>1939</v>
      </c>
      <c r="C22">
        <v>177515</v>
      </c>
      <c r="D22">
        <v>13.907999999999999</v>
      </c>
      <c r="E22">
        <f t="shared" si="0"/>
        <v>9.4543461772237265</v>
      </c>
    </row>
    <row r="23" spans="2:5" x14ac:dyDescent="0.25">
      <c r="B23">
        <v>1940</v>
      </c>
      <c r="C23">
        <v>174554</v>
      </c>
      <c r="D23">
        <v>14.007999999999999</v>
      </c>
      <c r="E23">
        <f t="shared" si="0"/>
        <v>9.4303608333569571</v>
      </c>
    </row>
    <row r="24" spans="2:5" x14ac:dyDescent="0.25">
      <c r="B24">
        <v>1941</v>
      </c>
      <c r="C24">
        <v>175866</v>
      </c>
      <c r="D24">
        <v>14.725</v>
      </c>
      <c r="E24">
        <f t="shared" si="0"/>
        <v>9.3879308908617833</v>
      </c>
    </row>
    <row r="25" spans="2:5" x14ac:dyDescent="0.25">
      <c r="B25">
        <v>1942</v>
      </c>
      <c r="C25">
        <v>179000</v>
      </c>
      <c r="D25">
        <v>16.332999999999998</v>
      </c>
      <c r="E25">
        <f t="shared" si="0"/>
        <v>9.3019534837518894</v>
      </c>
    </row>
    <row r="26" spans="2:5" x14ac:dyDescent="0.25">
      <c r="B26">
        <v>1943</v>
      </c>
      <c r="C26">
        <v>219973</v>
      </c>
      <c r="D26">
        <v>17.308</v>
      </c>
      <c r="E26">
        <f t="shared" si="0"/>
        <v>9.4500912681675242</v>
      </c>
    </row>
    <row r="27" spans="2:5" x14ac:dyDescent="0.25">
      <c r="B27">
        <v>1944</v>
      </c>
      <c r="C27">
        <v>251884</v>
      </c>
      <c r="D27">
        <v>17.591999999999999</v>
      </c>
      <c r="E27">
        <f t="shared" si="0"/>
        <v>9.5692796898021761</v>
      </c>
    </row>
    <row r="28" spans="2:5" x14ac:dyDescent="0.25">
      <c r="B28">
        <v>1945</v>
      </c>
      <c r="C28">
        <v>291941</v>
      </c>
      <c r="D28">
        <v>17.992000000000001</v>
      </c>
      <c r="E28">
        <f t="shared" si="0"/>
        <v>9.6943797913830636</v>
      </c>
    </row>
    <row r="29" spans="2:5" x14ac:dyDescent="0.25">
      <c r="B29">
        <v>1946</v>
      </c>
      <c r="C29">
        <v>301333</v>
      </c>
      <c r="D29">
        <v>19.516999999999999</v>
      </c>
      <c r="E29">
        <f t="shared" si="0"/>
        <v>9.6446853638618375</v>
      </c>
    </row>
    <row r="30" spans="2:5" x14ac:dyDescent="0.25">
      <c r="B30">
        <v>1947</v>
      </c>
      <c r="C30">
        <v>341938</v>
      </c>
      <c r="D30">
        <v>22.324999999999999</v>
      </c>
      <c r="E30">
        <f t="shared" si="0"/>
        <v>9.6366775862980791</v>
      </c>
    </row>
    <row r="31" spans="2:5" x14ac:dyDescent="0.25">
      <c r="B31">
        <v>1948</v>
      </c>
      <c r="C31">
        <v>359113</v>
      </c>
      <c r="D31">
        <v>24.042000000000002</v>
      </c>
      <c r="E31">
        <f t="shared" si="0"/>
        <v>9.6115900802919985</v>
      </c>
    </row>
    <row r="32" spans="2:5" x14ac:dyDescent="0.25">
      <c r="B32">
        <v>1949</v>
      </c>
      <c r="C32">
        <v>381201</v>
      </c>
      <c r="D32">
        <v>23.808</v>
      </c>
      <c r="E32">
        <f t="shared" si="0"/>
        <v>9.6810604154029196</v>
      </c>
    </row>
    <row r="33" spans="2:5" x14ac:dyDescent="0.25">
      <c r="B33">
        <v>1950</v>
      </c>
      <c r="C33">
        <v>428013</v>
      </c>
      <c r="D33">
        <v>24.067</v>
      </c>
      <c r="E33">
        <f t="shared" si="0"/>
        <v>9.7860672403841669</v>
      </c>
    </row>
    <row r="34" spans="2:5" x14ac:dyDescent="0.25">
      <c r="B34">
        <v>1951</v>
      </c>
      <c r="C34">
        <v>473434</v>
      </c>
      <c r="D34">
        <v>25.957999999999998</v>
      </c>
      <c r="E34">
        <f t="shared" si="0"/>
        <v>9.8112879470877576</v>
      </c>
    </row>
    <row r="35" spans="2:5" x14ac:dyDescent="0.25">
      <c r="B35">
        <v>1952</v>
      </c>
      <c r="C35">
        <v>489855</v>
      </c>
      <c r="D35">
        <v>26.55</v>
      </c>
      <c r="E35">
        <f t="shared" si="0"/>
        <v>9.8228349602390352</v>
      </c>
    </row>
    <row r="36" spans="2:5" x14ac:dyDescent="0.25">
      <c r="B36">
        <v>1953</v>
      </c>
      <c r="C36">
        <v>495086.25</v>
      </c>
      <c r="D36">
        <v>26.766999999999999</v>
      </c>
      <c r="E36">
        <f t="shared" si="0"/>
        <v>9.8253174832894334</v>
      </c>
    </row>
    <row r="37" spans="2:5" x14ac:dyDescent="0.25">
      <c r="B37">
        <v>1954</v>
      </c>
      <c r="C37">
        <v>542743.25</v>
      </c>
      <c r="D37">
        <v>26.85</v>
      </c>
      <c r="E37">
        <f t="shared" si="0"/>
        <v>9.9141258300431971</v>
      </c>
    </row>
    <row r="38" spans="2:5" x14ac:dyDescent="0.25">
      <c r="B38">
        <v>1955</v>
      </c>
      <c r="C38">
        <v>615258</v>
      </c>
      <c r="D38">
        <v>26.774999999999999</v>
      </c>
      <c r="E38">
        <f t="shared" si="0"/>
        <v>10.042328354679325</v>
      </c>
    </row>
    <row r="39" spans="2:5" x14ac:dyDescent="0.25">
      <c r="B39">
        <v>1956</v>
      </c>
      <c r="C39">
        <v>671425.25</v>
      </c>
      <c r="D39">
        <v>27.183</v>
      </c>
      <c r="E39">
        <f t="shared" si="0"/>
        <v>10.114566192896195</v>
      </c>
    </row>
    <row r="40" spans="2:5" x14ac:dyDescent="0.25">
      <c r="B40">
        <v>1957</v>
      </c>
      <c r="C40">
        <v>684616.25</v>
      </c>
      <c r="D40">
        <v>28.091999999999999</v>
      </c>
      <c r="E40">
        <f t="shared" si="0"/>
        <v>10.101128902988203</v>
      </c>
    </row>
    <row r="41" spans="2:5" x14ac:dyDescent="0.25">
      <c r="B41">
        <v>1958</v>
      </c>
      <c r="C41">
        <v>726002.25</v>
      </c>
      <c r="D41">
        <v>28.858000000000001</v>
      </c>
      <c r="E41">
        <f t="shared" si="0"/>
        <v>10.132921142100621</v>
      </c>
    </row>
    <row r="42" spans="2:5" x14ac:dyDescent="0.25">
      <c r="B42">
        <v>1959</v>
      </c>
      <c r="C42">
        <v>792027</v>
      </c>
      <c r="D42">
        <v>29.15</v>
      </c>
      <c r="E42">
        <f t="shared" si="0"/>
        <v>10.20989584832807</v>
      </c>
    </row>
    <row r="43" spans="2:5" x14ac:dyDescent="0.25">
      <c r="B43">
        <v>1960</v>
      </c>
      <c r="C43">
        <v>813402.25</v>
      </c>
      <c r="D43">
        <v>29.574999999999999</v>
      </c>
      <c r="E43">
        <f t="shared" si="0"/>
        <v>10.222051628753693</v>
      </c>
    </row>
    <row r="44" spans="2:5" x14ac:dyDescent="0.25">
      <c r="B44">
        <v>1961</v>
      </c>
      <c r="C44">
        <v>895404.25</v>
      </c>
      <c r="D44">
        <v>29.891999999999999</v>
      </c>
      <c r="E44">
        <f t="shared" si="0"/>
        <v>10.307439685191714</v>
      </c>
    </row>
    <row r="45" spans="2:5" x14ac:dyDescent="0.25">
      <c r="B45">
        <v>1962</v>
      </c>
      <c r="C45">
        <v>885277.25</v>
      </c>
      <c r="D45">
        <v>30.25</v>
      </c>
      <c r="E45">
        <f t="shared" si="0"/>
        <v>10.284159967288433</v>
      </c>
    </row>
    <row r="46" spans="2:5" x14ac:dyDescent="0.25">
      <c r="B46">
        <v>1963</v>
      </c>
      <c r="C46">
        <v>981802.25</v>
      </c>
      <c r="D46">
        <v>30.625</v>
      </c>
      <c r="E46">
        <f t="shared" si="0"/>
        <v>10.375328523447678</v>
      </c>
    </row>
    <row r="47" spans="2:5" x14ac:dyDescent="0.25">
      <c r="B47">
        <v>1964</v>
      </c>
      <c r="C47">
        <v>1041778</v>
      </c>
      <c r="D47">
        <v>31.016999999999999</v>
      </c>
      <c r="E47">
        <f t="shared" si="0"/>
        <v>10.421903985500602</v>
      </c>
    </row>
    <row r="48" spans="2:5" x14ac:dyDescent="0.25">
      <c r="B48">
        <v>1965</v>
      </c>
      <c r="C48">
        <v>1109353</v>
      </c>
      <c r="D48">
        <v>31.507999999999999</v>
      </c>
      <c r="E48">
        <f t="shared" si="0"/>
        <v>10.469046038622288</v>
      </c>
    </row>
    <row r="49" spans="2:5" x14ac:dyDescent="0.25">
      <c r="B49">
        <v>1966</v>
      </c>
      <c r="C49">
        <v>1124748.25</v>
      </c>
      <c r="D49">
        <v>32.457999999999998</v>
      </c>
      <c r="E49">
        <f t="shared" si="0"/>
        <v>10.453122844907206</v>
      </c>
    </row>
    <row r="50" spans="2:5" x14ac:dyDescent="0.25">
      <c r="B50">
        <v>1967</v>
      </c>
      <c r="C50">
        <v>1245811.75</v>
      </c>
      <c r="D50">
        <v>33.357999999999997</v>
      </c>
      <c r="E50">
        <f t="shared" si="0"/>
        <v>10.528000259793203</v>
      </c>
    </row>
    <row r="51" spans="2:5" x14ac:dyDescent="0.25">
      <c r="B51">
        <v>1968</v>
      </c>
      <c r="C51">
        <v>1389929.5</v>
      </c>
      <c r="D51">
        <v>34.783000000000001</v>
      </c>
      <c r="E51">
        <f t="shared" si="0"/>
        <v>10.595634822720644</v>
      </c>
    </row>
    <row r="52" spans="2:5" x14ac:dyDescent="0.25">
      <c r="B52">
        <v>1969</v>
      </c>
      <c r="C52">
        <v>1469091.5</v>
      </c>
      <c r="D52">
        <v>36.683</v>
      </c>
      <c r="E52">
        <f t="shared" si="0"/>
        <v>10.597841308002156</v>
      </c>
    </row>
    <row r="53" spans="2:5" x14ac:dyDescent="0.25">
      <c r="B53">
        <v>1970</v>
      </c>
      <c r="C53">
        <v>1400245.25</v>
      </c>
      <c r="D53">
        <v>38.825000000000003</v>
      </c>
      <c r="E53">
        <f t="shared" si="0"/>
        <v>10.493093588780191</v>
      </c>
    </row>
    <row r="54" spans="2:5" x14ac:dyDescent="0.25">
      <c r="B54">
        <v>1971</v>
      </c>
      <c r="C54">
        <v>1572455.75</v>
      </c>
      <c r="D54">
        <v>40.491999999999997</v>
      </c>
      <c r="E54">
        <f t="shared" si="0"/>
        <v>10.567044703519683</v>
      </c>
    </row>
    <row r="55" spans="2:5" x14ac:dyDescent="0.25">
      <c r="B55">
        <v>1972</v>
      </c>
      <c r="C55">
        <v>1780092</v>
      </c>
      <c r="D55">
        <v>41.817</v>
      </c>
      <c r="E55">
        <f t="shared" si="0"/>
        <v>10.658872650910023</v>
      </c>
    </row>
    <row r="56" spans="2:5" x14ac:dyDescent="0.25">
      <c r="B56">
        <v>1973</v>
      </c>
      <c r="C56">
        <v>1896719</v>
      </c>
      <c r="D56">
        <v>44.4</v>
      </c>
      <c r="E56">
        <f t="shared" si="0"/>
        <v>10.662396639882701</v>
      </c>
    </row>
    <row r="57" spans="2:5" x14ac:dyDescent="0.25">
      <c r="B57">
        <v>1974</v>
      </c>
      <c r="C57">
        <v>1692261</v>
      </c>
      <c r="D57">
        <v>49.308</v>
      </c>
      <c r="E57">
        <f t="shared" si="0"/>
        <v>10.443489722882052</v>
      </c>
    </row>
    <row r="58" spans="2:5" x14ac:dyDescent="0.25">
      <c r="B58">
        <v>1975</v>
      </c>
      <c r="C58">
        <v>1862321.75</v>
      </c>
      <c r="D58">
        <v>53.817</v>
      </c>
      <c r="E58">
        <f t="shared" si="0"/>
        <v>10.451745117572814</v>
      </c>
    </row>
    <row r="59" spans="2:5" x14ac:dyDescent="0.25">
      <c r="B59">
        <v>1976</v>
      </c>
      <c r="C59">
        <v>2108808.5</v>
      </c>
      <c r="D59">
        <v>56.908000000000001</v>
      </c>
      <c r="E59">
        <f t="shared" si="0"/>
        <v>10.520197725221658</v>
      </c>
    </row>
    <row r="60" spans="2:5" x14ac:dyDescent="0.25">
      <c r="B60">
        <v>1977</v>
      </c>
      <c r="C60">
        <v>2271872.25</v>
      </c>
      <c r="D60">
        <v>60.607999999999997</v>
      </c>
      <c r="E60">
        <f t="shared" si="0"/>
        <v>10.531687931685756</v>
      </c>
    </row>
    <row r="61" spans="2:5" x14ac:dyDescent="0.25">
      <c r="B61">
        <v>1978</v>
      </c>
      <c r="C61">
        <v>2499866.5</v>
      </c>
      <c r="D61">
        <v>65.233000000000004</v>
      </c>
      <c r="E61">
        <f t="shared" si="0"/>
        <v>10.553782412553767</v>
      </c>
    </row>
    <row r="62" spans="2:5" x14ac:dyDescent="0.25">
      <c r="B62">
        <v>1979</v>
      </c>
      <c r="C62">
        <v>2931641.5</v>
      </c>
      <c r="D62">
        <v>72.575000000000003</v>
      </c>
      <c r="E62">
        <f t="shared" si="0"/>
        <v>10.606452553115178</v>
      </c>
    </row>
    <row r="63" spans="2:5" x14ac:dyDescent="0.25">
      <c r="B63">
        <v>1980</v>
      </c>
      <c r="C63">
        <v>3404359.25</v>
      </c>
      <c r="D63">
        <v>82.408000000000001</v>
      </c>
      <c r="E63">
        <f t="shared" si="0"/>
        <v>10.628884781128129</v>
      </c>
    </row>
    <row r="64" spans="2:5" x14ac:dyDescent="0.25">
      <c r="B64">
        <v>1981</v>
      </c>
      <c r="C64">
        <v>3780161.25</v>
      </c>
      <c r="D64">
        <v>90.924999999999997</v>
      </c>
      <c r="E64">
        <f t="shared" si="0"/>
        <v>10.63524223454302</v>
      </c>
    </row>
    <row r="65" spans="2:5" x14ac:dyDescent="0.25">
      <c r="B65">
        <v>1982</v>
      </c>
      <c r="C65">
        <v>3914570.5</v>
      </c>
      <c r="D65">
        <v>96.5</v>
      </c>
      <c r="E65">
        <f t="shared" si="0"/>
        <v>10.610673166785947</v>
      </c>
    </row>
    <row r="66" spans="2:5" x14ac:dyDescent="0.25">
      <c r="B66">
        <v>1983</v>
      </c>
      <c r="C66">
        <v>4351240.5</v>
      </c>
      <c r="D66">
        <v>99.6</v>
      </c>
      <c r="E66">
        <f t="shared" si="0"/>
        <v>10.684809370234184</v>
      </c>
    </row>
    <row r="67" spans="2:5" x14ac:dyDescent="0.25">
      <c r="B67">
        <v>1984</v>
      </c>
      <c r="C67">
        <v>4596981.75</v>
      </c>
      <c r="D67">
        <v>103.883</v>
      </c>
      <c r="E67">
        <f t="shared" si="0"/>
        <v>10.697645238946199</v>
      </c>
    </row>
    <row r="68" spans="2:5" x14ac:dyDescent="0.25">
      <c r="B68">
        <v>1985</v>
      </c>
      <c r="C68">
        <v>5106527.75</v>
      </c>
      <c r="D68">
        <v>107.56699999999999</v>
      </c>
      <c r="E68">
        <f t="shared" ref="E68:E96" si="1">+LN(C68/D68)</f>
        <v>10.767916320997561</v>
      </c>
    </row>
    <row r="69" spans="2:5" x14ac:dyDescent="0.25">
      <c r="B69">
        <v>1986</v>
      </c>
      <c r="C69">
        <v>5712266.25</v>
      </c>
      <c r="D69">
        <v>109.608</v>
      </c>
      <c r="E69">
        <f t="shared" si="1"/>
        <v>10.861216029759383</v>
      </c>
    </row>
    <row r="70" spans="2:5" x14ac:dyDescent="0.25">
      <c r="B70">
        <v>1987</v>
      </c>
      <c r="C70">
        <v>6324704.5</v>
      </c>
      <c r="D70">
        <v>113.625</v>
      </c>
      <c r="E70">
        <f t="shared" si="1"/>
        <v>10.927070319621242</v>
      </c>
    </row>
    <row r="71" spans="2:5" x14ac:dyDescent="0.25">
      <c r="B71">
        <v>1988</v>
      </c>
      <c r="C71">
        <v>6669132.25</v>
      </c>
      <c r="D71">
        <v>118.258</v>
      </c>
      <c r="E71">
        <f t="shared" si="1"/>
        <v>10.940131633616506</v>
      </c>
    </row>
    <row r="72" spans="2:5" x14ac:dyDescent="0.25">
      <c r="B72">
        <v>1989</v>
      </c>
      <c r="C72">
        <v>7418946</v>
      </c>
      <c r="D72">
        <v>123.967</v>
      </c>
      <c r="E72">
        <f t="shared" si="1"/>
        <v>10.999532155382033</v>
      </c>
    </row>
    <row r="73" spans="2:5" x14ac:dyDescent="0.25">
      <c r="B73">
        <v>1990</v>
      </c>
      <c r="C73">
        <v>7516720.25</v>
      </c>
      <c r="D73">
        <v>130.65799999999999</v>
      </c>
      <c r="E73">
        <f t="shared" si="1"/>
        <v>10.960057241430508</v>
      </c>
    </row>
    <row r="74" spans="2:5" x14ac:dyDescent="0.25">
      <c r="B74">
        <v>1991</v>
      </c>
      <c r="C74">
        <v>7912776</v>
      </c>
      <c r="D74">
        <v>136.19200000000001</v>
      </c>
      <c r="E74">
        <f t="shared" si="1"/>
        <v>10.96992357150374</v>
      </c>
    </row>
    <row r="75" spans="2:5" x14ac:dyDescent="0.25">
      <c r="B75">
        <v>1992</v>
      </c>
      <c r="C75">
        <v>8403614</v>
      </c>
      <c r="D75">
        <v>140.31700000000001</v>
      </c>
      <c r="E75">
        <f t="shared" si="1"/>
        <v>11.00026826069112</v>
      </c>
    </row>
    <row r="76" spans="2:5" x14ac:dyDescent="0.25">
      <c r="B76">
        <v>1993</v>
      </c>
      <c r="C76">
        <v>9001435.25</v>
      </c>
      <c r="D76">
        <v>144.458</v>
      </c>
      <c r="E76">
        <f t="shared" si="1"/>
        <v>11.039905786944393</v>
      </c>
    </row>
    <row r="77" spans="2:5" x14ac:dyDescent="0.25">
      <c r="B77">
        <v>1994</v>
      </c>
      <c r="C77">
        <v>9264180</v>
      </c>
      <c r="D77">
        <v>148.22499999999999</v>
      </c>
      <c r="E77">
        <f t="shared" si="1"/>
        <v>11.042934519064534</v>
      </c>
    </row>
    <row r="78" spans="2:5" x14ac:dyDescent="0.25">
      <c r="B78">
        <v>1995</v>
      </c>
      <c r="C78">
        <v>10188681.25</v>
      </c>
      <c r="D78">
        <v>152.38300000000001</v>
      </c>
      <c r="E78">
        <f t="shared" si="1"/>
        <v>11.1103908922556</v>
      </c>
    </row>
    <row r="79" spans="2:5" x14ac:dyDescent="0.25">
      <c r="B79">
        <v>1996</v>
      </c>
      <c r="C79">
        <v>11095222.75</v>
      </c>
      <c r="D79">
        <v>156.85</v>
      </c>
      <c r="E79">
        <f t="shared" si="1"/>
        <v>11.166735256121697</v>
      </c>
    </row>
    <row r="80" spans="2:5" x14ac:dyDescent="0.25">
      <c r="B80">
        <v>1997</v>
      </c>
      <c r="C80">
        <v>12293600.75</v>
      </c>
      <c r="D80">
        <v>160.517</v>
      </c>
      <c r="E80">
        <f t="shared" si="1"/>
        <v>11.246189564766446</v>
      </c>
    </row>
    <row r="81" spans="2:5" x14ac:dyDescent="0.25">
      <c r="B81">
        <v>1998</v>
      </c>
      <c r="C81">
        <v>14082851</v>
      </c>
      <c r="D81">
        <v>163.00800000000001</v>
      </c>
      <c r="E81">
        <f t="shared" si="1"/>
        <v>11.366669094635151</v>
      </c>
    </row>
    <row r="82" spans="2:5" x14ac:dyDescent="0.25">
      <c r="B82">
        <v>1999</v>
      </c>
      <c r="C82">
        <v>16155607</v>
      </c>
      <c r="D82">
        <v>166.57499999999999</v>
      </c>
      <c r="E82">
        <f t="shared" si="1"/>
        <v>11.482332071592923</v>
      </c>
    </row>
    <row r="83" spans="2:5" x14ac:dyDescent="0.25">
      <c r="B83">
        <v>2000</v>
      </c>
      <c r="C83">
        <v>18001218.25</v>
      </c>
      <c r="D83">
        <v>172.2</v>
      </c>
      <c r="E83">
        <f t="shared" si="1"/>
        <v>11.557293402132139</v>
      </c>
    </row>
    <row r="84" spans="2:5" x14ac:dyDescent="0.25">
      <c r="B84">
        <v>2001</v>
      </c>
      <c r="C84">
        <v>16479328.75</v>
      </c>
      <c r="D84">
        <v>177.06700000000001</v>
      </c>
      <c r="E84">
        <f t="shared" si="1"/>
        <v>11.44108915840428</v>
      </c>
    </row>
    <row r="85" spans="2:5" x14ac:dyDescent="0.25">
      <c r="B85">
        <v>2002</v>
      </c>
      <c r="C85">
        <v>15918126.25</v>
      </c>
      <c r="D85">
        <v>179.875</v>
      </c>
      <c r="E85">
        <f t="shared" si="1"/>
        <v>11.39070686838172</v>
      </c>
    </row>
    <row r="86" spans="2:5" x14ac:dyDescent="0.25">
      <c r="B86">
        <v>2003</v>
      </c>
      <c r="C86">
        <v>16743636</v>
      </c>
      <c r="D86">
        <v>183.958</v>
      </c>
      <c r="E86">
        <f t="shared" si="1"/>
        <v>11.418821333057297</v>
      </c>
    </row>
    <row r="87" spans="2:5" x14ac:dyDescent="0.25">
      <c r="B87">
        <v>2004</v>
      </c>
      <c r="C87">
        <v>19556793</v>
      </c>
      <c r="D87">
        <v>188.88300000000001</v>
      </c>
      <c r="E87">
        <f t="shared" si="1"/>
        <v>11.5477054763218</v>
      </c>
    </row>
    <row r="88" spans="2:5" x14ac:dyDescent="0.25">
      <c r="B88">
        <v>2005</v>
      </c>
      <c r="C88">
        <v>22621577.5</v>
      </c>
      <c r="D88">
        <v>195.292</v>
      </c>
      <c r="E88">
        <f t="shared" si="1"/>
        <v>11.659918890967429</v>
      </c>
    </row>
    <row r="89" spans="2:5" x14ac:dyDescent="0.25">
      <c r="B89">
        <v>2006</v>
      </c>
      <c r="C89">
        <v>24729174</v>
      </c>
      <c r="D89">
        <v>201.59200000000001</v>
      </c>
      <c r="E89">
        <f t="shared" si="1"/>
        <v>11.717248385341763</v>
      </c>
    </row>
    <row r="90" spans="2:5" x14ac:dyDescent="0.25">
      <c r="B90">
        <v>2007</v>
      </c>
      <c r="C90">
        <v>24478791.25</v>
      </c>
      <c r="D90">
        <v>207.34200000000001</v>
      </c>
      <c r="E90">
        <f t="shared" si="1"/>
        <v>11.678948033506295</v>
      </c>
    </row>
    <row r="91" spans="2:5" x14ac:dyDescent="0.25">
      <c r="B91">
        <v>2008</v>
      </c>
      <c r="C91">
        <v>18524533</v>
      </c>
      <c r="D91">
        <v>215.303</v>
      </c>
      <c r="E91">
        <f t="shared" si="1"/>
        <v>11.362560181333123</v>
      </c>
    </row>
    <row r="92" spans="2:5" x14ac:dyDescent="0.25">
      <c r="B92">
        <v>2009</v>
      </c>
      <c r="C92">
        <v>15262147.25</v>
      </c>
      <c r="D92">
        <v>214.53700000000001</v>
      </c>
      <c r="E92">
        <f t="shared" si="1"/>
        <v>11.172404067265738</v>
      </c>
    </row>
    <row r="93" spans="2:5" x14ac:dyDescent="0.25">
      <c r="B93">
        <v>2010</v>
      </c>
      <c r="C93">
        <v>17302442.25</v>
      </c>
      <c r="D93">
        <v>218.05600000000001</v>
      </c>
      <c r="E93">
        <f t="shared" si="1"/>
        <v>11.28160630948979</v>
      </c>
    </row>
    <row r="94" spans="2:5" x14ac:dyDescent="0.25">
      <c r="B94">
        <v>2011</v>
      </c>
      <c r="C94">
        <v>18114517.5</v>
      </c>
      <c r="D94">
        <v>224.93899999999999</v>
      </c>
      <c r="E94">
        <f t="shared" si="1"/>
        <v>11.296394992235498</v>
      </c>
    </row>
    <row r="95" spans="2:5" x14ac:dyDescent="0.25">
      <c r="B95">
        <v>2012</v>
      </c>
      <c r="C95">
        <v>20227597</v>
      </c>
      <c r="D95">
        <v>229.59399999999999</v>
      </c>
      <c r="E95">
        <f t="shared" si="1"/>
        <v>11.386245886404597</v>
      </c>
    </row>
    <row r="96" spans="2:5" x14ac:dyDescent="0.25">
      <c r="B96">
        <v>2013</v>
      </c>
      <c r="C96">
        <v>24891919</v>
      </c>
      <c r="D96">
        <v>232.95699999999999</v>
      </c>
      <c r="E96">
        <f t="shared" si="1"/>
        <v>11.579199883430274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72"/>
  <sheetViews>
    <sheetView topLeftCell="A10" workbookViewId="0">
      <selection activeCell="P8" sqref="P8"/>
    </sheetView>
  </sheetViews>
  <sheetFormatPr defaultRowHeight="15" x14ac:dyDescent="0.25"/>
  <cols>
    <col min="3" max="3" width="10.85546875" customWidth="1"/>
    <col min="8" max="8" width="11.7109375" customWidth="1"/>
    <col min="10" max="10" width="17.85546875" customWidth="1"/>
    <col min="12" max="12" width="13.5703125" customWidth="1"/>
  </cols>
  <sheetData>
    <row r="2" spans="2:13" x14ac:dyDescent="0.25">
      <c r="C2" t="s">
        <v>273</v>
      </c>
      <c r="D2" t="s">
        <v>274</v>
      </c>
      <c r="E2" t="s">
        <v>275</v>
      </c>
      <c r="H2" t="s">
        <v>0</v>
      </c>
      <c r="I2" t="s">
        <v>1</v>
      </c>
      <c r="J2" t="s">
        <v>276</v>
      </c>
      <c r="K2" t="s">
        <v>277</v>
      </c>
      <c r="L2" t="s">
        <v>278</v>
      </c>
      <c r="M2" t="s">
        <v>279</v>
      </c>
    </row>
    <row r="3" spans="2:13" x14ac:dyDescent="0.25">
      <c r="B3" t="s">
        <v>3</v>
      </c>
      <c r="C3">
        <v>1934.5</v>
      </c>
      <c r="D3" s="1"/>
      <c r="E3" s="1"/>
      <c r="H3">
        <v>341938</v>
      </c>
      <c r="I3">
        <v>21.632999999999999</v>
      </c>
      <c r="J3">
        <f>+LN(H3/I3)</f>
        <v>9.6681647864579094</v>
      </c>
      <c r="K3">
        <v>9.7832240319135799</v>
      </c>
      <c r="L3" s="1">
        <f>+J3-K3</f>
        <v>-0.11505924545567048</v>
      </c>
    </row>
    <row r="4" spans="2:13" x14ac:dyDescent="0.25">
      <c r="B4" t="s">
        <v>4</v>
      </c>
      <c r="C4">
        <v>1932.3</v>
      </c>
      <c r="D4" s="1">
        <f>+LN(C4)-LN(C3)</f>
        <v>-1.137891919613665E-3</v>
      </c>
      <c r="E4" s="1"/>
      <c r="H4">
        <v>341938</v>
      </c>
      <c r="I4">
        <v>21.933</v>
      </c>
      <c r="J4">
        <f t="shared" ref="J4:J67" si="0">+LN(H4/I4)</f>
        <v>9.6543923610813529</v>
      </c>
      <c r="K4">
        <v>9.7902263001111702</v>
      </c>
      <c r="L4" s="1">
        <f t="shared" ref="L4:L67" si="1">+J4-K4</f>
        <v>-0.13583393902981733</v>
      </c>
    </row>
    <row r="5" spans="2:13" x14ac:dyDescent="0.25">
      <c r="B5" t="s">
        <v>5</v>
      </c>
      <c r="C5">
        <v>1930.3</v>
      </c>
      <c r="D5" s="1">
        <f t="shared" ref="D5:D68" si="2">+LN(C5)-LN(C4)</f>
        <v>-1.0355719871251168E-3</v>
      </c>
      <c r="E5" s="1"/>
      <c r="H5">
        <v>341938</v>
      </c>
      <c r="I5">
        <v>22.567</v>
      </c>
      <c r="J5">
        <f t="shared" si="0"/>
        <v>9.6258960508708693</v>
      </c>
      <c r="K5">
        <v>9.7972285681937006</v>
      </c>
      <c r="L5" s="1">
        <f t="shared" si="1"/>
        <v>-0.17133251732283128</v>
      </c>
    </row>
    <row r="6" spans="2:13" x14ac:dyDescent="0.25">
      <c r="B6" t="s">
        <v>6</v>
      </c>
      <c r="C6">
        <v>1960.7</v>
      </c>
      <c r="D6" s="1">
        <f t="shared" si="2"/>
        <v>1.562612108754724E-2</v>
      </c>
      <c r="E6" s="1"/>
      <c r="H6">
        <v>341938</v>
      </c>
      <c r="I6">
        <v>23.167000000000002</v>
      </c>
      <c r="J6">
        <f t="shared" si="0"/>
        <v>9.5996558607723088</v>
      </c>
      <c r="K6">
        <v>9.8042308359102694</v>
      </c>
      <c r="L6" s="1">
        <f t="shared" si="1"/>
        <v>-0.20457497513796064</v>
      </c>
    </row>
    <row r="7" spans="2:13" x14ac:dyDescent="0.25">
      <c r="B7" t="s">
        <v>7</v>
      </c>
      <c r="C7">
        <v>1989.5</v>
      </c>
      <c r="D7" s="1">
        <f t="shared" si="2"/>
        <v>1.458179854560715E-2</v>
      </c>
      <c r="E7" s="1"/>
      <c r="H7">
        <v>359113</v>
      </c>
      <c r="I7">
        <v>23.533000000000001</v>
      </c>
      <c r="J7">
        <f t="shared" si="0"/>
        <v>9.6329886897492383</v>
      </c>
      <c r="K7">
        <v>9.8112331028386706</v>
      </c>
      <c r="L7" s="1">
        <f t="shared" si="1"/>
        <v>-0.17824441308943229</v>
      </c>
    </row>
    <row r="8" spans="2:13" x14ac:dyDescent="0.25">
      <c r="B8" t="s">
        <v>8</v>
      </c>
      <c r="C8">
        <v>2021.9</v>
      </c>
      <c r="D8" s="1">
        <f t="shared" si="2"/>
        <v>1.6154312506271751E-2</v>
      </c>
      <c r="E8" s="1"/>
      <c r="H8">
        <v>359113</v>
      </c>
      <c r="I8">
        <v>23.933</v>
      </c>
      <c r="J8">
        <f t="shared" si="0"/>
        <v>9.6161341214615828</v>
      </c>
      <c r="K8">
        <v>9.8182353683521004</v>
      </c>
      <c r="L8" s="1">
        <f t="shared" si="1"/>
        <v>-0.20210124689051767</v>
      </c>
    </row>
    <row r="9" spans="2:13" x14ac:dyDescent="0.25">
      <c r="B9" t="s">
        <v>9</v>
      </c>
      <c r="C9">
        <v>2033.2</v>
      </c>
      <c r="D9" s="1">
        <f t="shared" si="2"/>
        <v>5.5732431994917064E-3</v>
      </c>
      <c r="E9" s="1"/>
      <c r="H9">
        <v>359113</v>
      </c>
      <c r="I9">
        <v>24.466999999999999</v>
      </c>
      <c r="J9">
        <f t="shared" si="0"/>
        <v>9.5940671103363044</v>
      </c>
      <c r="K9">
        <v>9.8252376316455194</v>
      </c>
      <c r="L9" s="1">
        <f t="shared" si="1"/>
        <v>-0.231170521309215</v>
      </c>
    </row>
    <row r="10" spans="2:13" x14ac:dyDescent="0.25">
      <c r="B10" t="s">
        <v>10</v>
      </c>
      <c r="C10">
        <v>2035.3</v>
      </c>
      <c r="D10" s="1">
        <f t="shared" si="2"/>
        <v>1.0323215860861268E-3</v>
      </c>
      <c r="E10" s="1"/>
      <c r="H10">
        <v>359113</v>
      </c>
      <c r="I10">
        <v>24.233000000000001</v>
      </c>
      <c r="J10">
        <f t="shared" si="0"/>
        <v>9.6036770405554837</v>
      </c>
      <c r="K10">
        <v>9.8322398917117706</v>
      </c>
      <c r="L10" s="1">
        <f t="shared" si="1"/>
        <v>-0.22856285115628694</v>
      </c>
    </row>
    <row r="11" spans="2:13" x14ac:dyDescent="0.25">
      <c r="B11" t="s">
        <v>11</v>
      </c>
      <c r="C11">
        <v>2007.5</v>
      </c>
      <c r="D11" s="1">
        <f t="shared" si="2"/>
        <v>-1.3753061337916428E-2</v>
      </c>
      <c r="E11" s="1"/>
      <c r="H11">
        <v>381201</v>
      </c>
      <c r="I11">
        <v>23.867000000000001</v>
      </c>
      <c r="J11">
        <f t="shared" si="0"/>
        <v>9.6785853223721947</v>
      </c>
      <c r="K11">
        <v>9.8392421473125502</v>
      </c>
      <c r="L11" s="1">
        <f t="shared" si="1"/>
        <v>-0.16065682494035549</v>
      </c>
    </row>
    <row r="12" spans="2:13" x14ac:dyDescent="0.25">
      <c r="B12" t="s">
        <v>12</v>
      </c>
      <c r="C12">
        <v>2000.8</v>
      </c>
      <c r="D12" s="1">
        <f t="shared" si="2"/>
        <v>-3.3430662575071324E-3</v>
      </c>
      <c r="E12" s="1"/>
      <c r="H12">
        <v>381201</v>
      </c>
      <c r="I12">
        <v>23.867000000000001</v>
      </c>
      <c r="J12">
        <f t="shared" si="0"/>
        <v>9.6785853223721947</v>
      </c>
      <c r="K12">
        <v>9.8462443969809694</v>
      </c>
      <c r="L12" s="1">
        <f t="shared" si="1"/>
        <v>-0.16765907460877472</v>
      </c>
    </row>
    <row r="13" spans="2:13" x14ac:dyDescent="0.25">
      <c r="B13" t="s">
        <v>13</v>
      </c>
      <c r="C13">
        <v>2022.8</v>
      </c>
      <c r="D13" s="1">
        <f t="shared" si="2"/>
        <v>1.0935589642418364E-2</v>
      </c>
      <c r="E13" s="1"/>
      <c r="H13">
        <v>381201</v>
      </c>
      <c r="I13">
        <v>23.8</v>
      </c>
      <c r="J13">
        <f t="shared" si="0"/>
        <v>9.6813964933761731</v>
      </c>
      <c r="K13">
        <v>9.8532466390895106</v>
      </c>
      <c r="L13" s="1">
        <f t="shared" si="1"/>
        <v>-0.17185014571333745</v>
      </c>
    </row>
    <row r="14" spans="2:13" x14ac:dyDescent="0.25">
      <c r="B14" t="s">
        <v>14</v>
      </c>
      <c r="C14">
        <v>2004.7</v>
      </c>
      <c r="D14" s="1">
        <f t="shared" si="2"/>
        <v>-8.9882665953977536E-3</v>
      </c>
      <c r="E14" s="1"/>
      <c r="H14">
        <v>381201</v>
      </c>
      <c r="I14">
        <v>23.7</v>
      </c>
      <c r="J14">
        <f t="shared" si="0"/>
        <v>9.6856070259125158</v>
      </c>
      <c r="K14">
        <v>9.8602488718429608</v>
      </c>
      <c r="L14" s="1">
        <f t="shared" si="1"/>
        <v>-0.17464184593044507</v>
      </c>
    </row>
    <row r="15" spans="2:13" x14ac:dyDescent="0.25">
      <c r="B15" t="s">
        <v>15</v>
      </c>
      <c r="C15">
        <v>2084.6</v>
      </c>
      <c r="D15" s="1">
        <f t="shared" si="2"/>
        <v>3.9082566694792042E-2</v>
      </c>
      <c r="E15" s="1"/>
      <c r="H15">
        <v>428013</v>
      </c>
      <c r="I15">
        <v>23.533000000000001</v>
      </c>
      <c r="J15">
        <f t="shared" si="0"/>
        <v>9.8085051565096109</v>
      </c>
      <c r="K15">
        <v>9.8672510932742998</v>
      </c>
      <c r="L15" s="1">
        <f t="shared" si="1"/>
        <v>-5.8745936764688977E-2</v>
      </c>
    </row>
    <row r="16" spans="2:13" x14ac:dyDescent="0.25">
      <c r="B16" t="s">
        <v>16</v>
      </c>
      <c r="C16">
        <v>2147.6</v>
      </c>
      <c r="D16" s="1">
        <f t="shared" si="2"/>
        <v>2.9773949243192099E-2</v>
      </c>
      <c r="E16" s="1"/>
      <c r="H16">
        <v>428013</v>
      </c>
      <c r="I16">
        <v>23.7</v>
      </c>
      <c r="J16">
        <f t="shared" si="0"/>
        <v>9.8014337997933492</v>
      </c>
      <c r="K16">
        <v>9.8742533012418097</v>
      </c>
      <c r="L16" s="1">
        <f t="shared" si="1"/>
        <v>-7.28195014484605E-2</v>
      </c>
    </row>
    <row r="17" spans="2:12" x14ac:dyDescent="0.25">
      <c r="B17" t="s">
        <v>17</v>
      </c>
      <c r="C17">
        <v>2230.4</v>
      </c>
      <c r="D17" s="1">
        <f t="shared" si="2"/>
        <v>3.7830002017790854E-2</v>
      </c>
      <c r="E17" s="1"/>
      <c r="H17">
        <v>428013</v>
      </c>
      <c r="I17">
        <v>24.266999999999999</v>
      </c>
      <c r="J17">
        <f t="shared" si="0"/>
        <v>9.777791445230509</v>
      </c>
      <c r="K17">
        <v>9.8812554935450798</v>
      </c>
      <c r="L17" s="1">
        <f t="shared" si="1"/>
        <v>-0.10346404831457079</v>
      </c>
    </row>
    <row r="18" spans="2:12" x14ac:dyDescent="0.25">
      <c r="B18" t="s">
        <v>18</v>
      </c>
      <c r="C18">
        <v>2273.4</v>
      </c>
      <c r="D18" s="1">
        <f t="shared" si="2"/>
        <v>1.9095566686404553E-2</v>
      </c>
      <c r="E18" s="1"/>
      <c r="H18">
        <v>428013</v>
      </c>
      <c r="I18">
        <v>24.766999999999999</v>
      </c>
      <c r="J18">
        <f t="shared" si="0"/>
        <v>9.7573967260191985</v>
      </c>
      <c r="K18">
        <v>9.8882576679108496</v>
      </c>
      <c r="L18" s="1">
        <f t="shared" si="1"/>
        <v>-0.13086094189165109</v>
      </c>
    </row>
    <row r="19" spans="2:12" x14ac:dyDescent="0.25">
      <c r="B19" t="s">
        <v>19</v>
      </c>
      <c r="C19">
        <v>2304.5</v>
      </c>
      <c r="D19" s="1">
        <f t="shared" si="2"/>
        <v>1.3587224907952944E-2</v>
      </c>
      <c r="E19" s="1"/>
      <c r="H19">
        <v>473434</v>
      </c>
      <c r="I19">
        <v>25.632999999999999</v>
      </c>
      <c r="J19">
        <f t="shared" si="0"/>
        <v>9.8238872104955579</v>
      </c>
      <c r="K19">
        <v>9.8952598219623802</v>
      </c>
      <c r="L19" s="1">
        <f t="shared" si="1"/>
        <v>-7.1372611466822278E-2</v>
      </c>
    </row>
    <row r="20" spans="2:12" x14ac:dyDescent="0.25">
      <c r="B20" t="s">
        <v>20</v>
      </c>
      <c r="C20">
        <v>2344.5</v>
      </c>
      <c r="D20" s="1">
        <f t="shared" si="2"/>
        <v>1.7208426369077934E-2</v>
      </c>
      <c r="E20" s="1"/>
      <c r="H20">
        <v>473434</v>
      </c>
      <c r="I20">
        <v>25.867000000000001</v>
      </c>
      <c r="J20">
        <f t="shared" si="0"/>
        <v>9.8147997693173554</v>
      </c>
      <c r="K20">
        <v>9.9022619531921006</v>
      </c>
      <c r="L20" s="1">
        <f t="shared" si="1"/>
        <v>-8.7462183874745136E-2</v>
      </c>
    </row>
    <row r="21" spans="2:12" x14ac:dyDescent="0.25">
      <c r="B21" t="s">
        <v>21</v>
      </c>
      <c r="C21">
        <v>2392.8000000000002</v>
      </c>
      <c r="D21" s="1">
        <f t="shared" si="2"/>
        <v>2.0392068786097894E-2</v>
      </c>
      <c r="E21" s="1"/>
      <c r="H21">
        <v>473434</v>
      </c>
      <c r="I21">
        <v>25.966999999999999</v>
      </c>
      <c r="J21">
        <f t="shared" si="0"/>
        <v>9.8109412932566507</v>
      </c>
      <c r="K21">
        <v>9.9092640590210497</v>
      </c>
      <c r="L21" s="1">
        <f t="shared" si="1"/>
        <v>-9.8322765764399023E-2</v>
      </c>
    </row>
    <row r="22" spans="2:12" x14ac:dyDescent="0.25">
      <c r="B22" t="s">
        <v>22</v>
      </c>
      <c r="C22">
        <v>2398.1</v>
      </c>
      <c r="D22" s="1">
        <f t="shared" si="2"/>
        <v>2.2125288200891546E-3</v>
      </c>
      <c r="E22" s="1"/>
      <c r="H22">
        <v>473434</v>
      </c>
      <c r="I22">
        <v>26.367000000000001</v>
      </c>
      <c r="J22">
        <f t="shared" si="0"/>
        <v>9.7956545661027068</v>
      </c>
      <c r="K22">
        <v>9.9162661367828306</v>
      </c>
      <c r="L22" s="1">
        <f t="shared" si="1"/>
        <v>-0.12061157068012385</v>
      </c>
    </row>
    <row r="23" spans="2:12" x14ac:dyDescent="0.25">
      <c r="B23" t="s">
        <v>23</v>
      </c>
      <c r="C23">
        <v>2423.5</v>
      </c>
      <c r="D23" s="1">
        <f t="shared" si="2"/>
        <v>1.0536019149602893E-2</v>
      </c>
      <c r="E23" s="1"/>
      <c r="H23">
        <v>478041</v>
      </c>
      <c r="I23">
        <v>26.367000000000001</v>
      </c>
      <c r="J23">
        <f t="shared" si="0"/>
        <v>9.8053385536031676</v>
      </c>
      <c r="K23">
        <v>9.9232681837127004</v>
      </c>
      <c r="L23" s="1">
        <f t="shared" si="1"/>
        <v>-0.11792963010953272</v>
      </c>
    </row>
    <row r="24" spans="2:12" x14ac:dyDescent="0.25">
      <c r="B24" t="s">
        <v>24</v>
      </c>
      <c r="C24">
        <v>2428.5</v>
      </c>
      <c r="D24" s="1">
        <f t="shared" si="2"/>
        <v>2.0610065003685563E-3</v>
      </c>
      <c r="E24" s="1"/>
      <c r="H24">
        <v>493749</v>
      </c>
      <c r="I24">
        <v>26.433</v>
      </c>
      <c r="J24">
        <f t="shared" si="0"/>
        <v>9.8351693403262601</v>
      </c>
      <c r="K24">
        <v>9.9302701969253206</v>
      </c>
      <c r="L24" s="1">
        <f t="shared" si="1"/>
        <v>-9.5100856599060535E-2</v>
      </c>
    </row>
    <row r="25" spans="2:12" x14ac:dyDescent="0.25">
      <c r="B25" t="s">
        <v>25</v>
      </c>
      <c r="C25">
        <v>2446.1</v>
      </c>
      <c r="D25" s="1">
        <f t="shared" si="2"/>
        <v>7.2211367000356574E-3</v>
      </c>
      <c r="E25" s="1"/>
      <c r="H25">
        <v>494369</v>
      </c>
      <c r="I25">
        <v>26.7</v>
      </c>
      <c r="J25">
        <f t="shared" si="0"/>
        <v>9.8263739154881726</v>
      </c>
      <c r="K25">
        <v>9.9372721734174192</v>
      </c>
      <c r="L25" s="1">
        <f t="shared" si="1"/>
        <v>-0.11089825792924657</v>
      </c>
    </row>
    <row r="26" spans="2:12" x14ac:dyDescent="0.25">
      <c r="B26" t="s">
        <v>26</v>
      </c>
      <c r="C26">
        <v>2526.4</v>
      </c>
      <c r="D26" s="1">
        <f t="shared" si="2"/>
        <v>3.2300445015542856E-2</v>
      </c>
      <c r="E26" s="1"/>
      <c r="H26">
        <v>493261</v>
      </c>
      <c r="I26">
        <v>26.7</v>
      </c>
      <c r="J26">
        <f t="shared" si="0"/>
        <v>9.8241301592943628</v>
      </c>
      <c r="K26">
        <v>9.9442741100906193</v>
      </c>
      <c r="L26" s="1">
        <f t="shared" si="1"/>
        <v>-0.1201439507962565</v>
      </c>
    </row>
    <row r="27" spans="2:12" x14ac:dyDescent="0.25">
      <c r="B27" t="s">
        <v>27</v>
      </c>
      <c r="C27">
        <v>2573.4</v>
      </c>
      <c r="D27" s="1">
        <f t="shared" si="2"/>
        <v>1.8432617249511729E-2</v>
      </c>
      <c r="E27" s="1"/>
      <c r="H27">
        <v>493690</v>
      </c>
      <c r="I27">
        <v>26.567</v>
      </c>
      <c r="J27">
        <f t="shared" si="0"/>
        <v>9.8299932247253068</v>
      </c>
      <c r="K27">
        <v>9.95127600373565</v>
      </c>
      <c r="L27" s="1">
        <f t="shared" si="1"/>
        <v>-0.12128277901034323</v>
      </c>
    </row>
    <row r="28" spans="2:12" x14ac:dyDescent="0.25">
      <c r="B28" t="s">
        <v>28</v>
      </c>
      <c r="C28">
        <v>2593.5</v>
      </c>
      <c r="D28" s="1">
        <f t="shared" si="2"/>
        <v>7.780333040565246E-3</v>
      </c>
      <c r="E28" s="1"/>
      <c r="H28">
        <v>490784</v>
      </c>
      <c r="I28">
        <v>26.7</v>
      </c>
      <c r="J28">
        <f t="shared" si="0"/>
        <v>9.8190958260443022</v>
      </c>
      <c r="K28">
        <v>9.9582778510230892</v>
      </c>
      <c r="L28" s="1">
        <f t="shared" si="1"/>
        <v>-0.13918202497878696</v>
      </c>
    </row>
    <row r="29" spans="2:12" x14ac:dyDescent="0.25">
      <c r="B29" t="s">
        <v>29</v>
      </c>
      <c r="C29">
        <v>2578.9</v>
      </c>
      <c r="D29" s="1">
        <f t="shared" si="2"/>
        <v>-5.6453633807516113E-3</v>
      </c>
      <c r="E29" s="1"/>
      <c r="H29">
        <v>493928</v>
      </c>
      <c r="I29">
        <v>26.867000000000001</v>
      </c>
      <c r="J29">
        <f t="shared" si="0"/>
        <v>9.8192462688443918</v>
      </c>
      <c r="K29">
        <v>9.9652796485022499</v>
      </c>
      <c r="L29" s="1">
        <f t="shared" si="1"/>
        <v>-0.14603337965785812</v>
      </c>
    </row>
    <row r="30" spans="2:12" x14ac:dyDescent="0.25">
      <c r="B30" t="s">
        <v>30</v>
      </c>
      <c r="C30">
        <v>2539.8000000000002</v>
      </c>
      <c r="D30" s="1">
        <f t="shared" si="2"/>
        <v>-1.5277613655769962E-2</v>
      </c>
      <c r="E30" s="1"/>
      <c r="H30">
        <v>501943</v>
      </c>
      <c r="I30">
        <v>26.933</v>
      </c>
      <c r="J30">
        <f t="shared" si="0"/>
        <v>9.8328895458655889</v>
      </c>
      <c r="K30">
        <v>9.9722813925832501</v>
      </c>
      <c r="L30" s="1">
        <f t="shared" si="1"/>
        <v>-0.13939184671766114</v>
      </c>
    </row>
    <row r="31" spans="2:12" x14ac:dyDescent="0.25">
      <c r="B31" t="s">
        <v>31</v>
      </c>
      <c r="C31">
        <v>2528</v>
      </c>
      <c r="D31" s="1">
        <f t="shared" si="2"/>
        <v>-4.6568614881845605E-3</v>
      </c>
      <c r="E31" s="1"/>
      <c r="H31">
        <v>514252</v>
      </c>
      <c r="I31">
        <v>26.9</v>
      </c>
      <c r="J31">
        <f t="shared" si="0"/>
        <v>9.8583424100588175</v>
      </c>
      <c r="K31">
        <v>9.9792830795301697</v>
      </c>
      <c r="L31" s="1">
        <f t="shared" si="1"/>
        <v>-0.12094066947135218</v>
      </c>
    </row>
    <row r="32" spans="2:12" x14ac:dyDescent="0.25">
      <c r="B32" t="s">
        <v>32</v>
      </c>
      <c r="C32">
        <v>2530.6999999999998</v>
      </c>
      <c r="D32" s="1">
        <f t="shared" si="2"/>
        <v>1.0674680279061377E-3</v>
      </c>
      <c r="E32" s="1"/>
      <c r="H32">
        <v>531759</v>
      </c>
      <c r="I32">
        <v>26.867000000000001</v>
      </c>
      <c r="J32">
        <f t="shared" si="0"/>
        <v>9.8930468904506821</v>
      </c>
      <c r="K32">
        <v>9.9862847054677193</v>
      </c>
      <c r="L32" s="1">
        <f t="shared" si="1"/>
        <v>-9.3237815017037207E-2</v>
      </c>
    </row>
    <row r="33" spans="2:13" x14ac:dyDescent="0.25">
      <c r="B33" t="s">
        <v>33</v>
      </c>
      <c r="C33">
        <v>2559.4</v>
      </c>
      <c r="D33" s="1">
        <f t="shared" si="2"/>
        <v>1.1276911708841375E-2</v>
      </c>
      <c r="E33" s="1"/>
      <c r="H33">
        <v>557768</v>
      </c>
      <c r="I33">
        <v>26.867000000000001</v>
      </c>
      <c r="J33">
        <f t="shared" si="0"/>
        <v>9.9407996165821668</v>
      </c>
      <c r="K33">
        <v>9.9932862663996396</v>
      </c>
      <c r="L33" s="1">
        <f t="shared" si="1"/>
        <v>-5.2486649817472752E-2</v>
      </c>
    </row>
    <row r="34" spans="2:13" x14ac:dyDescent="0.25">
      <c r="B34" t="s">
        <v>34</v>
      </c>
      <c r="C34">
        <v>2609.3000000000002</v>
      </c>
      <c r="D34" s="1">
        <f t="shared" si="2"/>
        <v>1.9309130107679984E-2</v>
      </c>
      <c r="E34" s="1"/>
      <c r="H34">
        <v>567194</v>
      </c>
      <c r="I34">
        <v>26.766999999999999</v>
      </c>
      <c r="J34">
        <f t="shared" si="0"/>
        <v>9.9612868903576484</v>
      </c>
      <c r="K34">
        <v>10.0002877582364</v>
      </c>
      <c r="L34" s="1">
        <f t="shared" si="1"/>
        <v>-3.9000867878751677E-2</v>
      </c>
    </row>
    <row r="35" spans="2:13" x14ac:dyDescent="0.25">
      <c r="B35" t="s">
        <v>35</v>
      </c>
      <c r="C35">
        <v>2683.8</v>
      </c>
      <c r="D35" s="1">
        <f t="shared" si="2"/>
        <v>2.8151714555681551E-2</v>
      </c>
      <c r="E35" s="1"/>
      <c r="H35">
        <v>577507</v>
      </c>
      <c r="I35">
        <v>26.7</v>
      </c>
      <c r="J35">
        <f t="shared" si="0"/>
        <v>9.9818122771105422</v>
      </c>
      <c r="K35">
        <v>10.0072891768361</v>
      </c>
      <c r="L35" s="1">
        <f t="shared" si="1"/>
        <v>-2.5476899725557445E-2</v>
      </c>
    </row>
    <row r="36" spans="2:13" x14ac:dyDescent="0.25">
      <c r="B36" t="s">
        <v>36</v>
      </c>
      <c r="C36">
        <v>2727.5</v>
      </c>
      <c r="D36" s="1">
        <f t="shared" si="2"/>
        <v>1.615173804036818E-2</v>
      </c>
      <c r="E36" s="1"/>
      <c r="H36">
        <v>608439</v>
      </c>
      <c r="I36">
        <v>26.7</v>
      </c>
      <c r="J36">
        <f t="shared" si="0"/>
        <v>10.033988374470692</v>
      </c>
      <c r="K36">
        <v>10.0142905180178</v>
      </c>
      <c r="L36" s="1">
        <f t="shared" si="1"/>
        <v>1.9697856452891571E-2</v>
      </c>
    </row>
    <row r="37" spans="2:13" x14ac:dyDescent="0.25">
      <c r="B37" t="s">
        <v>37</v>
      </c>
      <c r="C37">
        <v>2764.1</v>
      </c>
      <c r="D37" s="1">
        <f t="shared" si="2"/>
        <v>1.3329645975946214E-2</v>
      </c>
      <c r="E37" s="1"/>
      <c r="H37">
        <v>633096</v>
      </c>
      <c r="I37">
        <v>26.832999999999998</v>
      </c>
      <c r="J37">
        <f t="shared" si="0"/>
        <v>10.068744875076057</v>
      </c>
      <c r="K37">
        <v>10.0212917775749</v>
      </c>
      <c r="L37" s="1">
        <f t="shared" si="1"/>
        <v>4.7453097501156449E-2</v>
      </c>
    </row>
    <row r="38" spans="2:13" x14ac:dyDescent="0.25">
      <c r="B38" t="s">
        <v>38</v>
      </c>
      <c r="C38">
        <v>2780.8</v>
      </c>
      <c r="D38" s="1">
        <f t="shared" si="2"/>
        <v>6.0235713879013275E-3</v>
      </c>
      <c r="E38" s="1"/>
      <c r="H38">
        <v>641990</v>
      </c>
      <c r="I38">
        <v>26.867000000000001</v>
      </c>
      <c r="J38">
        <f t="shared" si="0"/>
        <v>10.081429238511401</v>
      </c>
      <c r="K38">
        <v>10.0282929513208</v>
      </c>
      <c r="L38" s="1">
        <f t="shared" si="1"/>
        <v>5.3136287190600484E-2</v>
      </c>
    </row>
    <row r="39" spans="2:13" x14ac:dyDescent="0.25">
      <c r="B39" t="s">
        <v>39</v>
      </c>
      <c r="C39">
        <v>2770</v>
      </c>
      <c r="D39" s="1">
        <f t="shared" si="2"/>
        <v>-3.8913358896888184E-3</v>
      </c>
      <c r="E39" s="1"/>
      <c r="H39">
        <v>669136</v>
      </c>
      <c r="I39">
        <v>26.8</v>
      </c>
      <c r="J39">
        <f t="shared" si="0"/>
        <v>10.125340719423534</v>
      </c>
      <c r="K39">
        <v>10.035294035116101</v>
      </c>
      <c r="L39" s="1">
        <f t="shared" si="1"/>
        <v>9.0046684307433011E-2</v>
      </c>
    </row>
    <row r="40" spans="2:13" x14ac:dyDescent="0.25">
      <c r="B40" t="s">
        <v>40</v>
      </c>
      <c r="C40">
        <v>2792.9</v>
      </c>
      <c r="D40" s="1">
        <f t="shared" si="2"/>
        <v>8.233162327618615E-3</v>
      </c>
      <c r="E40" s="1"/>
      <c r="H40">
        <v>665275</v>
      </c>
      <c r="I40">
        <v>27.033000000000001</v>
      </c>
      <c r="J40">
        <f t="shared" si="0"/>
        <v>10.110897426070016</v>
      </c>
      <c r="K40">
        <v>10.042295024874599</v>
      </c>
      <c r="L40" s="1">
        <f t="shared" si="1"/>
        <v>6.8602401195416718E-2</v>
      </c>
    </row>
    <row r="41" spans="2:13" x14ac:dyDescent="0.25">
      <c r="B41" t="s">
        <v>41</v>
      </c>
      <c r="C41">
        <v>2790.6</v>
      </c>
      <c r="D41" s="1">
        <f t="shared" si="2"/>
        <v>-8.238560508964099E-4</v>
      </c>
      <c r="E41" s="1"/>
      <c r="H41">
        <v>665294</v>
      </c>
      <c r="I41">
        <v>27.367000000000001</v>
      </c>
      <c r="J41">
        <f t="shared" si="0"/>
        <v>10.098646419217351</v>
      </c>
      <c r="K41">
        <v>10.0492959166003</v>
      </c>
      <c r="L41" s="1">
        <f t="shared" si="1"/>
        <v>4.9350502617050651E-2</v>
      </c>
    </row>
    <row r="42" spans="2:13" x14ac:dyDescent="0.25">
      <c r="B42" t="s">
        <v>42</v>
      </c>
      <c r="C42">
        <v>2836.2</v>
      </c>
      <c r="D42" s="1">
        <f t="shared" si="2"/>
        <v>1.6208501569138889E-2</v>
      </c>
      <c r="E42" s="1"/>
      <c r="H42">
        <v>685996</v>
      </c>
      <c r="I42">
        <v>27.533000000000001</v>
      </c>
      <c r="J42">
        <f t="shared" si="0"/>
        <v>10.123241790539225</v>
      </c>
      <c r="K42">
        <v>10.0562967063656</v>
      </c>
      <c r="L42" s="1">
        <f t="shared" si="1"/>
        <v>6.6945084173624991E-2</v>
      </c>
      <c r="M42" s="1">
        <v>-9.5280521876538196E-2</v>
      </c>
    </row>
    <row r="43" spans="2:13" x14ac:dyDescent="0.25">
      <c r="B43" t="s">
        <v>43</v>
      </c>
      <c r="C43">
        <v>2854.5</v>
      </c>
      <c r="D43" s="1">
        <f t="shared" si="2"/>
        <v>6.4315683770681531E-3</v>
      </c>
      <c r="E43" s="1">
        <v>1.29439991861555E-2</v>
      </c>
      <c r="H43">
        <v>678188</v>
      </c>
      <c r="I43">
        <v>27.7</v>
      </c>
      <c r="J43">
        <f t="shared" si="0"/>
        <v>10.105747401428237</v>
      </c>
      <c r="K43">
        <v>10.0632973902924</v>
      </c>
      <c r="L43" s="1">
        <f t="shared" si="1"/>
        <v>4.2450011135837684E-2</v>
      </c>
      <c r="M43" s="1">
        <v>-9.1342790461751006E-2</v>
      </c>
    </row>
    <row r="44" spans="2:13" x14ac:dyDescent="0.25">
      <c r="B44" t="s">
        <v>44</v>
      </c>
      <c r="C44">
        <v>2848.2</v>
      </c>
      <c r="D44" s="1">
        <f t="shared" si="2"/>
        <v>-2.2094806189860705E-3</v>
      </c>
      <c r="E44" s="1">
        <v>1.29681471134731E-2</v>
      </c>
      <c r="H44">
        <v>701934</v>
      </c>
      <c r="I44">
        <v>28</v>
      </c>
      <c r="J44">
        <f t="shared" si="0"/>
        <v>10.129390151318843</v>
      </c>
      <c r="K44">
        <v>10.0702979645694</v>
      </c>
      <c r="L44" s="1">
        <f t="shared" si="1"/>
        <v>5.9092186749442277E-2</v>
      </c>
      <c r="M44" s="1">
        <v>-8.6469637317269796E-2</v>
      </c>
    </row>
    <row r="45" spans="2:13" x14ac:dyDescent="0.25">
      <c r="B45" t="s">
        <v>45</v>
      </c>
      <c r="C45">
        <v>2875.9</v>
      </c>
      <c r="D45" s="1">
        <f t="shared" si="2"/>
        <v>9.6784529364981609E-3</v>
      </c>
      <c r="E45" s="1">
        <v>1.28508521974256E-2</v>
      </c>
      <c r="H45">
        <v>680615</v>
      </c>
      <c r="I45">
        <v>28.3</v>
      </c>
      <c r="J45">
        <f t="shared" si="0"/>
        <v>10.087890275533907</v>
      </c>
      <c r="K45">
        <v>10.0772984254278</v>
      </c>
      <c r="L45" s="1">
        <f t="shared" si="1"/>
        <v>1.0591850106106193E-2</v>
      </c>
      <c r="M45" s="1">
        <v>-8.1921528131548099E-2</v>
      </c>
    </row>
    <row r="46" spans="2:13" x14ac:dyDescent="0.25">
      <c r="B46" t="s">
        <v>46</v>
      </c>
      <c r="C46">
        <v>2846.4</v>
      </c>
      <c r="D46" s="1">
        <f t="shared" si="2"/>
        <v>-1.0310630810255184E-2</v>
      </c>
      <c r="E46" s="1">
        <v>1.32074024935908E-2</v>
      </c>
      <c r="H46">
        <v>677728</v>
      </c>
      <c r="I46">
        <v>28.367000000000001</v>
      </c>
      <c r="J46">
        <f t="shared" si="0"/>
        <v>10.081274808763833</v>
      </c>
      <c r="K46">
        <v>10.084298769158099</v>
      </c>
      <c r="L46" s="1">
        <f t="shared" si="1"/>
        <v>-3.023960394266112E-3</v>
      </c>
      <c r="M46" s="1">
        <v>-7.68827527629561E-2</v>
      </c>
    </row>
    <row r="47" spans="2:13" x14ac:dyDescent="0.25">
      <c r="B47" t="s">
        <v>47</v>
      </c>
      <c r="C47">
        <v>2772.7</v>
      </c>
      <c r="D47" s="1">
        <f t="shared" si="2"/>
        <v>-2.6233463228386711E-2</v>
      </c>
      <c r="E47" s="1">
        <v>1.43201524695952E-2</v>
      </c>
      <c r="H47">
        <v>688157</v>
      </c>
      <c r="I47">
        <v>28.667000000000002</v>
      </c>
      <c r="J47">
        <f t="shared" si="0"/>
        <v>10.086025653131999</v>
      </c>
      <c r="K47">
        <v>10.091298992061001</v>
      </c>
      <c r="L47" s="1">
        <f t="shared" si="1"/>
        <v>-5.2733389290011701E-3</v>
      </c>
      <c r="M47" s="1">
        <v>-7.2558475908947206E-2</v>
      </c>
    </row>
    <row r="48" spans="2:13" x14ac:dyDescent="0.25">
      <c r="B48" t="s">
        <v>48</v>
      </c>
      <c r="C48">
        <v>2790.9</v>
      </c>
      <c r="D48" s="1">
        <f t="shared" si="2"/>
        <v>6.5425497594384652E-3</v>
      </c>
      <c r="E48" s="1">
        <v>1.42654890820639E-2</v>
      </c>
      <c r="H48">
        <v>707654</v>
      </c>
      <c r="I48">
        <v>28.9</v>
      </c>
      <c r="J48">
        <f t="shared" si="0"/>
        <v>10.105868957539458</v>
      </c>
      <c r="K48">
        <v>10.098299090434599</v>
      </c>
      <c r="L48" s="1">
        <f t="shared" si="1"/>
        <v>7.5698671048591848E-3</v>
      </c>
      <c r="M48" s="1">
        <v>-6.7316698059063998E-2</v>
      </c>
    </row>
    <row r="49" spans="2:13" x14ac:dyDescent="0.25">
      <c r="B49" t="s">
        <v>49</v>
      </c>
      <c r="C49">
        <v>2855.5</v>
      </c>
      <c r="D49" s="1">
        <f t="shared" si="2"/>
        <v>2.2882834662294904E-2</v>
      </c>
      <c r="E49" s="1">
        <v>1.44495306789518E-2</v>
      </c>
      <c r="H49">
        <v>743737</v>
      </c>
      <c r="I49">
        <v>28.933</v>
      </c>
      <c r="J49">
        <f t="shared" si="0"/>
        <v>10.154459944503117</v>
      </c>
      <c r="K49">
        <v>10.105299060571401</v>
      </c>
      <c r="L49" s="1">
        <f t="shared" si="1"/>
        <v>4.9160883931715915E-2</v>
      </c>
      <c r="M49" s="1">
        <v>-6.0308412928041802E-2</v>
      </c>
    </row>
    <row r="50" spans="2:13" x14ac:dyDescent="0.25">
      <c r="B50" t="s">
        <v>50</v>
      </c>
      <c r="C50">
        <v>2922.3</v>
      </c>
      <c r="D50" s="1">
        <f t="shared" si="2"/>
        <v>2.3124018340102026E-2</v>
      </c>
      <c r="E50" s="1">
        <v>1.45787562011874E-2</v>
      </c>
      <c r="H50">
        <v>764461</v>
      </c>
      <c r="I50">
        <v>28.933</v>
      </c>
      <c r="J50">
        <f t="shared" si="0"/>
        <v>10.181943477121038</v>
      </c>
      <c r="K50">
        <v>10.1122988987716</v>
      </c>
      <c r="L50" s="1">
        <f t="shared" si="1"/>
        <v>6.9644578349437936E-2</v>
      </c>
      <c r="M50" s="1">
        <v>-5.2853227190400399E-2</v>
      </c>
    </row>
    <row r="51" spans="2:13" x14ac:dyDescent="0.25">
      <c r="B51" t="s">
        <v>51</v>
      </c>
      <c r="C51">
        <v>2976.6</v>
      </c>
      <c r="D51" s="1">
        <f t="shared" si="2"/>
        <v>1.8410732090038628E-2</v>
      </c>
      <c r="E51" s="1">
        <v>1.41704676216631E-2</v>
      </c>
      <c r="H51">
        <v>770434</v>
      </c>
      <c r="I51">
        <v>28.933</v>
      </c>
      <c r="J51">
        <f t="shared" si="0"/>
        <v>10.189726459215686</v>
      </c>
      <c r="K51">
        <v>10.1192986013846</v>
      </c>
      <c r="L51" s="1">
        <f t="shared" si="1"/>
        <v>7.0427857831086627E-2</v>
      </c>
      <c r="M51" s="1">
        <v>-4.7076110121116302E-2</v>
      </c>
    </row>
    <row r="52" spans="2:13" x14ac:dyDescent="0.25">
      <c r="B52" t="s">
        <v>52</v>
      </c>
      <c r="C52">
        <v>3049</v>
      </c>
      <c r="D52" s="1">
        <f t="shared" si="2"/>
        <v>2.4031958453196722E-2</v>
      </c>
      <c r="E52" s="1">
        <v>1.41781418549795E-2</v>
      </c>
      <c r="H52">
        <v>789885</v>
      </c>
      <c r="I52">
        <v>29.033000000000001</v>
      </c>
      <c r="J52">
        <f t="shared" si="0"/>
        <v>10.211209530158483</v>
      </c>
      <c r="K52">
        <v>10.1262981648294</v>
      </c>
      <c r="L52" s="1">
        <f t="shared" si="1"/>
        <v>8.49113653290825E-2</v>
      </c>
      <c r="M52" s="1">
        <v>-4.0761849122671501E-2</v>
      </c>
    </row>
    <row r="53" spans="2:13" x14ac:dyDescent="0.25">
      <c r="B53" t="s">
        <v>53</v>
      </c>
      <c r="C53">
        <v>3043.1</v>
      </c>
      <c r="D53" s="1">
        <f t="shared" si="2"/>
        <v>-1.9369353243039455E-3</v>
      </c>
      <c r="E53" s="1">
        <v>1.4314175171187099E-2</v>
      </c>
      <c r="H53">
        <v>790978</v>
      </c>
      <c r="I53">
        <v>29.233000000000001</v>
      </c>
      <c r="J53">
        <f t="shared" si="0"/>
        <v>10.205727225331469</v>
      </c>
      <c r="K53">
        <v>10.1332975855954</v>
      </c>
      <c r="L53" s="1">
        <f t="shared" si="1"/>
        <v>7.2429639736068196E-2</v>
      </c>
      <c r="M53" s="1">
        <v>-3.4654854486438E-2</v>
      </c>
    </row>
    <row r="54" spans="2:13" x14ac:dyDescent="0.25">
      <c r="B54" t="s">
        <v>54</v>
      </c>
      <c r="C54">
        <v>3055.1</v>
      </c>
      <c r="D54" s="1">
        <f t="shared" si="2"/>
        <v>3.9355926302473421E-3</v>
      </c>
      <c r="E54" s="1">
        <v>1.40124045469325E-2</v>
      </c>
      <c r="H54">
        <v>816811</v>
      </c>
      <c r="I54">
        <v>29.4</v>
      </c>
      <c r="J54">
        <f t="shared" si="0"/>
        <v>10.232168338586305</v>
      </c>
      <c r="K54">
        <v>10.140296860256999</v>
      </c>
      <c r="L54" s="1">
        <f t="shared" si="1"/>
        <v>9.18714783293062E-2</v>
      </c>
      <c r="M54" s="1">
        <v>-2.7992021379944401E-2</v>
      </c>
    </row>
    <row r="55" spans="2:13" x14ac:dyDescent="0.25">
      <c r="B55" t="s">
        <v>55</v>
      </c>
      <c r="C55">
        <v>3123.2</v>
      </c>
      <c r="D55" s="1">
        <f t="shared" si="2"/>
        <v>2.2045791924576008E-2</v>
      </c>
      <c r="E55" s="1">
        <v>1.33663952008393E-2</v>
      </c>
      <c r="H55">
        <v>808867</v>
      </c>
      <c r="I55">
        <v>29.367000000000001</v>
      </c>
      <c r="J55">
        <f t="shared" si="0"/>
        <v>10.223518187083545</v>
      </c>
      <c r="K55">
        <v>10.147295985460801</v>
      </c>
      <c r="L55" s="1">
        <f t="shared" si="1"/>
        <v>7.6222201622744734E-2</v>
      </c>
      <c r="M55" s="1">
        <v>-2.4617817920260299E-2</v>
      </c>
    </row>
    <row r="56" spans="2:13" x14ac:dyDescent="0.25">
      <c r="B56" t="s">
        <v>56</v>
      </c>
      <c r="C56">
        <v>3111.3</v>
      </c>
      <c r="D56" s="1">
        <f t="shared" si="2"/>
        <v>-3.8174719549761704E-3</v>
      </c>
      <c r="E56" s="1">
        <v>1.3152609798453899E-2</v>
      </c>
      <c r="H56">
        <v>817285</v>
      </c>
      <c r="I56">
        <v>29.533000000000001</v>
      </c>
      <c r="J56">
        <f t="shared" si="0"/>
        <v>10.228234868024375</v>
      </c>
      <c r="K56">
        <v>10.1542949579457</v>
      </c>
      <c r="L56" s="1">
        <f t="shared" si="1"/>
        <v>7.3939910078674842E-2</v>
      </c>
      <c r="M56" s="1">
        <v>-2.0948832632081599E-2</v>
      </c>
    </row>
    <row r="57" spans="2:13" x14ac:dyDescent="0.25">
      <c r="B57" t="s">
        <v>57</v>
      </c>
      <c r="C57">
        <v>3119.1</v>
      </c>
      <c r="D57" s="1">
        <f t="shared" si="2"/>
        <v>2.5038533882355551E-3</v>
      </c>
      <c r="E57" s="1">
        <v>1.23468758921823E-2</v>
      </c>
      <c r="H57">
        <v>793507</v>
      </c>
      <c r="I57">
        <v>29.6</v>
      </c>
      <c r="J57">
        <f t="shared" si="0"/>
        <v>10.196443279255794</v>
      </c>
      <c r="K57">
        <v>10.1612937745263</v>
      </c>
      <c r="L57" s="1">
        <f t="shared" si="1"/>
        <v>3.5149504729494296E-2</v>
      </c>
      <c r="M57" s="1">
        <v>-1.7483493805981E-2</v>
      </c>
    </row>
    <row r="58" spans="2:13" x14ac:dyDescent="0.25">
      <c r="B58" t="s">
        <v>58</v>
      </c>
      <c r="C58">
        <v>3081.3</v>
      </c>
      <c r="D58" s="1">
        <f t="shared" si="2"/>
        <v>-1.219291281216428E-2</v>
      </c>
      <c r="E58" s="1">
        <v>1.2638536356999099E-2</v>
      </c>
      <c r="H58">
        <v>833950</v>
      </c>
      <c r="I58">
        <v>29.8</v>
      </c>
      <c r="J58">
        <f t="shared" si="0"/>
        <v>10.23942033399396</v>
      </c>
      <c r="K58">
        <v>10.168292432091601</v>
      </c>
      <c r="L58" s="1">
        <f t="shared" si="1"/>
        <v>7.1127901902359625E-2</v>
      </c>
      <c r="M58" s="1">
        <v>-1.2433772711131601E-2</v>
      </c>
    </row>
    <row r="59" spans="2:13" x14ac:dyDescent="0.25">
      <c r="B59" t="s">
        <v>59</v>
      </c>
      <c r="C59">
        <v>3102.3</v>
      </c>
      <c r="D59" s="1">
        <f t="shared" si="2"/>
        <v>6.7921860191706429E-3</v>
      </c>
      <c r="E59" s="1">
        <v>1.26016363852826E-2</v>
      </c>
      <c r="H59">
        <v>872762</v>
      </c>
      <c r="I59">
        <v>29.8</v>
      </c>
      <c r="J59">
        <f t="shared" si="0"/>
        <v>10.284909781003334</v>
      </c>
      <c r="K59">
        <v>10.1752909275655</v>
      </c>
      <c r="L59" s="1">
        <f t="shared" si="1"/>
        <v>0.10961885343783351</v>
      </c>
      <c r="M59" s="1">
        <v>-7.9089860885154899E-3</v>
      </c>
    </row>
    <row r="60" spans="2:13" x14ac:dyDescent="0.25">
      <c r="B60" t="s">
        <v>60</v>
      </c>
      <c r="C60">
        <v>3159.9</v>
      </c>
      <c r="D60" s="1">
        <f t="shared" si="2"/>
        <v>1.8396609651565754E-2</v>
      </c>
      <c r="E60" s="1">
        <v>1.26266478481461E-2</v>
      </c>
      <c r="H60">
        <v>878799</v>
      </c>
      <c r="I60">
        <v>29.8</v>
      </c>
      <c r="J60">
        <f t="shared" si="0"/>
        <v>10.291803088065247</v>
      </c>
      <c r="K60">
        <v>10.182289257942999</v>
      </c>
      <c r="L60" s="1">
        <f t="shared" si="1"/>
        <v>0.10951383012224802</v>
      </c>
      <c r="M60" s="1">
        <v>-2.9845857385922599E-3</v>
      </c>
    </row>
    <row r="61" spans="2:13" x14ac:dyDescent="0.25">
      <c r="B61" t="s">
        <v>61</v>
      </c>
      <c r="C61">
        <v>3212.6</v>
      </c>
      <c r="D61" s="1">
        <f t="shared" si="2"/>
        <v>1.6540196613060942E-2</v>
      </c>
      <c r="E61" s="1">
        <v>1.25398963138709E-2</v>
      </c>
      <c r="H61">
        <v>897194</v>
      </c>
      <c r="I61">
        <v>29.966999999999999</v>
      </c>
      <c r="J61">
        <f t="shared" si="0"/>
        <v>10.306930617915571</v>
      </c>
      <c r="K61">
        <v>10.189287420329</v>
      </c>
      <c r="L61" s="1">
        <f t="shared" si="1"/>
        <v>0.11764319758657038</v>
      </c>
      <c r="M61" s="1">
        <v>2.4145633451822402E-3</v>
      </c>
    </row>
    <row r="62" spans="2:13" x14ac:dyDescent="0.25">
      <c r="B62" t="s">
        <v>62</v>
      </c>
      <c r="C62">
        <v>3277.7</v>
      </c>
      <c r="D62" s="1">
        <f t="shared" si="2"/>
        <v>2.0061378772933125E-2</v>
      </c>
      <c r="E62" s="1">
        <v>1.2668739975644499E-2</v>
      </c>
      <c r="H62">
        <v>932862</v>
      </c>
      <c r="I62">
        <v>30</v>
      </c>
      <c r="J62">
        <f t="shared" si="0"/>
        <v>10.344815177259722</v>
      </c>
      <c r="K62">
        <v>10.196285411937501</v>
      </c>
      <c r="L62" s="1">
        <f t="shared" si="1"/>
        <v>0.14852976532222151</v>
      </c>
      <c r="M62" s="1">
        <v>9.1430967452402496E-3</v>
      </c>
    </row>
    <row r="63" spans="2:13" x14ac:dyDescent="0.25">
      <c r="B63" t="s">
        <v>63</v>
      </c>
      <c r="C63">
        <v>3336.8</v>
      </c>
      <c r="D63" s="1">
        <f t="shared" si="2"/>
        <v>1.7870306986136342E-2</v>
      </c>
      <c r="E63" s="1">
        <v>1.2761914315005601E-2</v>
      </c>
      <c r="H63">
        <v>929626</v>
      </c>
      <c r="I63">
        <v>30.067</v>
      </c>
      <c r="J63">
        <f t="shared" si="0"/>
        <v>10.339109408894076</v>
      </c>
      <c r="K63">
        <v>10.203283230100499</v>
      </c>
      <c r="L63" s="1">
        <f t="shared" si="1"/>
        <v>0.13582617879357706</v>
      </c>
      <c r="M63" s="1">
        <v>1.5486991967817399E-2</v>
      </c>
    </row>
    <row r="64" spans="2:13" x14ac:dyDescent="0.25">
      <c r="B64" t="s">
        <v>64</v>
      </c>
      <c r="C64">
        <v>3372.7</v>
      </c>
      <c r="D64" s="1">
        <f t="shared" si="2"/>
        <v>1.07013466283572E-2</v>
      </c>
      <c r="E64" s="1">
        <v>1.2731988474428101E-2</v>
      </c>
      <c r="H64">
        <v>827733</v>
      </c>
      <c r="I64">
        <v>30.2</v>
      </c>
      <c r="J64">
        <f t="shared" si="0"/>
        <v>10.218603993215837</v>
      </c>
      <c r="K64">
        <v>10.2102808722983</v>
      </c>
      <c r="L64" s="1">
        <f t="shared" si="1"/>
        <v>8.3231209175362864E-3</v>
      </c>
      <c r="M64" s="1">
        <v>1.8072591405730299E-2</v>
      </c>
    </row>
    <row r="65" spans="2:13" x14ac:dyDescent="0.25">
      <c r="B65" t="s">
        <v>65</v>
      </c>
      <c r="C65">
        <v>3404.8</v>
      </c>
      <c r="D65" s="1">
        <f t="shared" si="2"/>
        <v>9.4725901961769665E-3</v>
      </c>
      <c r="E65" s="1">
        <v>1.27324769115255E-2</v>
      </c>
      <c r="H65">
        <v>848722</v>
      </c>
      <c r="I65">
        <v>30.332999999999998</v>
      </c>
      <c r="J65">
        <f t="shared" si="0"/>
        <v>10.239250738842777</v>
      </c>
      <c r="K65">
        <v>10.217278336147301</v>
      </c>
      <c r="L65" s="1">
        <f t="shared" si="1"/>
        <v>2.1972402695476845E-2</v>
      </c>
      <c r="M65" s="1">
        <v>2.1394357921347799E-2</v>
      </c>
    </row>
    <row r="66" spans="2:13" x14ac:dyDescent="0.25">
      <c r="B66" t="s">
        <v>66</v>
      </c>
      <c r="C66">
        <v>3418</v>
      </c>
      <c r="D66" s="1">
        <f t="shared" si="2"/>
        <v>3.8693839682668596E-3</v>
      </c>
      <c r="E66" s="1">
        <v>1.2136048460611301E-2</v>
      </c>
      <c r="H66">
        <v>935028</v>
      </c>
      <c r="I66">
        <v>30.4</v>
      </c>
      <c r="J66">
        <f t="shared" si="0"/>
        <v>10.333889145934323</v>
      </c>
      <c r="K66">
        <v>10.2242756192719</v>
      </c>
      <c r="L66" s="1">
        <f t="shared" si="1"/>
        <v>0.10961352666242341</v>
      </c>
      <c r="M66" s="1">
        <v>2.7138294857815E-2</v>
      </c>
    </row>
    <row r="67" spans="2:13" x14ac:dyDescent="0.25">
      <c r="B67" t="s">
        <v>67</v>
      </c>
      <c r="C67">
        <v>3456.1</v>
      </c>
      <c r="D67" s="1">
        <f t="shared" si="2"/>
        <v>1.1085201014980228E-2</v>
      </c>
      <c r="E67" s="1">
        <v>1.20222821860445E-2</v>
      </c>
      <c r="H67">
        <v>960867</v>
      </c>
      <c r="I67">
        <v>30.433</v>
      </c>
      <c r="J67">
        <f t="shared" si="0"/>
        <v>10.360063734901699</v>
      </c>
      <c r="K67">
        <v>10.2312727193186</v>
      </c>
      <c r="L67" s="1">
        <f t="shared" si="1"/>
        <v>0.12879101558309891</v>
      </c>
      <c r="M67" s="1">
        <v>3.33901397226508E-2</v>
      </c>
    </row>
    <row r="68" spans="2:13" x14ac:dyDescent="0.25">
      <c r="B68" t="s">
        <v>68</v>
      </c>
      <c r="C68">
        <v>3501.1</v>
      </c>
      <c r="D68" s="1">
        <f t="shared" si="2"/>
        <v>1.293641912386434E-2</v>
      </c>
      <c r="E68" s="1">
        <v>1.2054362361976E-2</v>
      </c>
      <c r="H68">
        <v>979402</v>
      </c>
      <c r="I68">
        <v>30.533000000000001</v>
      </c>
      <c r="J68">
        <f t="shared" ref="J68:J131" si="3">+LN(H68/I68)</f>
        <v>10.375889394393024</v>
      </c>
      <c r="K68">
        <v>10.238269634043601</v>
      </c>
      <c r="L68" s="1">
        <f t="shared" ref="L68:L131" si="4">+J68-K68</f>
        <v>0.13761976034942336</v>
      </c>
      <c r="M68" s="1">
        <v>4.0310184355856003E-2</v>
      </c>
    </row>
    <row r="69" spans="2:13" x14ac:dyDescent="0.25">
      <c r="B69" t="s">
        <v>69</v>
      </c>
      <c r="C69">
        <v>3569.5</v>
      </c>
      <c r="D69" s="1">
        <f t="shared" ref="D69:D132" si="5">+LN(C69)-LN(C68)</f>
        <v>1.9348325128133226E-2</v>
      </c>
      <c r="E69" s="1">
        <v>1.2003073809000699E-2</v>
      </c>
      <c r="H69">
        <v>1006405</v>
      </c>
      <c r="I69">
        <v>30.7</v>
      </c>
      <c r="J69">
        <f t="shared" si="3"/>
        <v>10.397632478526317</v>
      </c>
      <c r="K69">
        <v>10.245266361331799</v>
      </c>
      <c r="L69" s="1">
        <f t="shared" si="4"/>
        <v>0.15236611719451787</v>
      </c>
      <c r="M69" s="1">
        <v>4.7770171777165402E-2</v>
      </c>
    </row>
    <row r="70" spans="2:13" x14ac:dyDescent="0.25">
      <c r="B70" t="s">
        <v>70</v>
      </c>
      <c r="C70">
        <v>3595</v>
      </c>
      <c r="D70" s="1">
        <f t="shared" si="5"/>
        <v>7.1184612126327096E-3</v>
      </c>
      <c r="E70" s="1">
        <v>1.13900525293196E-2</v>
      </c>
      <c r="H70">
        <v>980535</v>
      </c>
      <c r="I70">
        <v>30.832999999999998</v>
      </c>
      <c r="J70">
        <f t="shared" si="3"/>
        <v>10.367268075073859</v>
      </c>
      <c r="K70">
        <v>10.2522628992057</v>
      </c>
      <c r="L70" s="1">
        <f t="shared" si="4"/>
        <v>0.11500517586815917</v>
      </c>
      <c r="M70" s="1">
        <v>5.4130097341809999E-2</v>
      </c>
    </row>
    <row r="71" spans="2:13" x14ac:dyDescent="0.25">
      <c r="B71" t="s">
        <v>71</v>
      </c>
      <c r="C71">
        <v>3672.7</v>
      </c>
      <c r="D71" s="1">
        <f t="shared" si="5"/>
        <v>2.1383095225578685E-2</v>
      </c>
      <c r="E71" s="1">
        <v>1.1351952923991399E-2</v>
      </c>
      <c r="H71">
        <v>1009283</v>
      </c>
      <c r="I71">
        <v>30.9</v>
      </c>
      <c r="J71">
        <f t="shared" si="3"/>
        <v>10.393994551824619</v>
      </c>
      <c r="K71">
        <v>10.259259245840299</v>
      </c>
      <c r="L71" s="1">
        <f t="shared" si="4"/>
        <v>0.13473530598431971</v>
      </c>
      <c r="M71" s="1">
        <v>6.0521996728201702E-2</v>
      </c>
    </row>
    <row r="72" spans="2:13" x14ac:dyDescent="0.25">
      <c r="B72" t="s">
        <v>72</v>
      </c>
      <c r="C72">
        <v>3716.4</v>
      </c>
      <c r="D72" s="1">
        <f t="shared" si="5"/>
        <v>1.1828371386430447E-2</v>
      </c>
      <c r="E72" s="1">
        <v>1.12782106754921E-2</v>
      </c>
      <c r="H72">
        <v>1033919</v>
      </c>
      <c r="I72">
        <v>30.933</v>
      </c>
      <c r="J72">
        <f t="shared" si="3"/>
        <v>10.417043419221066</v>
      </c>
      <c r="K72">
        <v>10.2662553995254</v>
      </c>
      <c r="L72" s="1">
        <f t="shared" si="4"/>
        <v>0.15078801969566591</v>
      </c>
      <c r="M72" s="1">
        <v>6.6622642596018494E-2</v>
      </c>
    </row>
    <row r="73" spans="2:13" x14ac:dyDescent="0.25">
      <c r="B73" t="s">
        <v>73</v>
      </c>
      <c r="C73">
        <v>3766.9</v>
      </c>
      <c r="D73" s="1">
        <f t="shared" si="5"/>
        <v>1.3496924249190911E-2</v>
      </c>
      <c r="E73" s="1">
        <v>1.1292095458334201E-2</v>
      </c>
      <c r="H73">
        <v>1052365</v>
      </c>
      <c r="I73">
        <v>31.067</v>
      </c>
      <c r="J73">
        <f t="shared" si="3"/>
        <v>10.430404407699021</v>
      </c>
      <c r="K73">
        <v>10.2732513586857</v>
      </c>
      <c r="L73" s="1">
        <f t="shared" si="4"/>
        <v>0.15715304901332061</v>
      </c>
      <c r="M73" s="1">
        <v>7.1863635066787002E-2</v>
      </c>
    </row>
    <row r="74" spans="2:13" x14ac:dyDescent="0.25">
      <c r="B74" t="s">
        <v>74</v>
      </c>
      <c r="C74">
        <v>3780.2</v>
      </c>
      <c r="D74" s="1">
        <f t="shared" si="5"/>
        <v>3.5245362505076372E-3</v>
      </c>
      <c r="E74" s="1">
        <v>1.12219079535058E-2</v>
      </c>
      <c r="H74">
        <v>1071545</v>
      </c>
      <c r="I74">
        <v>31.167000000000002</v>
      </c>
      <c r="J74">
        <f t="shared" si="3"/>
        <v>10.445252247457594</v>
      </c>
      <c r="K74">
        <v>10.280247121896601</v>
      </c>
      <c r="L74" s="1">
        <f t="shared" si="4"/>
        <v>0.16500512556099345</v>
      </c>
      <c r="M74" s="1">
        <v>7.6963784902779497E-2</v>
      </c>
    </row>
    <row r="75" spans="2:13" x14ac:dyDescent="0.25">
      <c r="B75" t="s">
        <v>75</v>
      </c>
      <c r="C75">
        <v>3873.5</v>
      </c>
      <c r="D75" s="1">
        <f t="shared" si="5"/>
        <v>2.4381572805102891E-2</v>
      </c>
      <c r="E75" s="1">
        <v>1.1074089462354801E-2</v>
      </c>
      <c r="H75">
        <v>1091633</v>
      </c>
      <c r="I75">
        <v>31.233000000000001</v>
      </c>
      <c r="J75">
        <f t="shared" si="3"/>
        <v>10.461710070052444</v>
      </c>
      <c r="K75">
        <v>10.287242687890799</v>
      </c>
      <c r="L75" s="1">
        <f t="shared" si="4"/>
        <v>0.17446738216164448</v>
      </c>
      <c r="M75" s="1">
        <v>8.1962391949960203E-2</v>
      </c>
    </row>
    <row r="76" spans="2:13" x14ac:dyDescent="0.25">
      <c r="B76" t="s">
        <v>76</v>
      </c>
      <c r="C76">
        <v>3926.4</v>
      </c>
      <c r="D76" s="1">
        <f t="shared" si="5"/>
        <v>1.3564484444634317E-2</v>
      </c>
      <c r="E76" s="1">
        <v>1.1039786395939701E-2</v>
      </c>
      <c r="H76">
        <v>1068826</v>
      </c>
      <c r="I76">
        <v>31.466999999999999</v>
      </c>
      <c r="J76">
        <f t="shared" si="3"/>
        <v>10.433132030168366</v>
      </c>
      <c r="K76">
        <v>10.2942380555657</v>
      </c>
      <c r="L76" s="1">
        <f t="shared" si="4"/>
        <v>0.1388939746026665</v>
      </c>
      <c r="M76" s="1">
        <v>8.4942294903702906E-2</v>
      </c>
    </row>
    <row r="77" spans="2:13" x14ac:dyDescent="0.25">
      <c r="B77" t="s">
        <v>77</v>
      </c>
      <c r="C77">
        <v>4006.2</v>
      </c>
      <c r="D77" s="1">
        <f t="shared" si="5"/>
        <v>2.0120185575285277E-2</v>
      </c>
      <c r="E77" s="1">
        <v>1.1157940324970099E-2</v>
      </c>
      <c r="H77">
        <v>1116243</v>
      </c>
      <c r="I77">
        <v>31.6</v>
      </c>
      <c r="J77">
        <f t="shared" si="3"/>
        <v>10.472322019563675</v>
      </c>
      <c r="K77">
        <v>10.3012332239936</v>
      </c>
      <c r="L77" s="1">
        <f t="shared" si="4"/>
        <v>0.17108879557007484</v>
      </c>
      <c r="M77" s="1">
        <v>8.8033187355427603E-2</v>
      </c>
    </row>
    <row r="78" spans="2:13" x14ac:dyDescent="0.25">
      <c r="B78" t="s">
        <v>78</v>
      </c>
      <c r="C78">
        <v>4100.6000000000004</v>
      </c>
      <c r="D78" s="1">
        <f t="shared" si="5"/>
        <v>2.3290143357069581E-2</v>
      </c>
      <c r="E78" s="1">
        <v>1.13609477079771E-2</v>
      </c>
      <c r="H78">
        <v>1160710</v>
      </c>
      <c r="I78">
        <v>31.733000000000001</v>
      </c>
      <c r="J78">
        <f t="shared" si="3"/>
        <v>10.507185295937893</v>
      </c>
      <c r="K78">
        <v>10.308228192385201</v>
      </c>
      <c r="L78" s="1">
        <f t="shared" si="4"/>
        <v>0.19895710355269181</v>
      </c>
      <c r="M78" s="1">
        <v>9.1678707764480394E-2</v>
      </c>
    </row>
    <row r="79" spans="2:13" x14ac:dyDescent="0.25">
      <c r="B79" t="s">
        <v>79</v>
      </c>
      <c r="C79">
        <v>4201.8999999999996</v>
      </c>
      <c r="D79" s="1">
        <f t="shared" si="5"/>
        <v>2.4403499481479685E-2</v>
      </c>
      <c r="E79" s="1">
        <v>1.13732360115323E-2</v>
      </c>
      <c r="H79">
        <v>1141089</v>
      </c>
      <c r="I79">
        <v>31.966999999999999</v>
      </c>
      <c r="J79">
        <f t="shared" si="3"/>
        <v>10.48278950685949</v>
      </c>
      <c r="K79">
        <v>10.3152229601227</v>
      </c>
      <c r="L79" s="1">
        <f t="shared" si="4"/>
        <v>0.16756654673678995</v>
      </c>
      <c r="M79" s="1">
        <v>9.3616704325215405E-2</v>
      </c>
    </row>
    <row r="80" spans="2:13" x14ac:dyDescent="0.25">
      <c r="B80" t="s">
        <v>80</v>
      </c>
      <c r="C80">
        <v>4219.1000000000004</v>
      </c>
      <c r="D80" s="1">
        <f t="shared" si="5"/>
        <v>4.0850312121403221E-3</v>
      </c>
      <c r="E80" s="1">
        <v>1.14125053672419E-2</v>
      </c>
      <c r="H80">
        <v>1139119</v>
      </c>
      <c r="I80">
        <v>32.332999999999998</v>
      </c>
      <c r="J80">
        <f t="shared" si="3"/>
        <v>10.469677334080073</v>
      </c>
      <c r="K80">
        <v>10.322217526787</v>
      </c>
      <c r="L80" s="1">
        <f t="shared" si="4"/>
        <v>0.14745980729307284</v>
      </c>
      <c r="M80" s="1">
        <v>9.5588139477658193E-2</v>
      </c>
    </row>
    <row r="81" spans="2:13" x14ac:dyDescent="0.25">
      <c r="B81" t="s">
        <v>81</v>
      </c>
      <c r="C81">
        <v>4249.2</v>
      </c>
      <c r="D81" s="1">
        <f t="shared" si="5"/>
        <v>7.1088947632915733E-3</v>
      </c>
      <c r="E81" s="1">
        <v>1.1282185772680999E-2</v>
      </c>
      <c r="H81">
        <v>1082839</v>
      </c>
      <c r="I81">
        <v>32.633000000000003</v>
      </c>
      <c r="J81">
        <f t="shared" si="3"/>
        <v>10.409772807493876</v>
      </c>
      <c r="K81">
        <v>10.3292118921268</v>
      </c>
      <c r="L81" s="1">
        <f t="shared" si="4"/>
        <v>8.0560915367076547E-2</v>
      </c>
      <c r="M81" s="1">
        <v>9.6368399796410695E-2</v>
      </c>
    </row>
    <row r="82" spans="2:13" x14ac:dyDescent="0.25">
      <c r="B82" t="s">
        <v>82</v>
      </c>
      <c r="C82">
        <v>4285.6000000000004</v>
      </c>
      <c r="D82" s="1">
        <f t="shared" si="5"/>
        <v>8.5298356608927151E-3</v>
      </c>
      <c r="E82" s="1">
        <v>1.12480464973623E-2</v>
      </c>
      <c r="H82">
        <v>1135946</v>
      </c>
      <c r="I82">
        <v>32.9</v>
      </c>
      <c r="J82">
        <f t="shared" si="3"/>
        <v>10.449503684150805</v>
      </c>
      <c r="K82">
        <v>10.336206056038</v>
      </c>
      <c r="L82" s="1">
        <f t="shared" si="4"/>
        <v>0.11329762811280553</v>
      </c>
      <c r="M82" s="1">
        <v>9.7527213394890996E-2</v>
      </c>
    </row>
    <row r="83" spans="2:13" x14ac:dyDescent="0.25">
      <c r="B83" t="s">
        <v>83</v>
      </c>
      <c r="C83">
        <v>4324.8999999999996</v>
      </c>
      <c r="D83" s="1">
        <f t="shared" si="5"/>
        <v>9.128453144642279E-3</v>
      </c>
      <c r="E83" s="1">
        <v>1.12322134257516E-2</v>
      </c>
      <c r="H83">
        <v>1206656</v>
      </c>
      <c r="I83">
        <v>32.933</v>
      </c>
      <c r="J83">
        <f t="shared" si="3"/>
        <v>10.508888260738768</v>
      </c>
      <c r="K83">
        <v>10.343200018497299</v>
      </c>
      <c r="L83" s="1">
        <f t="shared" si="4"/>
        <v>0.16568824224146894</v>
      </c>
      <c r="M83" s="1">
        <v>0.100608169172531</v>
      </c>
    </row>
    <row r="84" spans="2:13" x14ac:dyDescent="0.25">
      <c r="B84" t="s">
        <v>84</v>
      </c>
      <c r="C84">
        <v>4328.7</v>
      </c>
      <c r="D84" s="1">
        <f t="shared" si="5"/>
        <v>8.782472599264679E-4</v>
      </c>
      <c r="E84" s="1">
        <v>1.11537586167269E-2</v>
      </c>
      <c r="H84">
        <v>1215624</v>
      </c>
      <c r="I84">
        <v>33.200000000000003</v>
      </c>
      <c r="J84">
        <f t="shared" si="3"/>
        <v>10.50821820724406</v>
      </c>
      <c r="K84">
        <v>10.3501937795945</v>
      </c>
      <c r="L84" s="1">
        <f t="shared" si="4"/>
        <v>0.15802442764955948</v>
      </c>
      <c r="M84" s="1">
        <v>0.103081475195033</v>
      </c>
    </row>
    <row r="85" spans="2:13" x14ac:dyDescent="0.25">
      <c r="B85" t="s">
        <v>85</v>
      </c>
      <c r="C85">
        <v>4366.1000000000004</v>
      </c>
      <c r="D85" s="1">
        <f t="shared" si="5"/>
        <v>8.60289613646259E-3</v>
      </c>
      <c r="E85" s="1">
        <v>1.1156998149976999E-2</v>
      </c>
      <c r="H85">
        <v>1262156</v>
      </c>
      <c r="I85">
        <v>33.5</v>
      </c>
      <c r="J85">
        <f t="shared" si="3"/>
        <v>10.536786488924982</v>
      </c>
      <c r="K85">
        <v>10.357187339585201</v>
      </c>
      <c r="L85" s="1">
        <f t="shared" si="4"/>
        <v>0.17959914933978105</v>
      </c>
      <c r="M85" s="1">
        <v>0.10730665767587499</v>
      </c>
    </row>
    <row r="86" spans="2:13" x14ac:dyDescent="0.25">
      <c r="B86" t="s">
        <v>86</v>
      </c>
      <c r="C86">
        <v>4401.2</v>
      </c>
      <c r="D86" s="1">
        <f t="shared" si="5"/>
        <v>8.0070688879754215E-3</v>
      </c>
      <c r="E86" s="1">
        <v>1.0647854238892401E-2</v>
      </c>
      <c r="H86">
        <v>1298811</v>
      </c>
      <c r="I86">
        <v>33.799999999999997</v>
      </c>
      <c r="J86">
        <f t="shared" si="3"/>
        <v>10.556498986042319</v>
      </c>
      <c r="K86">
        <v>10.364180698883001</v>
      </c>
      <c r="L86" s="1">
        <f t="shared" si="4"/>
        <v>0.19231828715931876</v>
      </c>
      <c r="M86" s="1">
        <v>0.11219021386471301</v>
      </c>
    </row>
    <row r="87" spans="2:13" x14ac:dyDescent="0.25">
      <c r="B87" t="s">
        <v>87</v>
      </c>
      <c r="C87">
        <v>4490.6000000000004</v>
      </c>
      <c r="D87" s="1">
        <f t="shared" si="5"/>
        <v>2.0109092102341464E-2</v>
      </c>
      <c r="E87" s="1">
        <v>8.8785677874651508E-3</v>
      </c>
      <c r="H87">
        <v>1276280</v>
      </c>
      <c r="I87">
        <v>34.200000000000003</v>
      </c>
      <c r="J87">
        <f t="shared" si="3"/>
        <v>10.52723451048249</v>
      </c>
      <c r="K87">
        <v>10.3711738580811</v>
      </c>
      <c r="L87" s="1">
        <f t="shared" si="4"/>
        <v>0.15606065240138989</v>
      </c>
      <c r="M87" s="1">
        <v>0.116223563647973</v>
      </c>
    </row>
    <row r="88" spans="2:13" x14ac:dyDescent="0.25">
      <c r="B88" t="s">
        <v>88</v>
      </c>
      <c r="C88">
        <v>4566.3999999999996</v>
      </c>
      <c r="D88" s="1">
        <f t="shared" si="5"/>
        <v>1.6738825184416939E-2</v>
      </c>
      <c r="E88" s="1">
        <v>8.8626263022231304E-3</v>
      </c>
      <c r="H88">
        <v>1374704</v>
      </c>
      <c r="I88">
        <v>34.533000000000001</v>
      </c>
      <c r="J88">
        <f t="shared" si="3"/>
        <v>10.591833604580001</v>
      </c>
      <c r="K88">
        <v>10.3781668179651</v>
      </c>
      <c r="L88" s="1">
        <f t="shared" si="4"/>
        <v>0.21366678661490113</v>
      </c>
      <c r="M88" s="1">
        <v>0.12137598663572501</v>
      </c>
    </row>
    <row r="89" spans="2:13" x14ac:dyDescent="0.25">
      <c r="B89" t="s">
        <v>89</v>
      </c>
      <c r="C89">
        <v>4599.3</v>
      </c>
      <c r="D89" s="1">
        <f t="shared" si="5"/>
        <v>7.1789697020019361E-3</v>
      </c>
      <c r="E89" s="1">
        <v>8.72903555174156E-3</v>
      </c>
      <c r="H89">
        <v>1393897</v>
      </c>
      <c r="I89">
        <v>35</v>
      </c>
      <c r="J89">
        <f t="shared" si="3"/>
        <v>10.592265917991512</v>
      </c>
      <c r="K89">
        <v>10.385159579476399</v>
      </c>
      <c r="L89" s="1">
        <f t="shared" si="4"/>
        <v>0.2071063385151124</v>
      </c>
      <c r="M89" s="1">
        <v>0.125324623000311</v>
      </c>
    </row>
    <row r="90" spans="2:13" x14ac:dyDescent="0.25">
      <c r="B90" t="s">
        <v>90</v>
      </c>
      <c r="C90">
        <v>4619.8</v>
      </c>
      <c r="D90" s="1">
        <f t="shared" si="5"/>
        <v>4.447296110935639E-3</v>
      </c>
      <c r="E90" s="1">
        <v>8.6129059277646105E-3</v>
      </c>
      <c r="H90">
        <v>1514837</v>
      </c>
      <c r="I90">
        <v>35.4</v>
      </c>
      <c r="J90">
        <f t="shared" si="3"/>
        <v>10.664106580238501</v>
      </c>
      <c r="K90">
        <v>10.3921521437703</v>
      </c>
      <c r="L90" s="1">
        <f t="shared" si="4"/>
        <v>0.27195443646820117</v>
      </c>
      <c r="M90" s="1">
        <v>0.13038236945328099</v>
      </c>
    </row>
    <row r="91" spans="2:13" x14ac:dyDescent="0.25">
      <c r="B91" t="s">
        <v>91</v>
      </c>
      <c r="C91">
        <v>4691.6000000000004</v>
      </c>
      <c r="D91" s="1">
        <f t="shared" si="5"/>
        <v>1.5422261551895744E-2</v>
      </c>
      <c r="E91" s="1">
        <v>8.5637947881662905E-3</v>
      </c>
      <c r="H91">
        <v>1500246</v>
      </c>
      <c r="I91">
        <v>35.832999999999998</v>
      </c>
      <c r="J91">
        <f t="shared" si="3"/>
        <v>10.642270396095149</v>
      </c>
      <c r="K91">
        <v>10.3991445122091</v>
      </c>
      <c r="L91" s="1">
        <f t="shared" si="4"/>
        <v>0.24312588388604972</v>
      </c>
      <c r="M91" s="1">
        <v>0.134699820104656</v>
      </c>
    </row>
    <row r="92" spans="2:13" x14ac:dyDescent="0.25">
      <c r="B92" t="s">
        <v>92</v>
      </c>
      <c r="C92">
        <v>4706.7</v>
      </c>
      <c r="D92" s="1">
        <f t="shared" si="5"/>
        <v>3.2133498596689236E-3</v>
      </c>
      <c r="E92" s="1">
        <v>8.4060034669885403E-3</v>
      </c>
      <c r="H92">
        <v>1470130</v>
      </c>
      <c r="I92">
        <v>36.433</v>
      </c>
      <c r="J92">
        <f t="shared" si="3"/>
        <v>10.605386432877195</v>
      </c>
      <c r="K92">
        <v>10.4061366864272</v>
      </c>
      <c r="L92" s="1">
        <f t="shared" si="4"/>
        <v>0.19924974644999516</v>
      </c>
      <c r="M92" s="1">
        <v>0.137558279632678</v>
      </c>
    </row>
    <row r="93" spans="2:13" x14ac:dyDescent="0.25">
      <c r="B93" t="s">
        <v>93</v>
      </c>
      <c r="C93">
        <v>4736.1000000000004</v>
      </c>
      <c r="D93" s="1">
        <f t="shared" si="5"/>
        <v>6.2269866987723077E-3</v>
      </c>
      <c r="E93" s="1">
        <v>8.1836365964321305E-3</v>
      </c>
      <c r="H93">
        <v>1465025</v>
      </c>
      <c r="I93">
        <v>36.966999999999999</v>
      </c>
      <c r="J93">
        <f t="shared" si="3"/>
        <v>10.58735724235401</v>
      </c>
      <c r="K93">
        <v>10.413128668302001</v>
      </c>
      <c r="L93" s="1">
        <f t="shared" si="4"/>
        <v>0.17422857405200887</v>
      </c>
      <c r="M93" s="1">
        <v>0.14010325299057599</v>
      </c>
    </row>
    <row r="94" spans="2:13" x14ac:dyDescent="0.25">
      <c r="B94" t="s">
        <v>94</v>
      </c>
      <c r="C94">
        <v>4715.5</v>
      </c>
      <c r="D94" s="1">
        <f t="shared" si="5"/>
        <v>-4.3590572218512591E-3</v>
      </c>
      <c r="E94" s="1">
        <v>8.4688698613040094E-3</v>
      </c>
      <c r="H94">
        <v>1440965</v>
      </c>
      <c r="I94">
        <v>37.5</v>
      </c>
      <c r="J94">
        <f t="shared" si="3"/>
        <v>10.556482653021908</v>
      </c>
      <c r="K94">
        <v>10.4201204599102</v>
      </c>
      <c r="L94" s="1">
        <f t="shared" si="4"/>
        <v>0.13636219311170805</v>
      </c>
      <c r="M94" s="1">
        <v>0.141215520860136</v>
      </c>
    </row>
    <row r="95" spans="2:13" x14ac:dyDescent="0.25">
      <c r="B95" t="s">
        <v>95</v>
      </c>
      <c r="C95">
        <v>4707.1000000000004</v>
      </c>
      <c r="D95" s="1">
        <f t="shared" si="5"/>
        <v>-1.7829478541457888E-3</v>
      </c>
      <c r="E95" s="1">
        <v>8.4992453611478502E-3</v>
      </c>
      <c r="H95">
        <v>1429765</v>
      </c>
      <c r="I95">
        <v>38</v>
      </c>
      <c r="J95">
        <f t="shared" si="3"/>
        <v>10.535434493340784</v>
      </c>
      <c r="K95">
        <v>10.4271120635026</v>
      </c>
      <c r="L95" s="1">
        <f t="shared" si="4"/>
        <v>0.10832242983818396</v>
      </c>
      <c r="M95" s="1">
        <v>0.14201802656552301</v>
      </c>
    </row>
    <row r="96" spans="2:13" x14ac:dyDescent="0.25">
      <c r="B96" t="s">
        <v>96</v>
      </c>
      <c r="C96">
        <v>4715.3999999999996</v>
      </c>
      <c r="D96" s="1">
        <f t="shared" si="5"/>
        <v>1.7617409703891695E-3</v>
      </c>
      <c r="E96" s="1">
        <v>8.3059580307134999E-3</v>
      </c>
      <c r="H96">
        <v>1316092</v>
      </c>
      <c r="I96">
        <v>38.633000000000003</v>
      </c>
      <c r="J96">
        <f t="shared" si="3"/>
        <v>10.436070463725805</v>
      </c>
      <c r="K96">
        <v>10.434103481466501</v>
      </c>
      <c r="L96" s="1">
        <f t="shared" si="4"/>
        <v>1.9669822593044728E-3</v>
      </c>
      <c r="M96" s="1">
        <v>0.140218703370038</v>
      </c>
    </row>
    <row r="97" spans="2:13" x14ac:dyDescent="0.25">
      <c r="B97" t="s">
        <v>97</v>
      </c>
      <c r="C97">
        <v>4757.2</v>
      </c>
      <c r="D97" s="1">
        <f t="shared" si="5"/>
        <v>8.8255117529065785E-3</v>
      </c>
      <c r="E97" s="1">
        <v>8.2115690870493696E-3</v>
      </c>
      <c r="H97">
        <v>1392981</v>
      </c>
      <c r="I97">
        <v>39.067</v>
      </c>
      <c r="J97">
        <f t="shared" si="3"/>
        <v>10.481678492180608</v>
      </c>
      <c r="K97">
        <v>10.441094716297499</v>
      </c>
      <c r="L97" s="1">
        <f t="shared" si="4"/>
        <v>4.0583775883108686E-2</v>
      </c>
      <c r="M97" s="1">
        <v>0.14035456014887901</v>
      </c>
    </row>
    <row r="98" spans="2:13" x14ac:dyDescent="0.25">
      <c r="B98" t="s">
        <v>98</v>
      </c>
      <c r="C98">
        <v>4708.3</v>
      </c>
      <c r="D98" s="1">
        <f t="shared" si="5"/>
        <v>-1.0332351177636312E-2</v>
      </c>
      <c r="E98" s="1">
        <v>8.0836969475512697E-3</v>
      </c>
      <c r="H98">
        <v>1462143</v>
      </c>
      <c r="I98">
        <v>39.6</v>
      </c>
      <c r="J98">
        <f t="shared" si="3"/>
        <v>10.516584607465731</v>
      </c>
      <c r="K98">
        <v>10.448085770493099</v>
      </c>
      <c r="L98" s="1">
        <f t="shared" si="4"/>
        <v>6.8498836972631594E-2</v>
      </c>
      <c r="M98" s="1">
        <v>0.14028883352563501</v>
      </c>
    </row>
    <row r="99" spans="2:13" x14ac:dyDescent="0.25">
      <c r="B99" t="s">
        <v>99</v>
      </c>
      <c r="C99">
        <v>4834.3</v>
      </c>
      <c r="D99" s="1">
        <f t="shared" si="5"/>
        <v>2.6409432067769245E-2</v>
      </c>
      <c r="E99" s="1">
        <v>8.4342739243137201E-3</v>
      </c>
      <c r="H99">
        <v>1544544</v>
      </c>
      <c r="I99">
        <v>39.9</v>
      </c>
      <c r="J99">
        <f t="shared" si="3"/>
        <v>10.563862955223053</v>
      </c>
      <c r="K99">
        <v>10.4550766465915</v>
      </c>
      <c r="L99" s="1">
        <f t="shared" si="4"/>
        <v>0.10878630863155259</v>
      </c>
      <c r="M99" s="1">
        <v>0.14026801990547599</v>
      </c>
    </row>
    <row r="100" spans="2:13" x14ac:dyDescent="0.25">
      <c r="B100" t="s">
        <v>100</v>
      </c>
      <c r="C100">
        <v>4861.8999999999996</v>
      </c>
      <c r="D100" s="1">
        <f t="shared" si="5"/>
        <v>5.6929672537027187E-3</v>
      </c>
      <c r="E100" s="1">
        <v>8.3911495240780992E-3</v>
      </c>
      <c r="H100">
        <v>1557258</v>
      </c>
      <c r="I100">
        <v>40.332999999999998</v>
      </c>
      <c r="J100">
        <f t="shared" si="3"/>
        <v>10.561267147932723</v>
      </c>
      <c r="K100">
        <v>10.462067347199399</v>
      </c>
      <c r="L100" s="1">
        <f t="shared" si="4"/>
        <v>9.9199800733323684E-2</v>
      </c>
      <c r="M100" s="1">
        <v>0.14001016917075401</v>
      </c>
    </row>
    <row r="101" spans="2:13" x14ac:dyDescent="0.25">
      <c r="B101" t="s">
        <v>101</v>
      </c>
      <c r="C101">
        <v>4900</v>
      </c>
      <c r="D101" s="1">
        <f t="shared" si="5"/>
        <v>7.8058971017931356E-3</v>
      </c>
      <c r="E101" s="1">
        <v>8.3507509196344906E-3</v>
      </c>
      <c r="H101">
        <v>1562676</v>
      </c>
      <c r="I101">
        <v>40.767000000000003</v>
      </c>
      <c r="J101">
        <f t="shared" si="3"/>
        <v>10.554037363642815</v>
      </c>
      <c r="K101">
        <v>10.469057875032</v>
      </c>
      <c r="L101" s="1">
        <f t="shared" si="4"/>
        <v>8.4979488610814613E-2</v>
      </c>
      <c r="M101" s="1">
        <v>0.13919357644635899</v>
      </c>
    </row>
    <row r="102" spans="2:13" x14ac:dyDescent="0.25">
      <c r="B102" t="s">
        <v>102</v>
      </c>
      <c r="C102">
        <v>4914.3</v>
      </c>
      <c r="D102" s="1">
        <f t="shared" si="5"/>
        <v>2.914117179976472E-3</v>
      </c>
      <c r="E102" s="1">
        <v>8.29007567498833E-3</v>
      </c>
      <c r="H102">
        <v>1625345</v>
      </c>
      <c r="I102">
        <v>40.966999999999999</v>
      </c>
      <c r="J102">
        <f t="shared" si="3"/>
        <v>10.588463794336915</v>
      </c>
      <c r="K102">
        <v>10.4760482329041</v>
      </c>
      <c r="L102" s="1">
        <f t="shared" si="4"/>
        <v>0.11241556143281528</v>
      </c>
      <c r="M102" s="1">
        <v>0.13829072134912401</v>
      </c>
    </row>
    <row r="103" spans="2:13" x14ac:dyDescent="0.25">
      <c r="B103" t="s">
        <v>103</v>
      </c>
      <c r="C103">
        <v>5002.3999999999996</v>
      </c>
      <c r="D103" s="1">
        <f t="shared" si="5"/>
        <v>1.776847497439249E-2</v>
      </c>
      <c r="E103" s="1">
        <v>8.2876515197760296E-3</v>
      </c>
      <c r="H103">
        <v>1707095</v>
      </c>
      <c r="I103">
        <v>41.267000000000003</v>
      </c>
      <c r="J103">
        <f t="shared" si="3"/>
        <v>10.630240504326542</v>
      </c>
      <c r="K103">
        <v>10.4830384237152</v>
      </c>
      <c r="L103" s="1">
        <f t="shared" si="4"/>
        <v>0.14720208061134166</v>
      </c>
      <c r="M103" s="1">
        <v>0.138575118894567</v>
      </c>
    </row>
    <row r="104" spans="2:13" x14ac:dyDescent="0.25">
      <c r="B104" t="s">
        <v>104</v>
      </c>
      <c r="C104">
        <v>5118.3</v>
      </c>
      <c r="D104" s="1">
        <f t="shared" si="5"/>
        <v>2.2904555395886206E-2</v>
      </c>
      <c r="E104" s="1">
        <v>8.5305500524422203E-3</v>
      </c>
      <c r="H104">
        <v>1713872</v>
      </c>
      <c r="I104">
        <v>41.6</v>
      </c>
      <c r="J104">
        <f t="shared" si="3"/>
        <v>10.626165528970835</v>
      </c>
      <c r="K104">
        <v>10.4900284504774</v>
      </c>
      <c r="L104" s="1">
        <f t="shared" si="4"/>
        <v>0.13613707849343548</v>
      </c>
      <c r="M104" s="1">
        <v>0.14177046783396599</v>
      </c>
    </row>
    <row r="105" spans="2:13" x14ac:dyDescent="0.25">
      <c r="B105" t="s">
        <v>105</v>
      </c>
      <c r="C105">
        <v>5165.3999999999996</v>
      </c>
      <c r="D105" s="1">
        <f t="shared" si="5"/>
        <v>9.1601912429908339E-3</v>
      </c>
      <c r="E105" s="1">
        <v>8.5315898647139402E-3</v>
      </c>
      <c r="H105">
        <v>1765030</v>
      </c>
      <c r="I105">
        <v>42</v>
      </c>
      <c r="J105">
        <f t="shared" si="3"/>
        <v>10.646008627088854</v>
      </c>
      <c r="K105">
        <v>10.4970183163498</v>
      </c>
      <c r="L105" s="1">
        <f t="shared" si="4"/>
        <v>0.14899031073905356</v>
      </c>
      <c r="M105" s="1">
        <v>0.14494591553505401</v>
      </c>
    </row>
    <row r="106" spans="2:13" x14ac:dyDescent="0.25">
      <c r="B106" t="s">
        <v>106</v>
      </c>
      <c r="C106">
        <v>5251.2</v>
      </c>
      <c r="D106" s="1">
        <f t="shared" si="5"/>
        <v>1.6474078003806625E-2</v>
      </c>
      <c r="E106" s="1">
        <v>8.5162057220450702E-3</v>
      </c>
      <c r="H106">
        <v>1934371</v>
      </c>
      <c r="I106">
        <v>42.4</v>
      </c>
      <c r="J106">
        <f t="shared" si="3"/>
        <v>10.728144404763675</v>
      </c>
      <c r="K106">
        <v>10.5040080246279</v>
      </c>
      <c r="L106" s="1">
        <f t="shared" si="4"/>
        <v>0.22413638013577497</v>
      </c>
      <c r="M106" s="1">
        <v>0.14780898687188701</v>
      </c>
    </row>
    <row r="107" spans="2:13" x14ac:dyDescent="0.25">
      <c r="B107" t="s">
        <v>107</v>
      </c>
      <c r="C107">
        <v>5380.5</v>
      </c>
      <c r="D107" s="1">
        <f t="shared" si="5"/>
        <v>2.4324684744675196E-2</v>
      </c>
      <c r="E107" s="1">
        <v>8.7832572983147297E-3</v>
      </c>
      <c r="H107">
        <v>1893969</v>
      </c>
      <c r="I107">
        <v>42.933</v>
      </c>
      <c r="J107">
        <f t="shared" si="3"/>
        <v>10.694544424121123</v>
      </c>
      <c r="K107">
        <v>10.510997578755999</v>
      </c>
      <c r="L107" s="1">
        <f t="shared" si="4"/>
        <v>0.18354684536512345</v>
      </c>
      <c r="M107" s="1">
        <v>0.149177882616437</v>
      </c>
    </row>
    <row r="108" spans="2:13" x14ac:dyDescent="0.25">
      <c r="B108" t="s">
        <v>108</v>
      </c>
      <c r="C108">
        <v>5441.5</v>
      </c>
      <c r="D108" s="1">
        <f t="shared" si="5"/>
        <v>1.1273451495670272E-2</v>
      </c>
      <c r="E108" s="1">
        <v>8.77811120559591E-3</v>
      </c>
      <c r="H108">
        <v>1864955</v>
      </c>
      <c r="I108">
        <v>43.9</v>
      </c>
      <c r="J108">
        <f t="shared" si="3"/>
        <v>10.656833162001499</v>
      </c>
      <c r="K108">
        <v>10.517986982402499</v>
      </c>
      <c r="L108" s="1">
        <f t="shared" si="4"/>
        <v>0.1388461795989997</v>
      </c>
      <c r="M108" s="1">
        <v>0.14920854309767501</v>
      </c>
    </row>
    <row r="109" spans="2:13" x14ac:dyDescent="0.25">
      <c r="B109" t="s">
        <v>109</v>
      </c>
      <c r="C109">
        <v>5411.9</v>
      </c>
      <c r="D109" s="1">
        <f t="shared" si="5"/>
        <v>-5.4545254736506621E-3</v>
      </c>
      <c r="E109" s="1">
        <v>9.0469485772160692E-3</v>
      </c>
      <c r="H109">
        <v>1966928</v>
      </c>
      <c r="I109">
        <v>44.866999999999997</v>
      </c>
      <c r="J109">
        <f t="shared" si="3"/>
        <v>10.6882809348004</v>
      </c>
      <c r="K109">
        <v>10.5249762394195</v>
      </c>
      <c r="L109" s="1">
        <f t="shared" si="4"/>
        <v>0.16330469538089964</v>
      </c>
      <c r="M109" s="1">
        <v>0.14948200755233301</v>
      </c>
    </row>
    <row r="110" spans="2:13" x14ac:dyDescent="0.25">
      <c r="B110" t="s">
        <v>110</v>
      </c>
      <c r="C110">
        <v>5462.4</v>
      </c>
      <c r="D110" s="1">
        <f t="shared" si="5"/>
        <v>9.2880209376549061E-3</v>
      </c>
      <c r="E110" s="1">
        <v>9.0332366892560099E-3</v>
      </c>
      <c r="H110">
        <v>1861024</v>
      </c>
      <c r="I110">
        <v>45.9</v>
      </c>
      <c r="J110">
        <f t="shared" si="3"/>
        <v>10.610172314767048</v>
      </c>
      <c r="K110">
        <v>10.531965353797901</v>
      </c>
      <c r="L110" s="1">
        <f t="shared" si="4"/>
        <v>7.8206960969147588E-2</v>
      </c>
      <c r="M110" s="1">
        <v>0.14856205217985699</v>
      </c>
    </row>
    <row r="111" spans="2:13" x14ac:dyDescent="0.25">
      <c r="B111" t="s">
        <v>111</v>
      </c>
      <c r="C111">
        <v>5417</v>
      </c>
      <c r="D111" s="1">
        <f t="shared" si="5"/>
        <v>-8.3460969422226583E-3</v>
      </c>
      <c r="E111" s="1">
        <v>9.3295120902956892E-3</v>
      </c>
      <c r="H111">
        <v>1821066</v>
      </c>
      <c r="I111">
        <v>47.2</v>
      </c>
      <c r="J111">
        <f t="shared" si="3"/>
        <v>10.56053870928352</v>
      </c>
      <c r="K111">
        <v>10.5389543296918</v>
      </c>
      <c r="L111" s="1">
        <f t="shared" si="4"/>
        <v>2.1584379591720548E-2</v>
      </c>
      <c r="M111" s="1">
        <v>0.14573327902004199</v>
      </c>
    </row>
    <row r="112" spans="2:13" x14ac:dyDescent="0.25">
      <c r="B112" t="s">
        <v>112</v>
      </c>
      <c r="C112">
        <v>5431.3</v>
      </c>
      <c r="D112" s="1">
        <f t="shared" si="5"/>
        <v>2.6363592973179806E-3</v>
      </c>
      <c r="E112" s="1">
        <v>9.3891473802702394E-3</v>
      </c>
      <c r="H112">
        <v>1732002</v>
      </c>
      <c r="I112">
        <v>48.533000000000001</v>
      </c>
      <c r="J112">
        <f t="shared" si="3"/>
        <v>10.482544543899239</v>
      </c>
      <c r="K112">
        <v>10.545943171333599</v>
      </c>
      <c r="L112" s="1">
        <f t="shared" si="4"/>
        <v>-6.3398627434359867E-2</v>
      </c>
      <c r="M112" s="1">
        <v>0.14037861284179101</v>
      </c>
    </row>
    <row r="113" spans="2:13" x14ac:dyDescent="0.25">
      <c r="B113" t="s">
        <v>113</v>
      </c>
      <c r="C113">
        <v>5378.7</v>
      </c>
      <c r="D113" s="1">
        <f t="shared" si="5"/>
        <v>-9.7318066857248198E-3</v>
      </c>
      <c r="E113" s="1">
        <v>9.8421060490191097E-3</v>
      </c>
      <c r="H113">
        <v>1588182</v>
      </c>
      <c r="I113">
        <v>50</v>
      </c>
      <c r="J113">
        <f t="shared" si="3"/>
        <v>10.366077518365685</v>
      </c>
      <c r="K113">
        <v>10.5529318829772</v>
      </c>
      <c r="L113" s="1">
        <f t="shared" si="4"/>
        <v>-0.18685436461151461</v>
      </c>
      <c r="M113" s="1">
        <v>0.131778427501169</v>
      </c>
    </row>
    <row r="114" spans="2:13" x14ac:dyDescent="0.25">
      <c r="B114" t="s">
        <v>114</v>
      </c>
      <c r="C114">
        <v>5357.2</v>
      </c>
      <c r="D114" s="1">
        <f t="shared" si="5"/>
        <v>-4.0052587565249098E-3</v>
      </c>
      <c r="E114" s="1">
        <v>1.00180872549629E-2</v>
      </c>
      <c r="H114">
        <v>1627794</v>
      </c>
      <c r="I114">
        <v>51.5</v>
      </c>
      <c r="J114">
        <f t="shared" si="3"/>
        <v>10.361154474242088</v>
      </c>
      <c r="K114">
        <v>10.559920468813299</v>
      </c>
      <c r="L114" s="1">
        <f t="shared" si="4"/>
        <v>-0.19876599457121102</v>
      </c>
      <c r="M114" s="1">
        <v>0.12268414949786501</v>
      </c>
    </row>
    <row r="115" spans="2:13" x14ac:dyDescent="0.25">
      <c r="B115" t="s">
        <v>115</v>
      </c>
      <c r="C115">
        <v>5292.4</v>
      </c>
      <c r="D115" s="1">
        <f t="shared" si="5"/>
        <v>-1.216962134471089E-2</v>
      </c>
      <c r="E115" s="1">
        <v>1.02175877962848E-2</v>
      </c>
      <c r="H115">
        <v>1788250</v>
      </c>
      <c r="I115">
        <v>52.433</v>
      </c>
      <c r="J115">
        <f t="shared" si="3"/>
        <v>10.4372118818738</v>
      </c>
      <c r="K115">
        <v>10.5669089328455</v>
      </c>
      <c r="L115" s="1">
        <f t="shared" si="4"/>
        <v>-0.12969705097169992</v>
      </c>
      <c r="M115" s="1">
        <v>0.115080038669531</v>
      </c>
    </row>
    <row r="116" spans="2:13" x14ac:dyDescent="0.25">
      <c r="B116" t="s">
        <v>116</v>
      </c>
      <c r="C116">
        <v>5333.2</v>
      </c>
      <c r="D116" s="1">
        <f t="shared" si="5"/>
        <v>7.6796040730471304E-3</v>
      </c>
      <c r="E116" s="1">
        <v>1.01747773648115E-2</v>
      </c>
      <c r="H116">
        <v>1917756</v>
      </c>
      <c r="I116">
        <v>53.232999999999997</v>
      </c>
      <c r="J116">
        <f t="shared" si="3"/>
        <v>10.491987805690567</v>
      </c>
      <c r="K116">
        <v>10.5738972788788</v>
      </c>
      <c r="L116" s="1">
        <f t="shared" si="4"/>
        <v>-8.1909473188233051E-2</v>
      </c>
      <c r="M116" s="1">
        <v>0.10955995247476</v>
      </c>
    </row>
    <row r="117" spans="2:13" x14ac:dyDescent="0.25">
      <c r="B117" t="s">
        <v>117</v>
      </c>
      <c r="C117">
        <v>5421.4</v>
      </c>
      <c r="D117" s="1">
        <f t="shared" si="5"/>
        <v>1.6402651421046244E-2</v>
      </c>
      <c r="E117" s="1">
        <v>1.00744892656663E-2</v>
      </c>
      <c r="H117">
        <v>1834068</v>
      </c>
      <c r="I117">
        <v>54.366999999999997</v>
      </c>
      <c r="J117">
        <f t="shared" si="3"/>
        <v>10.426289656389676</v>
      </c>
      <c r="K117">
        <v>10.5808855105884</v>
      </c>
      <c r="L117" s="1">
        <f t="shared" si="4"/>
        <v>-0.15459585419872468</v>
      </c>
      <c r="M117" s="1">
        <v>0.101417836230538</v>
      </c>
    </row>
    <row r="118" spans="2:13" x14ac:dyDescent="0.25">
      <c r="B118" t="s">
        <v>118</v>
      </c>
      <c r="C118">
        <v>5494.4</v>
      </c>
      <c r="D118" s="1">
        <f t="shared" si="5"/>
        <v>1.3375307040806916E-2</v>
      </c>
      <c r="E118" s="1">
        <v>9.7957287925555196E-3</v>
      </c>
      <c r="H118">
        <v>1909213</v>
      </c>
      <c r="I118">
        <v>55.232999999999997</v>
      </c>
      <c r="J118">
        <f t="shared" si="3"/>
        <v>10.450641072482233</v>
      </c>
      <c r="K118">
        <v>10.5878736315677</v>
      </c>
      <c r="L118" s="1">
        <f t="shared" si="4"/>
        <v>-0.13723255908546683</v>
      </c>
      <c r="M118" s="1">
        <v>9.3013094664584101E-2</v>
      </c>
    </row>
    <row r="119" spans="2:13" x14ac:dyDescent="0.25">
      <c r="B119" t="s">
        <v>119</v>
      </c>
      <c r="C119">
        <v>5618.5</v>
      </c>
      <c r="D119" s="1">
        <f t="shared" si="5"/>
        <v>2.2335332644800587E-2</v>
      </c>
      <c r="E119" s="1">
        <v>9.7082862324613106E-3</v>
      </c>
      <c r="H119">
        <v>2024344</v>
      </c>
      <c r="I119">
        <v>55.767000000000003</v>
      </c>
      <c r="J119">
        <f t="shared" si="3"/>
        <v>10.499573958829039</v>
      </c>
      <c r="K119">
        <v>10.594861645255399</v>
      </c>
      <c r="L119" s="1">
        <f t="shared" si="4"/>
        <v>-9.5287686426360096E-2</v>
      </c>
      <c r="M119" s="1">
        <v>8.6441738835504406E-2</v>
      </c>
    </row>
    <row r="120" spans="2:13" x14ac:dyDescent="0.25">
      <c r="B120" t="s">
        <v>120</v>
      </c>
      <c r="C120">
        <v>5661</v>
      </c>
      <c r="D120" s="1">
        <f t="shared" si="5"/>
        <v>7.5358306887025606E-3</v>
      </c>
      <c r="E120" s="1">
        <v>9.69464288394036E-3</v>
      </c>
      <c r="H120">
        <v>2098016</v>
      </c>
      <c r="I120">
        <v>56.466999999999999</v>
      </c>
      <c r="J120">
        <f t="shared" si="3"/>
        <v>10.52284629749993</v>
      </c>
      <c r="K120">
        <v>10.601849554953001</v>
      </c>
      <c r="L120" s="1">
        <f t="shared" si="4"/>
        <v>-7.9003257453070574E-2</v>
      </c>
      <c r="M120" s="1">
        <v>8.0780162216850596E-2</v>
      </c>
    </row>
    <row r="121" spans="2:13" x14ac:dyDescent="0.25">
      <c r="B121" t="s">
        <v>121</v>
      </c>
      <c r="C121">
        <v>5689.8</v>
      </c>
      <c r="D121" s="1">
        <f t="shared" si="5"/>
        <v>5.074543081077465E-3</v>
      </c>
      <c r="E121" s="1">
        <v>9.7012712205112196E-3</v>
      </c>
      <c r="H121">
        <v>2128210</v>
      </c>
      <c r="I121">
        <v>57.366999999999997</v>
      </c>
      <c r="J121">
        <f t="shared" si="3"/>
        <v>10.521322583677483</v>
      </c>
      <c r="K121">
        <v>10.608837363866799</v>
      </c>
      <c r="L121" s="1">
        <f t="shared" si="4"/>
        <v>-8.7514780189316355E-2</v>
      </c>
      <c r="M121" s="1">
        <v>7.6578269827940804E-2</v>
      </c>
    </row>
    <row r="122" spans="2:13" x14ac:dyDescent="0.25">
      <c r="B122" t="s">
        <v>122</v>
      </c>
      <c r="C122">
        <v>5732.5</v>
      </c>
      <c r="D122" s="1">
        <f t="shared" si="5"/>
        <v>7.476637614322712E-3</v>
      </c>
      <c r="E122" s="1">
        <v>9.6992729219166299E-3</v>
      </c>
      <c r="H122">
        <v>2184664</v>
      </c>
      <c r="I122">
        <v>58.033000000000001</v>
      </c>
      <c r="J122">
        <f t="shared" si="3"/>
        <v>10.535960784679268</v>
      </c>
      <c r="K122">
        <v>10.615825075123899</v>
      </c>
      <c r="L122" s="1">
        <f t="shared" si="4"/>
        <v>-7.9864290444630726E-2</v>
      </c>
      <c r="M122" s="1">
        <v>7.1749221864004994E-2</v>
      </c>
    </row>
    <row r="123" spans="2:13" x14ac:dyDescent="0.25">
      <c r="B123" t="s">
        <v>123</v>
      </c>
      <c r="C123">
        <v>5799.2</v>
      </c>
      <c r="D123" s="1">
        <f t="shared" si="5"/>
        <v>1.1568241254607869E-2</v>
      </c>
      <c r="E123" s="1">
        <v>9.7188964858266908E-3</v>
      </c>
      <c r="H123">
        <v>2186834</v>
      </c>
      <c r="I123">
        <v>59.033000000000001</v>
      </c>
      <c r="J123">
        <f t="shared" si="3"/>
        <v>10.519868784137213</v>
      </c>
      <c r="K123">
        <v>10.6228126917641</v>
      </c>
      <c r="L123" s="1">
        <f t="shared" si="4"/>
        <v>-0.10294390762688721</v>
      </c>
      <c r="M123" s="1">
        <v>6.5033418117295502E-2</v>
      </c>
    </row>
    <row r="124" spans="2:13" x14ac:dyDescent="0.25">
      <c r="B124" t="s">
        <v>124</v>
      </c>
      <c r="C124">
        <v>5913</v>
      </c>
      <c r="D124" s="1">
        <f t="shared" si="5"/>
        <v>1.9433339834161956E-2</v>
      </c>
      <c r="E124" s="1">
        <v>9.8448970840833393E-3</v>
      </c>
      <c r="H124">
        <v>2271728</v>
      </c>
      <c r="I124">
        <v>60.332999999999998</v>
      </c>
      <c r="J124">
        <f t="shared" si="3"/>
        <v>10.536172115625936</v>
      </c>
      <c r="K124">
        <v>10.6298002167473</v>
      </c>
      <c r="L124" s="1">
        <f t="shared" si="4"/>
        <v>-9.3628101121364438E-2</v>
      </c>
      <c r="M124" s="1">
        <v>5.8742104898023402E-2</v>
      </c>
    </row>
    <row r="125" spans="2:13" x14ac:dyDescent="0.25">
      <c r="B125" t="s">
        <v>125</v>
      </c>
      <c r="C125">
        <v>6017.6</v>
      </c>
      <c r="D125" s="1">
        <f t="shared" si="5"/>
        <v>1.7535191895243329E-2</v>
      </c>
      <c r="E125" s="1">
        <v>9.9642225473741807E-3</v>
      </c>
      <c r="H125">
        <v>2297829</v>
      </c>
      <c r="I125">
        <v>61.2</v>
      </c>
      <c r="J125">
        <f t="shared" si="3"/>
        <v>10.533328132571171</v>
      </c>
      <c r="K125">
        <v>10.6367876529303</v>
      </c>
      <c r="L125" s="1">
        <f t="shared" si="4"/>
        <v>-0.10345952035912909</v>
      </c>
      <c r="M125" s="1">
        <v>5.16656381555523E-2</v>
      </c>
    </row>
    <row r="126" spans="2:13" x14ac:dyDescent="0.25">
      <c r="B126" t="s">
        <v>126</v>
      </c>
      <c r="C126">
        <v>6018.2</v>
      </c>
      <c r="D126" s="1">
        <f t="shared" si="5"/>
        <v>9.9702554129166288E-5</v>
      </c>
      <c r="E126" s="1">
        <v>1.0042625237784601E-2</v>
      </c>
      <c r="H126">
        <v>2331098</v>
      </c>
      <c r="I126">
        <v>61.866999999999997</v>
      </c>
      <c r="J126">
        <f t="shared" si="3"/>
        <v>10.536863039575683</v>
      </c>
      <c r="K126">
        <v>10.643775003076399</v>
      </c>
      <c r="L126" s="1">
        <f t="shared" si="4"/>
        <v>-0.10691196350071586</v>
      </c>
      <c r="M126" s="1">
        <v>4.4184881889053597E-2</v>
      </c>
    </row>
    <row r="127" spans="2:13" x14ac:dyDescent="0.25">
      <c r="B127" t="s">
        <v>127</v>
      </c>
      <c r="C127">
        <v>6039.2</v>
      </c>
      <c r="D127" s="1">
        <f t="shared" si="5"/>
        <v>3.4833415552135705E-3</v>
      </c>
      <c r="E127" s="1">
        <v>9.8635371428286503E-3</v>
      </c>
      <c r="H127">
        <v>2354037</v>
      </c>
      <c r="I127">
        <v>62.933</v>
      </c>
      <c r="J127">
        <f t="shared" si="3"/>
        <v>10.529571616186672</v>
      </c>
      <c r="K127">
        <v>10.6507622698454</v>
      </c>
      <c r="L127" s="1">
        <f t="shared" si="4"/>
        <v>-0.1211906536587275</v>
      </c>
      <c r="M127" s="1">
        <v>3.7253599237552303E-2</v>
      </c>
    </row>
    <row r="128" spans="2:13" x14ac:dyDescent="0.25">
      <c r="B128" t="s">
        <v>128</v>
      </c>
      <c r="C128">
        <v>6274</v>
      </c>
      <c r="D128" s="1">
        <f t="shared" si="5"/>
        <v>3.8142556925208737E-2</v>
      </c>
      <c r="E128" s="1">
        <v>1.09080282618434E-2</v>
      </c>
      <c r="H128">
        <v>2465993</v>
      </c>
      <c r="I128">
        <v>64.533000000000001</v>
      </c>
      <c r="J128">
        <f t="shared" si="3"/>
        <v>10.550928403225599</v>
      </c>
      <c r="K128">
        <v>10.657749455790199</v>
      </c>
      <c r="L128" s="1">
        <f t="shared" si="4"/>
        <v>-0.10682105256459984</v>
      </c>
      <c r="M128" s="1">
        <v>2.9241403258062799E-2</v>
      </c>
    </row>
    <row r="129" spans="2:13" x14ac:dyDescent="0.25">
      <c r="B129" t="s">
        <v>129</v>
      </c>
      <c r="C129">
        <v>6335.3</v>
      </c>
      <c r="D129" s="1">
        <f t="shared" si="5"/>
        <v>9.7230588423151687E-3</v>
      </c>
      <c r="E129" s="1">
        <v>1.0910880417098199E-2</v>
      </c>
      <c r="H129">
        <v>2573325</v>
      </c>
      <c r="I129">
        <v>66.066999999999894</v>
      </c>
      <c r="J129">
        <f t="shared" si="3"/>
        <v>10.57004001636191</v>
      </c>
      <c r="K129">
        <v>10.664736563342601</v>
      </c>
      <c r="L129" s="1">
        <f t="shared" si="4"/>
        <v>-9.4696546980690854E-2</v>
      </c>
      <c r="M129" s="1">
        <v>2.1696331120665598E-2</v>
      </c>
    </row>
    <row r="130" spans="2:13" x14ac:dyDescent="0.25">
      <c r="B130" t="s">
        <v>130</v>
      </c>
      <c r="C130">
        <v>6420.3</v>
      </c>
      <c r="D130" s="1">
        <f t="shared" si="5"/>
        <v>1.3327676971265134E-2</v>
      </c>
      <c r="E130" s="1">
        <v>1.09269515965558E-2</v>
      </c>
      <c r="H130">
        <v>2606111</v>
      </c>
      <c r="I130">
        <v>67.400000000000006</v>
      </c>
      <c r="J130">
        <f t="shared" si="3"/>
        <v>10.562724611855382</v>
      </c>
      <c r="K130">
        <v>10.671723594827499</v>
      </c>
      <c r="L130" s="1">
        <f t="shared" si="4"/>
        <v>-0.10899898297211763</v>
      </c>
      <c r="M130" s="1">
        <v>1.2172495634657301E-2</v>
      </c>
    </row>
    <row r="131" spans="2:13" x14ac:dyDescent="0.25">
      <c r="B131" t="s">
        <v>131</v>
      </c>
      <c r="C131">
        <v>6433</v>
      </c>
      <c r="D131" s="1">
        <f t="shared" si="5"/>
        <v>1.9761468467969223E-3</v>
      </c>
      <c r="E131" s="1">
        <v>1.0906756878944599E-2</v>
      </c>
      <c r="H131">
        <v>2753818</v>
      </c>
      <c r="I131">
        <v>69.066999999999894</v>
      </c>
      <c r="J131">
        <f t="shared" si="3"/>
        <v>10.593421822433049</v>
      </c>
      <c r="K131">
        <v>10.6787105524749</v>
      </c>
      <c r="L131" s="1">
        <f t="shared" si="4"/>
        <v>-8.5288730041851224E-2</v>
      </c>
      <c r="M131" s="1">
        <v>3.96213028645955E-3</v>
      </c>
    </row>
    <row r="132" spans="2:13" x14ac:dyDescent="0.25">
      <c r="B132" t="s">
        <v>132</v>
      </c>
      <c r="C132">
        <v>6440.8</v>
      </c>
      <c r="D132" s="1">
        <f t="shared" si="5"/>
        <v>1.2117635747692646E-3</v>
      </c>
      <c r="E132" s="1">
        <v>1.09333304126561E-2</v>
      </c>
      <c r="H132">
        <v>2869390</v>
      </c>
      <c r="I132">
        <v>71.466999999999999</v>
      </c>
      <c r="J132">
        <f t="shared" ref="J132:J195" si="6">+LN(H132/I132)</f>
        <v>10.600374216894449</v>
      </c>
      <c r="K132">
        <v>10.6856974384062</v>
      </c>
      <c r="L132" s="1">
        <f t="shared" ref="L132:L195" si="7">+J132-K132</f>
        <v>-8.5323221511750091E-2</v>
      </c>
      <c r="M132" s="1">
        <v>-3.1521939125835402E-3</v>
      </c>
    </row>
    <row r="133" spans="2:13" x14ac:dyDescent="0.25">
      <c r="B133" t="s">
        <v>133</v>
      </c>
      <c r="C133">
        <v>6487.1</v>
      </c>
      <c r="D133" s="1">
        <f t="shared" ref="D133:D196" si="8">+LN(C133)-LN(C132)</f>
        <v>7.1628335547462285E-3</v>
      </c>
      <c r="E133" s="1">
        <v>1.09307876345437E-2</v>
      </c>
      <c r="H133">
        <v>2992604</v>
      </c>
      <c r="I133">
        <v>73.832999999999998</v>
      </c>
      <c r="J133">
        <f t="shared" si="6"/>
        <v>10.609848683226714</v>
      </c>
      <c r="K133">
        <v>10.6926842546572</v>
      </c>
      <c r="L133" s="1">
        <f t="shared" si="7"/>
        <v>-8.2835571430486254E-2</v>
      </c>
      <c r="M133" s="1">
        <v>-9.5787975496461897E-3</v>
      </c>
    </row>
    <row r="134" spans="2:13" x14ac:dyDescent="0.25">
      <c r="B134" t="s">
        <v>134</v>
      </c>
      <c r="C134">
        <v>6503.9</v>
      </c>
      <c r="D134" s="1">
        <f t="shared" si="8"/>
        <v>2.5864074151797922E-3</v>
      </c>
      <c r="E134" s="1">
        <v>1.0785831214024899E-2</v>
      </c>
      <c r="H134">
        <v>3110754</v>
      </c>
      <c r="I134">
        <v>75.933000000000007</v>
      </c>
      <c r="J134">
        <f t="shared" si="6"/>
        <v>10.620524325980879</v>
      </c>
      <c r="K134">
        <v>10.699671003178601</v>
      </c>
      <c r="L134" s="1">
        <f t="shared" si="7"/>
        <v>-7.9146677197721615E-2</v>
      </c>
      <c r="M134" s="1">
        <v>-1.49665193073826E-2</v>
      </c>
    </row>
    <row r="135" spans="2:13" x14ac:dyDescent="0.25">
      <c r="B135" t="s">
        <v>135</v>
      </c>
      <c r="C135">
        <v>6524.9</v>
      </c>
      <c r="D135" s="1">
        <f t="shared" si="8"/>
        <v>3.2236304472608168E-3</v>
      </c>
      <c r="E135" s="1">
        <v>1.06976222693761E-2</v>
      </c>
      <c r="H135">
        <v>3141710</v>
      </c>
      <c r="I135">
        <v>78.933000000000007</v>
      </c>
      <c r="J135">
        <f t="shared" si="6"/>
        <v>10.591678404278712</v>
      </c>
      <c r="K135">
        <v>10.706657685838101</v>
      </c>
      <c r="L135" s="1">
        <f t="shared" si="7"/>
        <v>-0.11497928155938908</v>
      </c>
      <c r="M135" s="1">
        <v>-2.0549062092321602E-2</v>
      </c>
    </row>
    <row r="136" spans="2:13" x14ac:dyDescent="0.25">
      <c r="B136" t="s">
        <v>136</v>
      </c>
      <c r="C136">
        <v>6392.6</v>
      </c>
      <c r="D136" s="1">
        <f t="shared" si="8"/>
        <v>-2.0484556027941636E-2</v>
      </c>
      <c r="E136" s="1">
        <v>1.15808164416997E-2</v>
      </c>
      <c r="H136">
        <v>3307232</v>
      </c>
      <c r="I136">
        <v>81.832999999999998</v>
      </c>
      <c r="J136">
        <f t="shared" si="6"/>
        <v>10.606941558483149</v>
      </c>
      <c r="K136">
        <v>10.7136443044242</v>
      </c>
      <c r="L136" s="1">
        <f t="shared" si="7"/>
        <v>-0.10670274594105145</v>
      </c>
      <c r="M136" s="1">
        <v>-2.32658052973315E-2</v>
      </c>
    </row>
    <row r="137" spans="2:13" x14ac:dyDescent="0.25">
      <c r="B137" t="s">
        <v>137</v>
      </c>
      <c r="C137">
        <v>6382.9</v>
      </c>
      <c r="D137" s="1">
        <f t="shared" si="8"/>
        <v>-1.5185318561261596E-3</v>
      </c>
      <c r="E137" s="1">
        <v>1.1668087950348001E-2</v>
      </c>
      <c r="H137">
        <v>3510135</v>
      </c>
      <c r="I137">
        <v>83.332999999999998</v>
      </c>
      <c r="J137">
        <f t="shared" si="6"/>
        <v>10.648320427054747</v>
      </c>
      <c r="K137">
        <v>10.720630860610701</v>
      </c>
      <c r="L137" s="1">
        <f t="shared" si="7"/>
        <v>-7.2310433555953679E-2</v>
      </c>
      <c r="M137" s="1">
        <v>-2.6088160533308698E-2</v>
      </c>
    </row>
    <row r="138" spans="2:13" x14ac:dyDescent="0.25">
      <c r="B138" t="s">
        <v>138</v>
      </c>
      <c r="C138">
        <v>6501.2</v>
      </c>
      <c r="D138" s="1">
        <f t="shared" si="8"/>
        <v>1.8364235710130572E-2</v>
      </c>
      <c r="E138" s="1">
        <v>1.1432903438481599E-2</v>
      </c>
      <c r="H138">
        <v>3658360</v>
      </c>
      <c r="I138">
        <v>85.533000000000001</v>
      </c>
      <c r="J138">
        <f t="shared" si="6"/>
        <v>10.663623251134984</v>
      </c>
      <c r="K138">
        <v>10.7276173559644</v>
      </c>
      <c r="L138" s="1">
        <f t="shared" si="7"/>
        <v>-6.3994104829415477E-2</v>
      </c>
      <c r="M138" s="1">
        <v>-2.94004840783605E-2</v>
      </c>
    </row>
    <row r="139" spans="2:13" x14ac:dyDescent="0.25">
      <c r="B139" t="s">
        <v>139</v>
      </c>
      <c r="C139">
        <v>6635.7</v>
      </c>
      <c r="D139" s="1">
        <f t="shared" si="8"/>
        <v>2.0477388102804639E-2</v>
      </c>
      <c r="E139" s="1">
        <v>1.12254600485352E-2</v>
      </c>
      <c r="H139">
        <v>3685766</v>
      </c>
      <c r="I139">
        <v>87.8</v>
      </c>
      <c r="J139">
        <f t="shared" si="6"/>
        <v>10.644927431104779</v>
      </c>
      <c r="K139">
        <v>10.73460379198</v>
      </c>
      <c r="L139" s="1">
        <f t="shared" si="7"/>
        <v>-8.967636087522024E-2</v>
      </c>
      <c r="M139" s="1">
        <v>-3.4362050816029999E-2</v>
      </c>
    </row>
    <row r="140" spans="2:13" x14ac:dyDescent="0.25">
      <c r="B140" t="s">
        <v>140</v>
      </c>
      <c r="C140">
        <v>6587.3</v>
      </c>
      <c r="D140" s="1">
        <f t="shared" si="8"/>
        <v>-7.3206104744070188E-3</v>
      </c>
      <c r="E140" s="1">
        <v>1.1477361124694E-2</v>
      </c>
      <c r="H140">
        <v>3813018</v>
      </c>
      <c r="I140">
        <v>89.832999999999998</v>
      </c>
      <c r="J140">
        <f t="shared" si="6"/>
        <v>10.655979168422007</v>
      </c>
      <c r="K140">
        <v>10.7415901700881</v>
      </c>
      <c r="L140" s="1">
        <f t="shared" si="7"/>
        <v>-8.5611001666093145E-2</v>
      </c>
      <c r="M140" s="1">
        <v>-3.8982320876016802E-2</v>
      </c>
    </row>
    <row r="141" spans="2:13" x14ac:dyDescent="0.25">
      <c r="B141" t="s">
        <v>141</v>
      </c>
      <c r="C141">
        <v>6662.9</v>
      </c>
      <c r="D141" s="1">
        <f t="shared" si="8"/>
        <v>1.1411272337953804E-2</v>
      </c>
      <c r="E141" s="1">
        <v>1.1493223047492E-2</v>
      </c>
      <c r="H141">
        <v>3755582</v>
      </c>
      <c r="I141">
        <v>92.367000000000004</v>
      </c>
      <c r="J141">
        <f t="shared" si="6"/>
        <v>10.612984052512559</v>
      </c>
      <c r="K141">
        <v>10.748576491629599</v>
      </c>
      <c r="L141" s="1">
        <f t="shared" si="7"/>
        <v>-0.13559243911704044</v>
      </c>
      <c r="M141" s="1">
        <v>-4.4496619069213303E-2</v>
      </c>
    </row>
    <row r="142" spans="2:13" x14ac:dyDescent="0.25">
      <c r="B142" t="s">
        <v>142</v>
      </c>
      <c r="C142">
        <v>6585.1</v>
      </c>
      <c r="D142" s="1">
        <f t="shared" si="8"/>
        <v>-1.1745304104442411E-2</v>
      </c>
      <c r="E142" s="1">
        <v>1.1876519473650799E-2</v>
      </c>
      <c r="H142">
        <v>3866279</v>
      </c>
      <c r="I142">
        <v>93.7</v>
      </c>
      <c r="J142">
        <f t="shared" si="6"/>
        <v>10.627704914517185</v>
      </c>
      <c r="K142">
        <v>10.755562757859799</v>
      </c>
      <c r="L142" s="1">
        <f t="shared" si="7"/>
        <v>-0.12785784334261407</v>
      </c>
      <c r="M142" s="1">
        <v>-5.05034541886005E-2</v>
      </c>
    </row>
    <row r="143" spans="2:13" x14ac:dyDescent="0.25">
      <c r="B143" t="s">
        <v>143</v>
      </c>
      <c r="C143">
        <v>6475</v>
      </c>
      <c r="D143" s="1">
        <f t="shared" si="8"/>
        <v>-1.6860913523190746E-2</v>
      </c>
      <c r="E143" s="1">
        <v>1.23478856301369E-2</v>
      </c>
      <c r="H143">
        <v>3830162</v>
      </c>
      <c r="I143">
        <v>94.466999999999999</v>
      </c>
      <c r="J143">
        <f t="shared" si="6"/>
        <v>10.610167090748684</v>
      </c>
      <c r="K143">
        <v>10.762548969898599</v>
      </c>
      <c r="L143" s="1">
        <f t="shared" si="7"/>
        <v>-0.15238187914991563</v>
      </c>
      <c r="M143" s="1">
        <v>-5.79930531826311E-2</v>
      </c>
    </row>
    <row r="144" spans="2:13" x14ac:dyDescent="0.25">
      <c r="B144" t="s">
        <v>144</v>
      </c>
      <c r="C144">
        <v>6510.2</v>
      </c>
      <c r="D144" s="1">
        <f t="shared" si="8"/>
        <v>5.4215701291724372E-3</v>
      </c>
      <c r="E144" s="1">
        <v>1.20565247151284E-2</v>
      </c>
      <c r="H144">
        <v>3824841</v>
      </c>
      <c r="I144">
        <v>95.9</v>
      </c>
      <c r="J144">
        <f t="shared" si="6"/>
        <v>10.59372147386193</v>
      </c>
      <c r="K144">
        <v>10.769535128737701</v>
      </c>
      <c r="L144" s="1">
        <f t="shared" si="7"/>
        <v>-0.17581365487577116</v>
      </c>
      <c r="M144" s="1">
        <v>-6.5791821516860693E-2</v>
      </c>
    </row>
    <row r="145" spans="2:13" x14ac:dyDescent="0.25">
      <c r="B145" t="s">
        <v>145</v>
      </c>
      <c r="C145">
        <v>6486.8</v>
      </c>
      <c r="D145" s="1">
        <f t="shared" si="8"/>
        <v>-3.6008348516922695E-3</v>
      </c>
      <c r="E145" s="1">
        <v>1.21396779062398E-2</v>
      </c>
      <c r="H145">
        <v>3907996</v>
      </c>
      <c r="I145">
        <v>97.7</v>
      </c>
      <c r="J145">
        <f t="shared" si="6"/>
        <v>10.596633709554096</v>
      </c>
      <c r="K145">
        <v>10.776521235216601</v>
      </c>
      <c r="L145" s="1">
        <f t="shared" si="7"/>
        <v>-0.17988752566250454</v>
      </c>
      <c r="M145" s="1">
        <v>-7.4013767426899496E-2</v>
      </c>
    </row>
    <row r="146" spans="2:13" x14ac:dyDescent="0.25">
      <c r="B146" t="s">
        <v>146</v>
      </c>
      <c r="C146">
        <v>6493.1</v>
      </c>
      <c r="D146" s="1">
        <f t="shared" si="8"/>
        <v>9.7073174596395972E-4</v>
      </c>
      <c r="E146" s="1">
        <v>1.2033724531921801E-2</v>
      </c>
      <c r="H146">
        <v>4095283</v>
      </c>
      <c r="I146">
        <v>97.933000000000007</v>
      </c>
      <c r="J146">
        <f t="shared" si="6"/>
        <v>10.641062810160618</v>
      </c>
      <c r="K146">
        <v>10.7835072899991</v>
      </c>
      <c r="L146" s="1">
        <f t="shared" si="7"/>
        <v>-0.14244447983848296</v>
      </c>
      <c r="M146" s="1">
        <v>-8.3178288926256394E-2</v>
      </c>
    </row>
    <row r="147" spans="2:13" x14ac:dyDescent="0.25">
      <c r="B147" t="s">
        <v>147</v>
      </c>
      <c r="C147">
        <v>6578.2</v>
      </c>
      <c r="D147" s="1">
        <f t="shared" si="8"/>
        <v>1.3021077073846143E-2</v>
      </c>
      <c r="E147" s="1">
        <v>1.17038814875243E-2</v>
      </c>
      <c r="H147">
        <v>4248563</v>
      </c>
      <c r="I147">
        <v>97.867000000000004</v>
      </c>
      <c r="J147">
        <f t="shared" si="6"/>
        <v>10.678481952017879</v>
      </c>
      <c r="K147">
        <v>10.790493293569</v>
      </c>
      <c r="L147" s="1">
        <f t="shared" si="7"/>
        <v>-0.11201134155112058</v>
      </c>
      <c r="M147" s="1">
        <v>-9.0567243599163197E-2</v>
      </c>
    </row>
    <row r="148" spans="2:13" x14ac:dyDescent="0.25">
      <c r="B148" t="s">
        <v>148</v>
      </c>
      <c r="C148">
        <v>6728.3</v>
      </c>
      <c r="D148" s="1">
        <f t="shared" si="8"/>
        <v>2.2561359767738765E-2</v>
      </c>
      <c r="E148" s="1">
        <v>1.1990979039221699E-2</v>
      </c>
      <c r="H148">
        <v>4402212</v>
      </c>
      <c r="I148">
        <v>99.1</v>
      </c>
      <c r="J148">
        <f t="shared" si="6"/>
        <v>10.701488258500255</v>
      </c>
      <c r="K148">
        <v>10.797479246267599</v>
      </c>
      <c r="L148" s="1">
        <f t="shared" si="7"/>
        <v>-9.5990987767343938E-2</v>
      </c>
      <c r="M148" s="1">
        <v>-9.6438172783321299E-2</v>
      </c>
    </row>
    <row r="149" spans="2:13" x14ac:dyDescent="0.25">
      <c r="B149" t="s">
        <v>149</v>
      </c>
      <c r="C149">
        <v>6860</v>
      </c>
      <c r="D149" s="1">
        <f t="shared" si="8"/>
        <v>1.9384930287163371E-2</v>
      </c>
      <c r="E149" s="1">
        <v>1.2062367300828001E-2</v>
      </c>
      <c r="H149">
        <v>4397257</v>
      </c>
      <c r="I149">
        <v>100.267</v>
      </c>
      <c r="J149">
        <f t="shared" si="6"/>
        <v>10.688654867527202</v>
      </c>
      <c r="K149">
        <v>10.8044651483242</v>
      </c>
      <c r="L149" s="1">
        <f t="shared" si="7"/>
        <v>-0.11581028079699784</v>
      </c>
      <c r="M149" s="1">
        <v>-0.10341604718776901</v>
      </c>
    </row>
    <row r="150" spans="2:13" x14ac:dyDescent="0.25">
      <c r="B150" t="s">
        <v>150</v>
      </c>
      <c r="C150">
        <v>7001.5</v>
      </c>
      <c r="D150" s="1">
        <f t="shared" si="8"/>
        <v>2.0416970075901375E-2</v>
      </c>
      <c r="E150" s="1">
        <v>1.22684489898302E-2</v>
      </c>
      <c r="H150">
        <v>4356930</v>
      </c>
      <c r="I150">
        <v>101.167</v>
      </c>
      <c r="J150">
        <f t="shared" si="6"/>
        <v>10.67050562215106</v>
      </c>
      <c r="K150">
        <v>10.811450999872299</v>
      </c>
      <c r="L150" s="1">
        <f t="shared" si="7"/>
        <v>-0.1409453777212395</v>
      </c>
      <c r="M150" s="1">
        <v>-0.108894855655028</v>
      </c>
    </row>
    <row r="151" spans="2:13" x14ac:dyDescent="0.25">
      <c r="B151" t="s">
        <v>151</v>
      </c>
      <c r="C151">
        <v>7140.6</v>
      </c>
      <c r="D151" s="1">
        <f t="shared" si="8"/>
        <v>1.9672394620616984E-2</v>
      </c>
      <c r="E151" s="1">
        <v>1.2216045069047001E-2</v>
      </c>
      <c r="H151">
        <v>4452638</v>
      </c>
      <c r="I151">
        <v>102.3</v>
      </c>
      <c r="J151">
        <f t="shared" si="6"/>
        <v>10.681097614531769</v>
      </c>
      <c r="K151">
        <v>10.8184368009293</v>
      </c>
      <c r="L151" s="1">
        <f t="shared" si="7"/>
        <v>-0.13733918639753107</v>
      </c>
      <c r="M151" s="1">
        <v>-0.11286794480476101</v>
      </c>
    </row>
    <row r="152" spans="2:13" x14ac:dyDescent="0.25">
      <c r="B152" t="s">
        <v>152</v>
      </c>
      <c r="C152">
        <v>7266</v>
      </c>
      <c r="D152" s="1">
        <f t="shared" si="8"/>
        <v>1.7409127364697241E-2</v>
      </c>
      <c r="E152" s="1">
        <v>1.23066145368191E-2</v>
      </c>
      <c r="H152">
        <v>4512736</v>
      </c>
      <c r="I152">
        <v>103.4</v>
      </c>
      <c r="J152">
        <f t="shared" si="6"/>
        <v>10.683809217350365</v>
      </c>
      <c r="K152">
        <v>10.825422551371901</v>
      </c>
      <c r="L152" s="1">
        <f t="shared" si="7"/>
        <v>-0.14161333402153531</v>
      </c>
      <c r="M152" s="1">
        <v>-0.11482331246944</v>
      </c>
    </row>
    <row r="153" spans="2:13" x14ac:dyDescent="0.25">
      <c r="B153" t="s">
        <v>153</v>
      </c>
      <c r="C153">
        <v>7337.5</v>
      </c>
      <c r="D153" s="1">
        <f t="shared" si="8"/>
        <v>9.7922513552060053E-3</v>
      </c>
      <c r="E153" s="1">
        <v>1.1998083487208299E-2</v>
      </c>
      <c r="H153">
        <v>4673762</v>
      </c>
      <c r="I153">
        <v>104.533</v>
      </c>
      <c r="J153">
        <f t="shared" si="6"/>
        <v>10.707972061774042</v>
      </c>
      <c r="K153">
        <v>10.8324082509393</v>
      </c>
      <c r="L153" s="1">
        <f t="shared" si="7"/>
        <v>-0.12443618916525878</v>
      </c>
      <c r="M153" s="1">
        <v>-0.113262858083283</v>
      </c>
    </row>
    <row r="154" spans="2:13" x14ac:dyDescent="0.25">
      <c r="B154" t="s">
        <v>154</v>
      </c>
      <c r="C154">
        <v>7396</v>
      </c>
      <c r="D154" s="1">
        <f t="shared" si="8"/>
        <v>7.9411283706622982E-3</v>
      </c>
      <c r="E154" s="1">
        <v>1.18453273244936E-2</v>
      </c>
      <c r="H154">
        <v>4748791</v>
      </c>
      <c r="I154">
        <v>105.3</v>
      </c>
      <c r="J154">
        <f t="shared" si="6"/>
        <v>10.716587198157784</v>
      </c>
      <c r="K154">
        <v>10.839393899229099</v>
      </c>
      <c r="L154" s="1">
        <f t="shared" si="7"/>
        <v>-0.12280670107131542</v>
      </c>
      <c r="M154" s="1">
        <v>-0.111363875745785</v>
      </c>
    </row>
    <row r="155" spans="2:13" x14ac:dyDescent="0.25">
      <c r="B155" t="s">
        <v>155</v>
      </c>
      <c r="C155">
        <v>7469.5</v>
      </c>
      <c r="D155" s="1">
        <f t="shared" si="8"/>
        <v>9.8887489753565205E-3</v>
      </c>
      <c r="E155" s="1">
        <v>1.1383742245737599E-2</v>
      </c>
      <c r="H155">
        <v>4897663</v>
      </c>
      <c r="I155">
        <v>105.967</v>
      </c>
      <c r="J155">
        <f t="shared" si="6"/>
        <v>10.741140985646886</v>
      </c>
      <c r="K155">
        <v>10.846379495714601</v>
      </c>
      <c r="L155" s="1">
        <f t="shared" si="7"/>
        <v>-0.10523851006771423</v>
      </c>
      <c r="M155" s="1">
        <v>-0.11075241222318501</v>
      </c>
    </row>
    <row r="156" spans="2:13" x14ac:dyDescent="0.25">
      <c r="B156" t="s">
        <v>156</v>
      </c>
      <c r="C156">
        <v>7537.9</v>
      </c>
      <c r="D156" s="1">
        <f t="shared" si="8"/>
        <v>9.1155661383801601E-3</v>
      </c>
      <c r="E156" s="1">
        <v>1.1382984497548401E-2</v>
      </c>
      <c r="H156">
        <v>5059561</v>
      </c>
      <c r="I156">
        <v>107.267</v>
      </c>
      <c r="J156">
        <f t="shared" si="6"/>
        <v>10.761469225201054</v>
      </c>
      <c r="K156">
        <v>10.8533650397461</v>
      </c>
      <c r="L156" s="1">
        <f t="shared" si="7"/>
        <v>-9.1895814545045695E-2</v>
      </c>
      <c r="M156" s="1">
        <v>-0.111002070757105</v>
      </c>
    </row>
    <row r="157" spans="2:13" x14ac:dyDescent="0.25">
      <c r="B157" t="s">
        <v>157</v>
      </c>
      <c r="C157">
        <v>7655.2</v>
      </c>
      <c r="D157" s="1">
        <f t="shared" si="8"/>
        <v>1.5441526844302444E-2</v>
      </c>
      <c r="E157" s="1">
        <v>1.1367203014492001E-2</v>
      </c>
      <c r="H157">
        <v>5097749</v>
      </c>
      <c r="I157">
        <v>108.033</v>
      </c>
      <c r="J157">
        <f t="shared" si="6"/>
        <v>10.761872891704817</v>
      </c>
      <c r="K157">
        <v>10.860350530568899</v>
      </c>
      <c r="L157" s="1">
        <f t="shared" si="7"/>
        <v>-9.8477638864082451E-2</v>
      </c>
      <c r="M157" s="1">
        <v>-0.109599115373737</v>
      </c>
    </row>
    <row r="158" spans="2:13" x14ac:dyDescent="0.25">
      <c r="B158" t="s">
        <v>158</v>
      </c>
      <c r="C158">
        <v>7712.6</v>
      </c>
      <c r="D158" s="1">
        <f t="shared" si="8"/>
        <v>7.4701996288748518E-3</v>
      </c>
      <c r="E158" s="1">
        <v>1.1342256405020901E-2</v>
      </c>
      <c r="H158">
        <v>5371138</v>
      </c>
      <c r="I158">
        <v>109</v>
      </c>
      <c r="J158">
        <f t="shared" si="6"/>
        <v>10.805202479867758</v>
      </c>
      <c r="K158">
        <v>10.8673359673361</v>
      </c>
      <c r="L158" s="1">
        <f t="shared" si="7"/>
        <v>-6.2133487468342352E-2</v>
      </c>
      <c r="M158" s="1">
        <v>-0.10772163858330799</v>
      </c>
    </row>
    <row r="159" spans="2:13" x14ac:dyDescent="0.25">
      <c r="B159" t="s">
        <v>159</v>
      </c>
      <c r="C159">
        <v>7784.1</v>
      </c>
      <c r="D159" s="1">
        <f t="shared" si="8"/>
        <v>9.2278365547571184E-3</v>
      </c>
      <c r="E159" s="1">
        <v>1.1118787251331801E-2</v>
      </c>
      <c r="H159">
        <v>5580980</v>
      </c>
      <c r="I159">
        <v>109.233</v>
      </c>
      <c r="J159">
        <f t="shared" si="6"/>
        <v>10.841391730716534</v>
      </c>
      <c r="K159">
        <v>10.8743213491025</v>
      </c>
      <c r="L159" s="1">
        <f t="shared" si="7"/>
        <v>-3.2929618385965753E-2</v>
      </c>
      <c r="M159" s="1">
        <v>-0.1061626868823</v>
      </c>
    </row>
    <row r="160" spans="2:13" x14ac:dyDescent="0.25">
      <c r="B160" t="s">
        <v>160</v>
      </c>
      <c r="C160">
        <v>7819.8</v>
      </c>
      <c r="D160" s="1">
        <f t="shared" si="8"/>
        <v>4.5757871160425623E-3</v>
      </c>
      <c r="E160" s="1">
        <v>1.1132824241650401E-2</v>
      </c>
      <c r="H160">
        <v>5705169</v>
      </c>
      <c r="I160">
        <v>109</v>
      </c>
      <c r="J160">
        <f t="shared" si="6"/>
        <v>10.865535281748011</v>
      </c>
      <c r="K160">
        <v>10.8813066748609</v>
      </c>
      <c r="L160" s="1">
        <f t="shared" si="7"/>
        <v>-1.5771393112888887E-2</v>
      </c>
      <c r="M160" s="1">
        <v>-0.104581890273796</v>
      </c>
    </row>
    <row r="161" spans="2:13" x14ac:dyDescent="0.25">
      <c r="B161" t="s">
        <v>161</v>
      </c>
      <c r="C161">
        <v>7898.6</v>
      </c>
      <c r="D161" s="1">
        <f t="shared" si="8"/>
        <v>1.0026549796043227E-2</v>
      </c>
      <c r="E161" s="1">
        <v>1.1126117953751E-2</v>
      </c>
      <c r="H161">
        <v>5654302</v>
      </c>
      <c r="I161">
        <v>109.8</v>
      </c>
      <c r="J161">
        <f t="shared" si="6"/>
        <v>10.84926670024635</v>
      </c>
      <c r="K161">
        <v>10.888291943571</v>
      </c>
      <c r="L161" s="1">
        <f t="shared" si="7"/>
        <v>-3.902524332464985E-2</v>
      </c>
      <c r="M161" s="1">
        <v>-0.10336965185218</v>
      </c>
    </row>
    <row r="162" spans="2:13" x14ac:dyDescent="0.25">
      <c r="B162" t="s">
        <v>162</v>
      </c>
      <c r="C162">
        <v>7939.5</v>
      </c>
      <c r="D162" s="1">
        <f t="shared" si="8"/>
        <v>5.1647724053811572E-3</v>
      </c>
      <c r="E162" s="1">
        <v>1.11359736649488E-2</v>
      </c>
      <c r="H162">
        <v>5908614</v>
      </c>
      <c r="I162">
        <v>110.4</v>
      </c>
      <c r="J162">
        <f t="shared" si="6"/>
        <v>10.887811710269197</v>
      </c>
      <c r="K162">
        <v>10.8952771541766</v>
      </c>
      <c r="L162" s="1">
        <f t="shared" si="7"/>
        <v>-7.4654439074031131E-3</v>
      </c>
      <c r="M162" s="1">
        <v>-0.101559680688749</v>
      </c>
    </row>
    <row r="163" spans="2:13" x14ac:dyDescent="0.25">
      <c r="B163" t="s">
        <v>163</v>
      </c>
      <c r="C163">
        <v>7995</v>
      </c>
      <c r="D163" s="1">
        <f t="shared" si="8"/>
        <v>6.966045301901147E-3</v>
      </c>
      <c r="E163" s="1">
        <v>1.11234390738549E-2</v>
      </c>
      <c r="H163">
        <v>6267006</v>
      </c>
      <c r="I163">
        <v>111.633</v>
      </c>
      <c r="J163">
        <f t="shared" si="6"/>
        <v>10.935592581440606</v>
      </c>
      <c r="K163">
        <v>10.902262305582701</v>
      </c>
      <c r="L163" s="1">
        <f t="shared" si="7"/>
        <v>3.3330275857904823E-2</v>
      </c>
      <c r="M163" s="1">
        <v>-9.8152826101629204E-2</v>
      </c>
    </row>
    <row r="164" spans="2:13" x14ac:dyDescent="0.25">
      <c r="B164" t="s">
        <v>164</v>
      </c>
      <c r="C164">
        <v>8084.7</v>
      </c>
      <c r="D164" s="1">
        <f t="shared" si="8"/>
        <v>1.1157040303325871E-2</v>
      </c>
      <c r="E164" s="1">
        <v>1.09819104005171E-2</v>
      </c>
      <c r="H164">
        <v>6324129</v>
      </c>
      <c r="I164">
        <v>113.1</v>
      </c>
      <c r="J164">
        <f t="shared" si="6"/>
        <v>10.931610492463353</v>
      </c>
      <c r="K164">
        <v>10.9092473966868</v>
      </c>
      <c r="L164" s="1">
        <f t="shared" si="7"/>
        <v>2.2363095776553266E-2</v>
      </c>
      <c r="M164" s="1">
        <v>-9.5253046179182496E-2</v>
      </c>
    </row>
    <row r="165" spans="2:13" x14ac:dyDescent="0.25">
      <c r="B165" t="s">
        <v>165</v>
      </c>
      <c r="C165">
        <v>8158</v>
      </c>
      <c r="D165" s="1">
        <f t="shared" si="8"/>
        <v>9.025654306123343E-3</v>
      </c>
      <c r="E165" s="1">
        <v>1.08707544238048E-2</v>
      </c>
      <c r="H165">
        <v>6492650</v>
      </c>
      <c r="I165">
        <v>114.4</v>
      </c>
      <c r="J165">
        <f t="shared" si="6"/>
        <v>10.946480246887514</v>
      </c>
      <c r="K165">
        <v>10.9162324264197</v>
      </c>
      <c r="L165" s="1">
        <f t="shared" si="7"/>
        <v>3.0247820467813824E-2</v>
      </c>
      <c r="M165" s="1">
        <v>-9.1910362658509701E-2</v>
      </c>
    </row>
    <row r="166" spans="2:13" x14ac:dyDescent="0.25">
      <c r="B166" t="s">
        <v>166</v>
      </c>
      <c r="C166">
        <v>8292.7000000000007</v>
      </c>
      <c r="D166" s="1">
        <f t="shared" si="8"/>
        <v>1.6376568831942606E-2</v>
      </c>
      <c r="E166" s="1">
        <v>1.08871322926284E-2</v>
      </c>
      <c r="H166">
        <v>6215033</v>
      </c>
      <c r="I166">
        <v>115.367</v>
      </c>
      <c r="J166">
        <f t="shared" si="6"/>
        <v>10.89436324134001</v>
      </c>
      <c r="K166">
        <v>10.9232173937345</v>
      </c>
      <c r="L166" s="1">
        <f t="shared" si="7"/>
        <v>-2.885415239449074E-2</v>
      </c>
      <c r="M166" s="1">
        <v>-8.9958917380854694E-2</v>
      </c>
    </row>
    <row r="167" spans="2:13" x14ac:dyDescent="0.25">
      <c r="B167" t="s">
        <v>167</v>
      </c>
      <c r="C167">
        <v>8339.2999999999902</v>
      </c>
      <c r="D167" s="1">
        <f t="shared" si="8"/>
        <v>5.6036702670692051E-3</v>
      </c>
      <c r="E167" s="1">
        <v>1.08696517726375E-2</v>
      </c>
      <c r="H167">
        <v>6400820</v>
      </c>
      <c r="I167">
        <v>116.06699999999999</v>
      </c>
      <c r="J167">
        <f t="shared" si="6"/>
        <v>10.917769054548044</v>
      </c>
      <c r="K167">
        <v>10.930202297614599</v>
      </c>
      <c r="L167" s="1">
        <f t="shared" si="7"/>
        <v>-1.2433243066555022E-2</v>
      </c>
      <c r="M167" s="1">
        <v>-8.7239982116050593E-2</v>
      </c>
    </row>
    <row r="168" spans="2:13" x14ac:dyDescent="0.25">
      <c r="B168" t="s">
        <v>168</v>
      </c>
      <c r="C168">
        <v>8449.5</v>
      </c>
      <c r="D168" s="1">
        <f t="shared" si="8"/>
        <v>1.3127988026363724E-2</v>
      </c>
      <c r="E168" s="1">
        <v>9.7576922907872503E-3</v>
      </c>
      <c r="H168">
        <v>6620373</v>
      </c>
      <c r="I168">
        <v>117.533</v>
      </c>
      <c r="J168">
        <f t="shared" si="6"/>
        <v>10.938943125520014</v>
      </c>
      <c r="K168">
        <v>10.9371871370146</v>
      </c>
      <c r="L168" s="1">
        <f t="shared" si="7"/>
        <v>1.755988505413697E-3</v>
      </c>
      <c r="M168" s="1">
        <v>-8.4525556089298196E-2</v>
      </c>
    </row>
    <row r="169" spans="2:13" x14ac:dyDescent="0.25">
      <c r="B169" t="s">
        <v>169</v>
      </c>
      <c r="C169">
        <v>8498.2999999999902</v>
      </c>
      <c r="D169" s="1">
        <f t="shared" si="8"/>
        <v>5.7588754728605807E-3</v>
      </c>
      <c r="E169" s="1">
        <v>9.75406452150707E-3</v>
      </c>
      <c r="H169">
        <v>6731906</v>
      </c>
      <c r="I169">
        <v>119.1</v>
      </c>
      <c r="J169">
        <f t="shared" si="6"/>
        <v>10.942405394673072</v>
      </c>
      <c r="K169">
        <v>10.9441719108765</v>
      </c>
      <c r="L169" s="1">
        <f t="shared" si="7"/>
        <v>-1.766516203428381E-3</v>
      </c>
      <c r="M169" s="1">
        <v>-8.2202305319865804E-2</v>
      </c>
    </row>
    <row r="170" spans="2:13" x14ac:dyDescent="0.25">
      <c r="B170" t="s">
        <v>170</v>
      </c>
      <c r="C170">
        <v>8610.9</v>
      </c>
      <c r="D170" s="1">
        <f t="shared" si="8"/>
        <v>1.3162699099922293E-2</v>
      </c>
      <c r="E170" s="1">
        <v>9.7515036916112699E-3</v>
      </c>
      <c r="H170">
        <v>6923430</v>
      </c>
      <c r="I170">
        <v>120.333</v>
      </c>
      <c r="J170">
        <f t="shared" si="6"/>
        <v>10.960158969954716</v>
      </c>
      <c r="K170">
        <v>10.951156618144299</v>
      </c>
      <c r="L170" s="1">
        <f t="shared" si="7"/>
        <v>9.0023518104160871E-3</v>
      </c>
      <c r="M170" s="1">
        <v>-7.9252271950303405E-2</v>
      </c>
    </row>
    <row r="171" spans="2:13" x14ac:dyDescent="0.25">
      <c r="B171" t="s">
        <v>171</v>
      </c>
      <c r="C171">
        <v>8697.7000000000007</v>
      </c>
      <c r="D171" s="1">
        <f t="shared" si="8"/>
        <v>1.0029780299589675E-2</v>
      </c>
      <c r="E171" s="1">
        <v>9.7210294320237405E-3</v>
      </c>
      <c r="H171">
        <v>7109412</v>
      </c>
      <c r="I171">
        <v>121.667</v>
      </c>
      <c r="J171">
        <f t="shared" si="6"/>
        <v>10.975642293300957</v>
      </c>
      <c r="K171">
        <v>10.958141257760101</v>
      </c>
      <c r="L171" s="1">
        <f t="shared" si="7"/>
        <v>1.7501035540856691E-2</v>
      </c>
      <c r="M171" s="1">
        <v>-7.6682527810734299E-2</v>
      </c>
    </row>
    <row r="172" spans="2:13" x14ac:dyDescent="0.25">
      <c r="B172" t="s">
        <v>172</v>
      </c>
      <c r="C172">
        <v>8766.1</v>
      </c>
      <c r="D172" s="1">
        <f t="shared" si="8"/>
        <v>7.8333867500486321E-3</v>
      </c>
      <c r="E172" s="1">
        <v>9.6667227636648197E-3</v>
      </c>
      <c r="H172">
        <v>7304191</v>
      </c>
      <c r="I172">
        <v>123.667</v>
      </c>
      <c r="J172">
        <f t="shared" si="6"/>
        <v>10.986366381616316</v>
      </c>
      <c r="K172">
        <v>10.9651258286749</v>
      </c>
      <c r="L172" s="1">
        <f t="shared" si="7"/>
        <v>2.1240552941415913E-2</v>
      </c>
      <c r="M172" s="1">
        <v>-7.4018433449405494E-2</v>
      </c>
    </row>
    <row r="173" spans="2:13" x14ac:dyDescent="0.25">
      <c r="B173" t="s">
        <v>173</v>
      </c>
      <c r="C173">
        <v>8831.5</v>
      </c>
      <c r="D173" s="1">
        <f t="shared" si="8"/>
        <v>7.4328659701983213E-3</v>
      </c>
      <c r="E173" s="1">
        <v>9.6664280122747293E-3</v>
      </c>
      <c r="H173">
        <v>7592163</v>
      </c>
      <c r="I173">
        <v>124.667</v>
      </c>
      <c r="J173">
        <f t="shared" si="6"/>
        <v>11.016980906470174</v>
      </c>
      <c r="K173">
        <v>10.9721103298575</v>
      </c>
      <c r="L173" s="1">
        <f t="shared" si="7"/>
        <v>4.4870576612673574E-2</v>
      </c>
      <c r="M173" s="1">
        <v>-7.0825779748324699E-2</v>
      </c>
    </row>
    <row r="174" spans="2:13" x14ac:dyDescent="0.25">
      <c r="B174" t="s">
        <v>174</v>
      </c>
      <c r="C174">
        <v>8850.2000000000007</v>
      </c>
      <c r="D174" s="1">
        <f t="shared" si="8"/>
        <v>2.1151820211837702E-3</v>
      </c>
      <c r="E174" s="1">
        <v>9.67312057007866E-3</v>
      </c>
      <c r="H174">
        <v>7670018</v>
      </c>
      <c r="I174">
        <v>125.867</v>
      </c>
      <c r="J174">
        <f t="shared" si="6"/>
        <v>11.017603726241608</v>
      </c>
      <c r="K174">
        <v>10.979094760297601</v>
      </c>
      <c r="L174" s="1">
        <f t="shared" si="7"/>
        <v>3.8508965944007656E-2</v>
      </c>
      <c r="M174" s="1">
        <v>-6.7884388669780305E-2</v>
      </c>
    </row>
    <row r="175" spans="2:13" x14ac:dyDescent="0.25">
      <c r="B175" t="s">
        <v>175</v>
      </c>
      <c r="C175">
        <v>8947.1</v>
      </c>
      <c r="D175" s="1">
        <f t="shared" si="8"/>
        <v>1.0889399799268062E-2</v>
      </c>
      <c r="E175" s="1">
        <v>9.6580667744482901E-3</v>
      </c>
      <c r="H175">
        <v>7596325</v>
      </c>
      <c r="I175">
        <v>128.03299999999999</v>
      </c>
      <c r="J175">
        <f t="shared" si="6"/>
        <v>10.990887092484019</v>
      </c>
      <c r="K175">
        <v>10.986079119029901</v>
      </c>
      <c r="L175" s="1">
        <f t="shared" si="7"/>
        <v>4.8079734541186525E-3</v>
      </c>
      <c r="M175" s="1">
        <v>-6.4889707294444002E-2</v>
      </c>
    </row>
    <row r="176" spans="2:13" x14ac:dyDescent="0.25">
      <c r="B176" t="s">
        <v>176</v>
      </c>
      <c r="C176">
        <v>8981.7000000000007</v>
      </c>
      <c r="D176" s="1">
        <f t="shared" si="8"/>
        <v>3.8597165403366773E-3</v>
      </c>
      <c r="E176" s="1">
        <v>8.5245304863143297E-3</v>
      </c>
      <c r="H176">
        <v>7640660</v>
      </c>
      <c r="I176">
        <v>129.333</v>
      </c>
      <c r="J176">
        <f t="shared" si="6"/>
        <v>10.986604071213824</v>
      </c>
      <c r="K176">
        <v>10.993063405127799</v>
      </c>
      <c r="L176" s="1">
        <f t="shared" si="7"/>
        <v>-6.4593339139751293E-3</v>
      </c>
      <c r="M176" s="1">
        <v>-6.2383621993766E-2</v>
      </c>
    </row>
    <row r="177" spans="2:13" x14ac:dyDescent="0.25">
      <c r="B177" t="s">
        <v>177</v>
      </c>
      <c r="C177">
        <v>8983.9</v>
      </c>
      <c r="D177" s="1">
        <f t="shared" si="8"/>
        <v>2.4491250066738246E-4</v>
      </c>
      <c r="E177" s="1">
        <v>8.4758036981149101E-3</v>
      </c>
      <c r="H177">
        <v>7316928</v>
      </c>
      <c r="I177">
        <v>131.56700000000001</v>
      </c>
      <c r="J177">
        <f t="shared" si="6"/>
        <v>10.926184898152069</v>
      </c>
      <c r="K177">
        <v>11.0000476176692</v>
      </c>
      <c r="L177" s="1">
        <f t="shared" si="7"/>
        <v>-7.3862719517130415E-2</v>
      </c>
      <c r="M177" s="1">
        <v>-6.2422429142794403E-2</v>
      </c>
    </row>
    <row r="178" spans="2:13" x14ac:dyDescent="0.25">
      <c r="B178" t="s">
        <v>178</v>
      </c>
      <c r="C178">
        <v>8907.4</v>
      </c>
      <c r="D178" s="1">
        <f t="shared" si="8"/>
        <v>-8.5516945345069928E-3</v>
      </c>
      <c r="E178" s="1">
        <v>8.7405833816491807E-3</v>
      </c>
      <c r="H178">
        <v>7512968</v>
      </c>
      <c r="I178">
        <v>133.69999999999999</v>
      </c>
      <c r="J178">
        <f t="shared" si="6"/>
        <v>10.936542667950421</v>
      </c>
      <c r="K178">
        <v>11.0070317557257</v>
      </c>
      <c r="L178" s="1">
        <f t="shared" si="7"/>
        <v>-7.0489087775278847E-2</v>
      </c>
      <c r="M178" s="1">
        <v>-6.2584803716439097E-2</v>
      </c>
    </row>
    <row r="179" spans="2:13" x14ac:dyDescent="0.25">
      <c r="B179" t="s">
        <v>179</v>
      </c>
      <c r="C179">
        <v>8865.6</v>
      </c>
      <c r="D179" s="1">
        <f t="shared" si="8"/>
        <v>-4.7037728093624054E-3</v>
      </c>
      <c r="E179" s="1">
        <v>8.7162326598468794E-3</v>
      </c>
      <c r="H179">
        <v>7759224</v>
      </c>
      <c r="I179">
        <v>134.80000000000001</v>
      </c>
      <c r="J179">
        <f t="shared" si="6"/>
        <v>10.960600688680861</v>
      </c>
      <c r="K179">
        <v>11.014015818295</v>
      </c>
      <c r="L179" s="1">
        <f t="shared" si="7"/>
        <v>-5.341512961413919E-2</v>
      </c>
      <c r="M179" s="1">
        <v>-6.1678272934911203E-2</v>
      </c>
    </row>
    <row r="180" spans="2:13" x14ac:dyDescent="0.25">
      <c r="B180" t="s">
        <v>180</v>
      </c>
      <c r="C180">
        <v>8934.4</v>
      </c>
      <c r="D180" s="1">
        <f t="shared" si="8"/>
        <v>7.7303755748587832E-3</v>
      </c>
      <c r="E180" s="1">
        <v>8.3901887331159896E-3</v>
      </c>
      <c r="H180">
        <v>7744864</v>
      </c>
      <c r="I180">
        <v>135.6</v>
      </c>
      <c r="J180">
        <f t="shared" si="6"/>
        <v>10.952831096456691</v>
      </c>
      <c r="K180">
        <v>11.020999804304401</v>
      </c>
      <c r="L180" s="1">
        <f t="shared" si="7"/>
        <v>-6.8168707847709342E-2</v>
      </c>
      <c r="M180" s="1">
        <v>-6.12422155894514E-2</v>
      </c>
    </row>
    <row r="181" spans="2:13" x14ac:dyDescent="0.25">
      <c r="B181" t="s">
        <v>181</v>
      </c>
      <c r="C181">
        <v>8977.2999999999902</v>
      </c>
      <c r="D181" s="1">
        <f t="shared" si="8"/>
        <v>4.7901742471214703E-3</v>
      </c>
      <c r="E181" s="1">
        <v>8.3787615598811798E-3</v>
      </c>
      <c r="H181">
        <v>7872556</v>
      </c>
      <c r="I181">
        <v>136.667</v>
      </c>
      <c r="J181">
        <f t="shared" si="6"/>
        <v>10.961346035249681</v>
      </c>
      <c r="K181">
        <v>11.0279837126277</v>
      </c>
      <c r="L181" s="1">
        <f t="shared" si="7"/>
        <v>-6.6637677378018623E-2</v>
      </c>
      <c r="M181" s="1">
        <v>-5.9518346545975299E-2</v>
      </c>
    </row>
    <row r="182" spans="2:13" x14ac:dyDescent="0.25">
      <c r="B182" t="s">
        <v>182</v>
      </c>
      <c r="C182">
        <v>9016.4</v>
      </c>
      <c r="D182" s="1">
        <f t="shared" si="8"/>
        <v>4.3459723727394817E-3</v>
      </c>
      <c r="E182" s="1">
        <v>7.7996188112762401E-3</v>
      </c>
      <c r="H182">
        <v>8274460</v>
      </c>
      <c r="I182">
        <v>137.69999999999999</v>
      </c>
      <c r="J182">
        <f t="shared" si="6"/>
        <v>11.003606814565892</v>
      </c>
      <c r="K182">
        <v>11.0349675420705</v>
      </c>
      <c r="L182" s="1">
        <f t="shared" si="7"/>
        <v>-3.1360727504608832E-2</v>
      </c>
      <c r="M182" s="1">
        <v>-5.7105918650023499E-2</v>
      </c>
    </row>
    <row r="183" spans="2:13" x14ac:dyDescent="0.25">
      <c r="B183" t="s">
        <v>183</v>
      </c>
      <c r="C183">
        <v>9123</v>
      </c>
      <c r="D183" s="1">
        <f t="shared" si="8"/>
        <v>1.175355603766981E-2</v>
      </c>
      <c r="E183" s="1">
        <v>6.7107449029638402E-3</v>
      </c>
      <c r="H183">
        <v>8277430</v>
      </c>
      <c r="I183">
        <v>138.667</v>
      </c>
      <c r="J183">
        <f t="shared" si="6"/>
        <v>10.996967716271742</v>
      </c>
      <c r="K183">
        <v>11.041951291371801</v>
      </c>
      <c r="L183" s="1">
        <f t="shared" si="7"/>
        <v>-4.4983575100058459E-2</v>
      </c>
      <c r="M183" s="1">
        <v>-5.4420961048777201E-2</v>
      </c>
    </row>
    <row r="184" spans="2:13" x14ac:dyDescent="0.25">
      <c r="B184" t="s">
        <v>184</v>
      </c>
      <c r="C184">
        <v>9223.5</v>
      </c>
      <c r="D184" s="1">
        <f t="shared" si="8"/>
        <v>1.0955877716160245E-2</v>
      </c>
      <c r="E184" s="1">
        <v>6.7011863017026703E-3</v>
      </c>
      <c r="H184">
        <v>8217538</v>
      </c>
      <c r="I184">
        <v>139.80000000000001</v>
      </c>
      <c r="J184">
        <f t="shared" si="6"/>
        <v>10.981568378987566</v>
      </c>
      <c r="K184">
        <v>11.048934959239199</v>
      </c>
      <c r="L184" s="1">
        <f t="shared" si="7"/>
        <v>-6.7366580251633223E-2</v>
      </c>
      <c r="M184" s="1">
        <v>-5.1709784183175102E-2</v>
      </c>
    </row>
    <row r="185" spans="2:13" x14ac:dyDescent="0.25">
      <c r="B185" t="s">
        <v>185</v>
      </c>
      <c r="C185">
        <v>9313.2000000000007</v>
      </c>
      <c r="D185" s="1">
        <f t="shared" si="8"/>
        <v>9.6781735864599483E-3</v>
      </c>
      <c r="E185" s="1">
        <v>6.3977415471311002E-3</v>
      </c>
      <c r="H185">
        <v>8355585</v>
      </c>
      <c r="I185">
        <v>140.9</v>
      </c>
      <c r="J185">
        <f t="shared" si="6"/>
        <v>10.990390316609176</v>
      </c>
      <c r="K185">
        <v>11.0559185443354</v>
      </c>
      <c r="L185" s="1">
        <f t="shared" si="7"/>
        <v>-6.5528227726224131E-2</v>
      </c>
      <c r="M185" s="1">
        <v>-4.8850801734768398E-2</v>
      </c>
    </row>
    <row r="186" spans="2:13" x14ac:dyDescent="0.25">
      <c r="B186" t="s">
        <v>186</v>
      </c>
      <c r="C186">
        <v>9406.5</v>
      </c>
      <c r="D186" s="1">
        <f t="shared" si="8"/>
        <v>9.9681910030913201E-3</v>
      </c>
      <c r="E186" s="1">
        <v>6.2634651797316898E-3</v>
      </c>
      <c r="H186">
        <v>8763903</v>
      </c>
      <c r="I186">
        <v>141.9</v>
      </c>
      <c r="J186">
        <f t="shared" si="6"/>
        <v>11.03102932746477</v>
      </c>
      <c r="K186">
        <v>11.062902045255701</v>
      </c>
      <c r="L186" s="1">
        <f t="shared" si="7"/>
        <v>-3.1872717790930594E-2</v>
      </c>
      <c r="M186" s="1">
        <v>-4.6086507683579303E-2</v>
      </c>
    </row>
    <row r="187" spans="2:13" x14ac:dyDescent="0.25">
      <c r="B187" t="s">
        <v>187</v>
      </c>
      <c r="C187">
        <v>9424.1</v>
      </c>
      <c r="D187" s="1">
        <f t="shared" si="8"/>
        <v>1.8692983893160431E-3</v>
      </c>
      <c r="E187" s="1">
        <v>6.3397848727324603E-3</v>
      </c>
      <c r="H187">
        <v>8857045</v>
      </c>
      <c r="I187">
        <v>143.1</v>
      </c>
      <c r="J187">
        <f t="shared" si="6"/>
        <v>11.033180058943516</v>
      </c>
      <c r="K187">
        <v>11.0698854605298</v>
      </c>
      <c r="L187" s="1">
        <f t="shared" si="7"/>
        <v>-3.670540158628377E-2</v>
      </c>
      <c r="M187" s="1">
        <v>-4.42038591844593E-2</v>
      </c>
    </row>
    <row r="188" spans="2:13" x14ac:dyDescent="0.25">
      <c r="B188" t="s">
        <v>188</v>
      </c>
      <c r="C188">
        <v>9480.1</v>
      </c>
      <c r="D188" s="1">
        <f t="shared" si="8"/>
        <v>5.9246266761370237E-3</v>
      </c>
      <c r="E188" s="1">
        <v>5.9608586054521002E-3</v>
      </c>
      <c r="H188">
        <v>8888257</v>
      </c>
      <c r="I188">
        <v>144.19999999999999</v>
      </c>
      <c r="J188">
        <f t="shared" si="6"/>
        <v>11.029040300424251</v>
      </c>
      <c r="K188">
        <v>11.0768687886557</v>
      </c>
      <c r="L188" s="1">
        <f t="shared" si="7"/>
        <v>-4.7828488231449029E-2</v>
      </c>
      <c r="M188" s="1">
        <v>-4.2999796696061098E-2</v>
      </c>
    </row>
    <row r="189" spans="2:13" x14ac:dyDescent="0.25">
      <c r="B189" t="s">
        <v>189</v>
      </c>
      <c r="C189">
        <v>9526.2999999999902</v>
      </c>
      <c r="D189" s="1">
        <f t="shared" si="8"/>
        <v>4.8615299049448168E-3</v>
      </c>
      <c r="E189" s="1">
        <v>5.7228980519380603E-3</v>
      </c>
      <c r="H189">
        <v>9022098</v>
      </c>
      <c r="I189">
        <v>144.767</v>
      </c>
      <c r="J189">
        <f t="shared" si="6"/>
        <v>11.040061905802142</v>
      </c>
      <c r="K189">
        <v>11.0838520280944</v>
      </c>
      <c r="L189" s="1">
        <f t="shared" si="7"/>
        <v>-4.3790122292257649E-2</v>
      </c>
      <c r="M189" s="1">
        <v>-4.1199292733440897E-2</v>
      </c>
    </row>
    <row r="190" spans="2:13" x14ac:dyDescent="0.25">
      <c r="B190" t="s">
        <v>190</v>
      </c>
      <c r="C190">
        <v>9653.5</v>
      </c>
      <c r="D190" s="1">
        <f t="shared" si="8"/>
        <v>1.3264149254288427E-2</v>
      </c>
      <c r="E190" s="1">
        <v>5.4362220596066097E-3</v>
      </c>
      <c r="H190">
        <v>9238341</v>
      </c>
      <c r="I190">
        <v>145.767</v>
      </c>
      <c r="J190">
        <f t="shared" si="6"/>
        <v>11.056863425535294</v>
      </c>
      <c r="K190">
        <v>11.090835177259301</v>
      </c>
      <c r="L190" s="1">
        <f t="shared" si="7"/>
        <v>-3.3971751724006793E-2</v>
      </c>
      <c r="M190" s="1">
        <v>-3.85249520835102E-2</v>
      </c>
    </row>
    <row r="191" spans="2:13" x14ac:dyDescent="0.25">
      <c r="B191" t="s">
        <v>191</v>
      </c>
      <c r="C191">
        <v>9748.2000000000007</v>
      </c>
      <c r="D191" s="1">
        <f t="shared" si="8"/>
        <v>9.7621086878874053E-3</v>
      </c>
      <c r="E191" s="1">
        <v>5.1079261891187498E-3</v>
      </c>
      <c r="H191">
        <v>9145039</v>
      </c>
      <c r="I191">
        <v>146.69999999999999</v>
      </c>
      <c r="J191">
        <f t="shared" si="6"/>
        <v>11.040332419274552</v>
      </c>
      <c r="K191">
        <v>11.09781823452</v>
      </c>
      <c r="L191" s="1">
        <f t="shared" si="7"/>
        <v>-5.7485815245447824E-2</v>
      </c>
      <c r="M191" s="1">
        <v>-3.6528617804708598E-2</v>
      </c>
    </row>
    <row r="192" spans="2:13" x14ac:dyDescent="0.25">
      <c r="B192" t="s">
        <v>192</v>
      </c>
      <c r="C192">
        <v>9881.4</v>
      </c>
      <c r="D192" s="1">
        <f t="shared" si="8"/>
        <v>1.3571549544458605E-2</v>
      </c>
      <c r="E192" s="1">
        <v>4.9562592839028797E-3</v>
      </c>
      <c r="H192">
        <v>9163126</v>
      </c>
      <c r="I192">
        <v>147.63300000000001</v>
      </c>
      <c r="J192">
        <f t="shared" si="6"/>
        <v>11.035968480395255</v>
      </c>
      <c r="K192">
        <v>11.104801198212201</v>
      </c>
      <c r="L192" s="1">
        <f t="shared" si="7"/>
        <v>-6.8832717816945888E-2</v>
      </c>
      <c r="M192" s="1">
        <v>-3.4709102399592899E-2</v>
      </c>
    </row>
    <row r="193" spans="2:13" x14ac:dyDescent="0.25">
      <c r="B193" t="s">
        <v>193</v>
      </c>
      <c r="C193">
        <v>9939.7000000000007</v>
      </c>
      <c r="D193" s="1">
        <f t="shared" si="8"/>
        <v>5.882637000423685E-3</v>
      </c>
      <c r="E193" s="1">
        <v>4.9522102032946999E-3</v>
      </c>
      <c r="H193">
        <v>9301815</v>
      </c>
      <c r="I193">
        <v>148.93299999999999</v>
      </c>
      <c r="J193">
        <f t="shared" si="6"/>
        <v>11.042223559985757</v>
      </c>
      <c r="K193">
        <v>11.111784066613801</v>
      </c>
      <c r="L193" s="1">
        <f t="shared" si="7"/>
        <v>-6.9560506628043584E-2</v>
      </c>
      <c r="M193" s="1">
        <v>-3.3337210336162E-2</v>
      </c>
    </row>
    <row r="194" spans="2:13" x14ac:dyDescent="0.25">
      <c r="B194" t="s">
        <v>194</v>
      </c>
      <c r="C194">
        <v>10052.5</v>
      </c>
      <c r="D194" s="1">
        <f t="shared" si="8"/>
        <v>1.1284520662787401E-2</v>
      </c>
      <c r="E194" s="1">
        <v>4.9864124100307602E-3</v>
      </c>
      <c r="H194">
        <v>9446740</v>
      </c>
      <c r="I194">
        <v>149.63300000000001</v>
      </c>
      <c r="J194">
        <f t="shared" si="6"/>
        <v>11.052994636958227</v>
      </c>
      <c r="K194">
        <v>11.1187668379341</v>
      </c>
      <c r="L194" s="1">
        <f t="shared" si="7"/>
        <v>-6.5772200975873218E-2</v>
      </c>
      <c r="M194" s="1">
        <v>-3.1911347833775798E-2</v>
      </c>
    </row>
    <row r="195" spans="2:13" x14ac:dyDescent="0.25">
      <c r="B195" t="s">
        <v>195</v>
      </c>
      <c r="C195">
        <v>10086.9</v>
      </c>
      <c r="D195" s="1">
        <f t="shared" si="8"/>
        <v>3.4161924838933544E-3</v>
      </c>
      <c r="E195" s="1">
        <v>5.0175570578631298E-3</v>
      </c>
      <c r="H195">
        <v>9732425</v>
      </c>
      <c r="I195">
        <v>150.86699999999999</v>
      </c>
      <c r="J195">
        <f t="shared" si="6"/>
        <v>11.074574998312471</v>
      </c>
      <c r="K195">
        <v>11.1257495103129</v>
      </c>
      <c r="L195" s="1">
        <f t="shared" si="7"/>
        <v>-5.1174512000429218E-2</v>
      </c>
      <c r="M195" s="1">
        <v>-3.0559747882094E-2</v>
      </c>
    </row>
    <row r="196" spans="2:13" x14ac:dyDescent="0.25">
      <c r="B196" t="s">
        <v>196</v>
      </c>
      <c r="C196">
        <v>10122.1</v>
      </c>
      <c r="D196" s="1">
        <f t="shared" si="8"/>
        <v>3.4835999403597384E-3</v>
      </c>
      <c r="E196" s="1">
        <v>5.0502678917666603E-3</v>
      </c>
      <c r="H196">
        <v>9996752</v>
      </c>
      <c r="I196">
        <v>152.19999999999999</v>
      </c>
      <c r="J196">
        <f t="shared" ref="J196:J259" si="9">+LN(H196/I196)</f>
        <v>11.092575352771791</v>
      </c>
      <c r="K196">
        <v>11.1327320818241</v>
      </c>
      <c r="L196" s="1">
        <f t="shared" ref="L196:L259" si="10">+J196-K196</f>
        <v>-4.0156729052309714E-2</v>
      </c>
      <c r="M196" s="1">
        <v>-2.9266270744775301E-2</v>
      </c>
    </row>
    <row r="197" spans="2:13" x14ac:dyDescent="0.25">
      <c r="B197" t="s">
        <v>197</v>
      </c>
      <c r="C197">
        <v>10208.799999999999</v>
      </c>
      <c r="D197" s="1">
        <f t="shared" ref="D197:D260" si="11">+LN(C197)-LN(C196)</f>
        <v>8.5289412240836526E-3</v>
      </c>
      <c r="E197" s="1">
        <v>4.8824496269246004E-3</v>
      </c>
      <c r="H197">
        <v>10327599</v>
      </c>
      <c r="I197">
        <v>152.86699999999999</v>
      </c>
      <c r="J197">
        <f t="shared" si="9"/>
        <v>11.12076212196094</v>
      </c>
      <c r="K197">
        <v>11.139714550490501</v>
      </c>
      <c r="L197" s="1">
        <f t="shared" si="10"/>
        <v>-1.8952428529560805E-2</v>
      </c>
      <c r="M197" s="1">
        <v>-2.7278140486412802E-2</v>
      </c>
    </row>
    <row r="198" spans="2:13" x14ac:dyDescent="0.25">
      <c r="B198" t="s">
        <v>198</v>
      </c>
      <c r="C198">
        <v>10281.200000000001</v>
      </c>
      <c r="D198" s="1">
        <f t="shared" si="11"/>
        <v>7.0668912943059325E-3</v>
      </c>
      <c r="E198" s="1">
        <v>4.8822866124654902E-3</v>
      </c>
      <c r="H198">
        <v>10697949</v>
      </c>
      <c r="I198">
        <v>153.6</v>
      </c>
      <c r="J198">
        <f t="shared" si="9"/>
        <v>11.151210778102183</v>
      </c>
      <c r="K198">
        <v>11.1466969142946</v>
      </c>
      <c r="L198" s="1">
        <f t="shared" si="10"/>
        <v>4.5138638075830073E-3</v>
      </c>
      <c r="M198" s="1">
        <v>-2.56119567045161E-2</v>
      </c>
    </row>
    <row r="199" spans="2:13" x14ac:dyDescent="0.25">
      <c r="B199" t="s">
        <v>199</v>
      </c>
      <c r="C199">
        <v>10348.700000000001</v>
      </c>
      <c r="D199" s="1">
        <f t="shared" si="11"/>
        <v>6.5439232258839297E-3</v>
      </c>
      <c r="E199" s="1">
        <v>4.8719452335350098E-3</v>
      </c>
      <c r="H199">
        <v>10921936</v>
      </c>
      <c r="I199">
        <v>155</v>
      </c>
      <c r="J199">
        <f t="shared" si="9"/>
        <v>11.162858685025171</v>
      </c>
      <c r="K199">
        <v>11.153679171200199</v>
      </c>
      <c r="L199" s="1">
        <f t="shared" si="10"/>
        <v>9.179513824971508E-3</v>
      </c>
      <c r="M199" s="1">
        <v>-2.4559228399241899E-2</v>
      </c>
    </row>
    <row r="200" spans="2:13" x14ac:dyDescent="0.25">
      <c r="B200" t="s">
        <v>200</v>
      </c>
      <c r="C200">
        <v>10529.4</v>
      </c>
      <c r="D200" s="1">
        <f t="shared" si="11"/>
        <v>1.7310436507660398E-2</v>
      </c>
      <c r="E200" s="1">
        <v>5.1116509636282004E-3</v>
      </c>
      <c r="H200">
        <v>11097342</v>
      </c>
      <c r="I200">
        <v>156.53299999999999</v>
      </c>
      <c r="J200">
        <f t="shared" si="9"/>
        <v>11.16894932777649</v>
      </c>
      <c r="K200">
        <v>11.1606613191754</v>
      </c>
      <c r="L200" s="1">
        <f t="shared" si="10"/>
        <v>8.2880086010899134E-3</v>
      </c>
      <c r="M200" s="1">
        <v>-2.39577433563916E-2</v>
      </c>
    </row>
    <row r="201" spans="2:13" x14ac:dyDescent="0.25">
      <c r="B201" t="s">
        <v>201</v>
      </c>
      <c r="C201">
        <v>10626.8</v>
      </c>
      <c r="D201" s="1">
        <f t="shared" si="11"/>
        <v>9.2077677611541731E-3</v>
      </c>
      <c r="E201" s="1">
        <v>5.1026500471002302E-3</v>
      </c>
      <c r="H201">
        <v>11170952</v>
      </c>
      <c r="I201">
        <v>157.36699999999999</v>
      </c>
      <c r="J201">
        <f t="shared" si="9"/>
        <v>11.170246738626536</v>
      </c>
      <c r="K201">
        <v>11.1676433561975</v>
      </c>
      <c r="L201" s="1">
        <f t="shared" si="10"/>
        <v>2.6033824290365715E-3</v>
      </c>
      <c r="M201" s="1">
        <v>-2.2917027712551202E-2</v>
      </c>
    </row>
    <row r="202" spans="2:13" x14ac:dyDescent="0.25">
      <c r="B202" t="s">
        <v>202</v>
      </c>
      <c r="C202">
        <v>10739.1</v>
      </c>
      <c r="D202" s="1">
        <f t="shared" si="11"/>
        <v>1.0512174460082235E-2</v>
      </c>
      <c r="E202" s="1">
        <v>5.1121613143270102E-3</v>
      </c>
      <c r="H202">
        <v>11190661</v>
      </c>
      <c r="I202">
        <v>158.5</v>
      </c>
      <c r="J202">
        <f t="shared" si="9"/>
        <v>11.164835555824922</v>
      </c>
      <c r="K202">
        <v>11.174625280252201</v>
      </c>
      <c r="L202" s="1">
        <f t="shared" si="10"/>
        <v>-9.7897244272786565E-3</v>
      </c>
      <c r="M202" s="1">
        <v>-2.2975134725549601E-2</v>
      </c>
    </row>
    <row r="203" spans="2:13" x14ac:dyDescent="0.25">
      <c r="B203" t="s">
        <v>203</v>
      </c>
      <c r="C203">
        <v>10820.9</v>
      </c>
      <c r="D203" s="1">
        <f t="shared" si="11"/>
        <v>7.5881625700109367E-3</v>
      </c>
      <c r="E203" s="1">
        <v>5.1112822454002999E-3</v>
      </c>
      <c r="H203">
        <v>11332104</v>
      </c>
      <c r="I203">
        <v>159.56700000000001</v>
      </c>
      <c r="J203">
        <f t="shared" si="9"/>
        <v>11.170686420721541</v>
      </c>
      <c r="K203">
        <v>11.1816070893278</v>
      </c>
      <c r="L203" s="1">
        <f t="shared" si="10"/>
        <v>-1.0920668606258843E-2</v>
      </c>
      <c r="M203" s="1">
        <v>-2.4081408337152398E-2</v>
      </c>
    </row>
    <row r="204" spans="2:13" x14ac:dyDescent="0.25">
      <c r="B204" t="s">
        <v>204</v>
      </c>
      <c r="C204">
        <v>10984.2</v>
      </c>
      <c r="D204" s="1">
        <f t="shared" si="11"/>
        <v>1.4978427346161283E-2</v>
      </c>
      <c r="E204" s="1">
        <v>5.2147769845686601E-3</v>
      </c>
      <c r="H204">
        <v>12204397</v>
      </c>
      <c r="I204">
        <v>160.19999999999999</v>
      </c>
      <c r="J204">
        <f t="shared" si="9"/>
        <v>11.240883819973268</v>
      </c>
      <c r="K204">
        <v>11.188588781402499</v>
      </c>
      <c r="L204" s="1">
        <f t="shared" si="10"/>
        <v>5.2295038570768781E-2</v>
      </c>
      <c r="M204" s="1">
        <v>-2.3333109767296901E-2</v>
      </c>
    </row>
    <row r="205" spans="2:13" x14ac:dyDescent="0.25">
      <c r="B205" t="s">
        <v>205</v>
      </c>
      <c r="C205">
        <v>11124</v>
      </c>
      <c r="D205" s="1">
        <f t="shared" si="11"/>
        <v>1.264705976883107E-2</v>
      </c>
      <c r="E205" s="1">
        <v>5.2701983890522204E-3</v>
      </c>
      <c r="H205">
        <v>12718848</v>
      </c>
      <c r="I205">
        <v>160.833</v>
      </c>
      <c r="J205">
        <f t="shared" si="9"/>
        <v>11.278228986167241</v>
      </c>
      <c r="K205">
        <v>11.195570354444</v>
      </c>
      <c r="L205" s="1">
        <f t="shared" si="10"/>
        <v>8.2658631723241172E-2</v>
      </c>
      <c r="M205" s="1">
        <v>-2.2022839485912299E-2</v>
      </c>
    </row>
    <row r="206" spans="2:13" x14ac:dyDescent="0.25">
      <c r="B206" t="s">
        <v>206</v>
      </c>
      <c r="C206">
        <v>11210.3</v>
      </c>
      <c r="D206" s="1">
        <f t="shared" si="11"/>
        <v>7.728062174061634E-3</v>
      </c>
      <c r="E206" s="1">
        <v>5.0813467778554697E-3</v>
      </c>
      <c r="H206">
        <v>12919054</v>
      </c>
      <c r="I206">
        <v>161.46700000000001</v>
      </c>
      <c r="J206">
        <f t="shared" si="9"/>
        <v>11.289913046405511</v>
      </c>
      <c r="K206">
        <v>11.202551806472099</v>
      </c>
      <c r="L206" s="1">
        <f t="shared" si="10"/>
        <v>8.7361239933411383E-2</v>
      </c>
      <c r="M206" s="1">
        <v>-1.91174546777154E-2</v>
      </c>
    </row>
    <row r="207" spans="2:13" x14ac:dyDescent="0.25">
      <c r="B207" t="s">
        <v>207</v>
      </c>
      <c r="C207">
        <v>11321.2</v>
      </c>
      <c r="D207" s="1">
        <f t="shared" si="11"/>
        <v>9.8440756780426852E-3</v>
      </c>
      <c r="E207" s="1">
        <v>5.0842225041629599E-3</v>
      </c>
      <c r="H207">
        <v>13908107</v>
      </c>
      <c r="I207">
        <v>161.9</v>
      </c>
      <c r="J207">
        <f t="shared" si="9"/>
        <v>11.361003604810568</v>
      </c>
      <c r="K207">
        <v>11.209533135589201</v>
      </c>
      <c r="L207" s="1">
        <f t="shared" si="10"/>
        <v>0.15147046922136731</v>
      </c>
      <c r="M207" s="1">
        <v>-1.5019861870517501E-2</v>
      </c>
    </row>
    <row r="208" spans="2:13" x14ac:dyDescent="0.25">
      <c r="B208" t="s">
        <v>208</v>
      </c>
      <c r="C208">
        <v>11431</v>
      </c>
      <c r="D208" s="1">
        <f t="shared" si="11"/>
        <v>9.6518888198176001E-3</v>
      </c>
      <c r="E208" s="1">
        <v>5.0173238855484E-3</v>
      </c>
      <c r="H208">
        <v>14159601</v>
      </c>
      <c r="I208">
        <v>162.767</v>
      </c>
      <c r="J208">
        <f t="shared" si="9"/>
        <v>11.373583737547973</v>
      </c>
      <c r="K208">
        <v>11.2165143399851</v>
      </c>
      <c r="L208" s="1">
        <f t="shared" si="10"/>
        <v>0.15706939756287319</v>
      </c>
      <c r="M208" s="1">
        <v>-1.1137026644082801E-2</v>
      </c>
    </row>
    <row r="209" spans="2:13" x14ac:dyDescent="0.25">
      <c r="B209" t="s">
        <v>209</v>
      </c>
      <c r="C209">
        <v>11580.6</v>
      </c>
      <c r="D209" s="1">
        <f t="shared" si="11"/>
        <v>1.3002321230439762E-2</v>
      </c>
      <c r="E209" s="1">
        <v>5.0811257590721304E-3</v>
      </c>
      <c r="H209">
        <v>13393010</v>
      </c>
      <c r="I209">
        <v>163.4</v>
      </c>
      <c r="J209">
        <f t="shared" si="9"/>
        <v>11.314042304601781</v>
      </c>
      <c r="K209">
        <v>11.2234954180012</v>
      </c>
      <c r="L209" s="1">
        <f t="shared" si="10"/>
        <v>9.0546886600581189E-2</v>
      </c>
      <c r="M209" s="1">
        <v>-8.8291915739822906E-3</v>
      </c>
    </row>
    <row r="210" spans="2:13" x14ac:dyDescent="0.25">
      <c r="B210" t="s">
        <v>210</v>
      </c>
      <c r="C210">
        <v>11770.7</v>
      </c>
      <c r="D210" s="1">
        <f t="shared" si="11"/>
        <v>1.6282108466684875E-2</v>
      </c>
      <c r="E210" s="1">
        <v>5.1893269113331402E-3</v>
      </c>
      <c r="H210">
        <v>14870686</v>
      </c>
      <c r="I210">
        <v>163.96700000000001</v>
      </c>
      <c r="J210">
        <f t="shared" si="9"/>
        <v>11.415237262461597</v>
      </c>
      <c r="K210">
        <v>11.2304763681358</v>
      </c>
      <c r="L210" s="1">
        <f t="shared" si="10"/>
        <v>0.18476089432579634</v>
      </c>
      <c r="M210" s="1">
        <v>-4.4352280110963697E-3</v>
      </c>
    </row>
    <row r="211" spans="2:13" x14ac:dyDescent="0.25">
      <c r="B211" t="s">
        <v>211</v>
      </c>
      <c r="C211">
        <v>11864.7</v>
      </c>
      <c r="D211" s="1">
        <f t="shared" si="11"/>
        <v>7.9542123772409212E-3</v>
      </c>
      <c r="E211" s="1">
        <v>5.1769713532670196E-3</v>
      </c>
      <c r="H211">
        <v>15149473</v>
      </c>
      <c r="I211">
        <v>164.6</v>
      </c>
      <c r="J211">
        <f t="shared" si="9"/>
        <v>11.429958015593106</v>
      </c>
      <c r="K211">
        <v>11.2374571889777</v>
      </c>
      <c r="L211" s="1">
        <f t="shared" si="10"/>
        <v>0.19250082661540624</v>
      </c>
      <c r="M211" s="1">
        <v>-6.02332342338307E-5</v>
      </c>
    </row>
    <row r="212" spans="2:13" x14ac:dyDescent="0.25">
      <c r="B212" t="s">
        <v>212</v>
      </c>
      <c r="C212">
        <v>11962.5</v>
      </c>
      <c r="D212" s="1">
        <f t="shared" si="11"/>
        <v>8.209151661066727E-3</v>
      </c>
      <c r="E212" s="1">
        <v>5.1774437741437997E-3</v>
      </c>
      <c r="H212">
        <v>15957536</v>
      </c>
      <c r="I212">
        <v>166.2</v>
      </c>
      <c r="J212">
        <f t="shared" si="9"/>
        <v>11.472249869680937</v>
      </c>
      <c r="K212">
        <v>11.244437879300801</v>
      </c>
      <c r="L212" s="1">
        <f t="shared" si="10"/>
        <v>0.22781199038013611</v>
      </c>
      <c r="M212" s="1">
        <v>5.1040527017352797E-3</v>
      </c>
    </row>
    <row r="213" spans="2:13" x14ac:dyDescent="0.25">
      <c r="B213" t="s">
        <v>213</v>
      </c>
      <c r="C213">
        <v>12113.1</v>
      </c>
      <c r="D213" s="1">
        <f t="shared" si="11"/>
        <v>1.2510754814679004E-2</v>
      </c>
      <c r="E213" s="1">
        <v>5.2308895000228502E-3</v>
      </c>
      <c r="H213">
        <v>15675662</v>
      </c>
      <c r="I213">
        <v>167.233</v>
      </c>
      <c r="J213">
        <f t="shared" si="9"/>
        <v>11.448231826849272</v>
      </c>
      <c r="K213">
        <v>11.2514184380711</v>
      </c>
      <c r="L213" s="1">
        <f t="shared" si="10"/>
        <v>0.19681338877817112</v>
      </c>
      <c r="M213" s="1">
        <v>8.9026230058718795E-3</v>
      </c>
    </row>
    <row r="214" spans="2:13" x14ac:dyDescent="0.25">
      <c r="B214" t="s">
        <v>214</v>
      </c>
      <c r="C214">
        <v>12323.3</v>
      </c>
      <c r="D214" s="1">
        <f t="shared" si="11"/>
        <v>1.7204267787159111E-2</v>
      </c>
      <c r="E214" s="1">
        <v>5.3459005386997703E-3</v>
      </c>
      <c r="H214">
        <v>17839757</v>
      </c>
      <c r="I214">
        <v>168.267</v>
      </c>
      <c r="J214">
        <f t="shared" si="9"/>
        <v>11.571388060407637</v>
      </c>
      <c r="K214">
        <v>11.2583988644827</v>
      </c>
      <c r="L214" s="1">
        <f t="shared" si="10"/>
        <v>0.31298919592493668</v>
      </c>
      <c r="M214" s="1">
        <v>1.5764628755394701E-2</v>
      </c>
    </row>
    <row r="215" spans="2:13" x14ac:dyDescent="0.25">
      <c r="B215" t="s">
        <v>215</v>
      </c>
      <c r="C215">
        <v>12359.1</v>
      </c>
      <c r="D215" s="1">
        <f t="shared" si="11"/>
        <v>2.9008544634727684E-3</v>
      </c>
      <c r="E215" s="1">
        <v>5.3947720225013002E-3</v>
      </c>
      <c r="H215">
        <v>18490714</v>
      </c>
      <c r="I215">
        <v>169.93299999999999</v>
      </c>
      <c r="J215">
        <f t="shared" si="9"/>
        <v>11.597374976367139</v>
      </c>
      <c r="K215">
        <v>11.265379157926301</v>
      </c>
      <c r="L215" s="1">
        <f t="shared" si="10"/>
        <v>0.33199581844083781</v>
      </c>
      <c r="M215" s="1">
        <v>2.3944324880063199E-2</v>
      </c>
    </row>
    <row r="216" spans="2:13" x14ac:dyDescent="0.25">
      <c r="B216" t="s">
        <v>216</v>
      </c>
      <c r="C216">
        <v>12592.5</v>
      </c>
      <c r="D216" s="1">
        <f t="shared" si="11"/>
        <v>1.8708764793284871E-2</v>
      </c>
      <c r="E216" s="1">
        <v>5.6040006760748103E-3</v>
      </c>
      <c r="H216">
        <v>18005973</v>
      </c>
      <c r="I216">
        <v>171.733</v>
      </c>
      <c r="J216">
        <f t="shared" si="9"/>
        <v>11.560273149022906</v>
      </c>
      <c r="K216">
        <v>11.272359318105799</v>
      </c>
      <c r="L216" s="1">
        <f t="shared" si="10"/>
        <v>0.28791383091710721</v>
      </c>
      <c r="M216" s="1">
        <v>3.1303654000840397E-2</v>
      </c>
    </row>
    <row r="217" spans="2:13" x14ac:dyDescent="0.25">
      <c r="B217" t="s">
        <v>217</v>
      </c>
      <c r="C217">
        <v>12607.7</v>
      </c>
      <c r="D217" s="1">
        <f t="shared" si="11"/>
        <v>1.2063397785198049E-3</v>
      </c>
      <c r="E217" s="1">
        <v>5.5698740559642799E-3</v>
      </c>
      <c r="H217">
        <v>18200727</v>
      </c>
      <c r="I217">
        <v>173.1</v>
      </c>
      <c r="J217">
        <f t="shared" si="9"/>
        <v>11.563102634122023</v>
      </c>
      <c r="K217">
        <v>11.279339345056901</v>
      </c>
      <c r="L217" s="1">
        <f t="shared" si="10"/>
        <v>0.28376328906512249</v>
      </c>
      <c r="M217" s="1">
        <v>4.0244304215396598E-2</v>
      </c>
    </row>
    <row r="218" spans="2:13" x14ac:dyDescent="0.25">
      <c r="B218" t="s">
        <v>218</v>
      </c>
      <c r="C218">
        <v>12679.3</v>
      </c>
      <c r="D218" s="1">
        <f t="shared" si="11"/>
        <v>5.6630040217182653E-3</v>
      </c>
      <c r="E218" s="1">
        <v>4.8647179173117302E-3</v>
      </c>
      <c r="H218">
        <v>17307459</v>
      </c>
      <c r="I218">
        <v>174.03299999999999</v>
      </c>
      <c r="J218">
        <f t="shared" si="9"/>
        <v>11.507403186211627</v>
      </c>
      <c r="K218">
        <v>11.2863192391033</v>
      </c>
      <c r="L218" s="1">
        <f t="shared" si="10"/>
        <v>0.22108394710832791</v>
      </c>
      <c r="M218" s="1">
        <v>4.7533630087486102E-2</v>
      </c>
    </row>
    <row r="219" spans="2:13" x14ac:dyDescent="0.25">
      <c r="B219" t="s">
        <v>219</v>
      </c>
      <c r="C219">
        <v>12643.3</v>
      </c>
      <c r="D219" s="1">
        <f t="shared" si="11"/>
        <v>-2.843311844223706E-3</v>
      </c>
      <c r="E219" s="1">
        <v>4.7393085946147301E-3</v>
      </c>
      <c r="H219">
        <v>16440279</v>
      </c>
      <c r="I219">
        <v>175.7</v>
      </c>
      <c r="J219">
        <f t="shared" si="9"/>
        <v>11.446466923058173</v>
      </c>
      <c r="K219">
        <v>11.2932990008525</v>
      </c>
      <c r="L219" s="1">
        <f t="shared" si="10"/>
        <v>0.15316792220567343</v>
      </c>
      <c r="M219" s="1">
        <v>5.2698206382981103E-2</v>
      </c>
    </row>
    <row r="220" spans="2:13" x14ac:dyDescent="0.25">
      <c r="B220" t="s">
        <v>220</v>
      </c>
      <c r="C220">
        <v>12710.3</v>
      </c>
      <c r="D220" s="1">
        <f t="shared" si="11"/>
        <v>5.2852577909625609E-3</v>
      </c>
      <c r="E220" s="1">
        <v>4.7701022758822997E-3</v>
      </c>
      <c r="H220">
        <v>16972056</v>
      </c>
      <c r="I220">
        <v>177.53299999999999</v>
      </c>
      <c r="J220">
        <f t="shared" si="9"/>
        <v>11.467922277722828</v>
      </c>
      <c r="K220">
        <v>11.3002786311331</v>
      </c>
      <c r="L220" s="1">
        <f t="shared" si="10"/>
        <v>0.16764364658972752</v>
      </c>
      <c r="M220" s="1">
        <v>5.8593515243917801E-2</v>
      </c>
    </row>
    <row r="221" spans="2:13" x14ac:dyDescent="0.25">
      <c r="B221" t="s">
        <v>221</v>
      </c>
      <c r="C221">
        <v>12670.1</v>
      </c>
      <c r="D221" s="1">
        <f t="shared" si="11"/>
        <v>-3.1678014229186147E-3</v>
      </c>
      <c r="E221" s="1">
        <v>5.0969269428912103E-3</v>
      </c>
      <c r="H221">
        <v>15801182</v>
      </c>
      <c r="I221">
        <v>177.767</v>
      </c>
      <c r="J221">
        <f t="shared" si="9"/>
        <v>11.395121601271756</v>
      </c>
      <c r="K221">
        <v>11.3072581309267</v>
      </c>
      <c r="L221" s="1">
        <f t="shared" si="10"/>
        <v>8.7863470345055816E-2</v>
      </c>
      <c r="M221" s="1">
        <v>6.2456043936994297E-2</v>
      </c>
    </row>
    <row r="222" spans="2:13" x14ac:dyDescent="0.25">
      <c r="B222" t="s">
        <v>222</v>
      </c>
      <c r="C222">
        <v>12705.3</v>
      </c>
      <c r="D222" s="1">
        <f t="shared" si="11"/>
        <v>2.7743422825086128E-3</v>
      </c>
      <c r="E222" s="1">
        <v>5.1365721778373003E-3</v>
      </c>
      <c r="H222">
        <v>16703798</v>
      </c>
      <c r="I222">
        <v>177.267</v>
      </c>
      <c r="J222">
        <f t="shared" si="9"/>
        <v>11.453489606134296</v>
      </c>
      <c r="K222">
        <v>11.314237501382699</v>
      </c>
      <c r="L222" s="1">
        <f t="shared" si="10"/>
        <v>0.13925210475159666</v>
      </c>
      <c r="M222" s="1">
        <v>6.6721364743397904E-2</v>
      </c>
    </row>
    <row r="223" spans="2:13" x14ac:dyDescent="0.25">
      <c r="B223" t="s">
        <v>223</v>
      </c>
      <c r="C223">
        <v>12822.3</v>
      </c>
      <c r="D223" s="1">
        <f t="shared" si="11"/>
        <v>9.1666133330328137E-3</v>
      </c>
      <c r="E223" s="1">
        <v>5.1117429040595996E-3</v>
      </c>
      <c r="H223">
        <v>16887829</v>
      </c>
      <c r="I223">
        <v>177.9</v>
      </c>
      <c r="J223">
        <f t="shared" si="9"/>
        <v>11.460882148254317</v>
      </c>
      <c r="K223">
        <v>11.3212167437384</v>
      </c>
      <c r="L223" s="1">
        <f t="shared" si="10"/>
        <v>0.13966540451591669</v>
      </c>
      <c r="M223" s="1">
        <v>7.1337589233796198E-2</v>
      </c>
    </row>
    <row r="224" spans="2:13" x14ac:dyDescent="0.25">
      <c r="B224" t="s">
        <v>224</v>
      </c>
      <c r="C224">
        <v>12893</v>
      </c>
      <c r="D224" s="1">
        <f t="shared" si="11"/>
        <v>5.4986858514318726E-3</v>
      </c>
      <c r="E224" s="1">
        <v>5.1176025264791196E-3</v>
      </c>
      <c r="H224">
        <v>16078173</v>
      </c>
      <c r="I224">
        <v>179.833</v>
      </c>
      <c r="J224">
        <f t="shared" si="9"/>
        <v>11.400944553396693</v>
      </c>
      <c r="K224">
        <v>11.328195859370201</v>
      </c>
      <c r="L224" s="1">
        <f t="shared" si="10"/>
        <v>7.2748694026492089E-2</v>
      </c>
      <c r="M224" s="1">
        <v>7.4840471090749303E-2</v>
      </c>
    </row>
    <row r="225" spans="2:13" x14ac:dyDescent="0.25">
      <c r="B225" t="s">
        <v>225</v>
      </c>
      <c r="C225">
        <v>12955.8</v>
      </c>
      <c r="D225" s="1">
        <f t="shared" si="11"/>
        <v>4.8590358980042936E-3</v>
      </c>
      <c r="E225" s="1">
        <v>5.14275849078678E-3</v>
      </c>
      <c r="H225">
        <v>15147075</v>
      </c>
      <c r="I225">
        <v>180.6</v>
      </c>
      <c r="J225">
        <f t="shared" si="9"/>
        <v>11.337033360989558</v>
      </c>
      <c r="K225">
        <v>11.335174849794299</v>
      </c>
      <c r="L225" s="1">
        <f t="shared" si="10"/>
        <v>1.8585111952589273E-3</v>
      </c>
      <c r="M225" s="1">
        <v>7.6525139563787897E-2</v>
      </c>
    </row>
    <row r="226" spans="2:13" x14ac:dyDescent="0.25">
      <c r="B226" t="s">
        <v>226</v>
      </c>
      <c r="C226">
        <v>12964</v>
      </c>
      <c r="D226" s="1">
        <f t="shared" si="11"/>
        <v>6.3272095259669925E-4</v>
      </c>
      <c r="E226" s="1">
        <v>5.2730916865074296E-3</v>
      </c>
      <c r="H226">
        <v>15559428</v>
      </c>
      <c r="I226">
        <v>181.167</v>
      </c>
      <c r="J226">
        <f t="shared" si="9"/>
        <v>11.360758057295506</v>
      </c>
      <c r="K226">
        <v>11.342153716599499</v>
      </c>
      <c r="L226" s="1">
        <f t="shared" si="10"/>
        <v>1.8604340696006361E-2</v>
      </c>
      <c r="M226" s="1">
        <v>7.7787066025962304E-2</v>
      </c>
    </row>
    <row r="227" spans="2:13" x14ac:dyDescent="0.25">
      <c r="B227" t="s">
        <v>227</v>
      </c>
      <c r="C227">
        <v>13031.2</v>
      </c>
      <c r="D227" s="1">
        <f t="shared" si="11"/>
        <v>5.1701967819575145E-3</v>
      </c>
      <c r="E227" s="1">
        <v>5.19969491300024E-3</v>
      </c>
      <c r="H227">
        <v>15452084</v>
      </c>
      <c r="I227">
        <v>183</v>
      </c>
      <c r="J227">
        <f t="shared" si="9"/>
        <v>11.343768286101602</v>
      </c>
      <c r="K227">
        <v>11.3491324613766</v>
      </c>
      <c r="L227" s="1">
        <f t="shared" si="10"/>
        <v>-5.3641752749982174E-3</v>
      </c>
      <c r="M227" s="1">
        <v>7.8570596683745803E-2</v>
      </c>
    </row>
    <row r="228" spans="2:13" x14ac:dyDescent="0.25">
      <c r="B228" t="s">
        <v>228</v>
      </c>
      <c r="C228">
        <v>13152.1</v>
      </c>
      <c r="D228" s="1">
        <f t="shared" si="11"/>
        <v>9.2349596299854397E-3</v>
      </c>
      <c r="E228" s="1">
        <v>5.1904882615742502E-3</v>
      </c>
      <c r="H228">
        <v>16450467</v>
      </c>
      <c r="I228">
        <v>183.667</v>
      </c>
      <c r="J228">
        <f t="shared" si="9"/>
        <v>11.402740088465254</v>
      </c>
      <c r="K228">
        <v>11.356111085735</v>
      </c>
      <c r="L228" s="1">
        <f t="shared" si="10"/>
        <v>4.6629002730254498E-2</v>
      </c>
      <c r="M228" s="1">
        <v>8.0932033957788696E-2</v>
      </c>
    </row>
    <row r="229" spans="2:13" x14ac:dyDescent="0.25">
      <c r="B229" t="s">
        <v>229</v>
      </c>
      <c r="C229">
        <v>13372.4</v>
      </c>
      <c r="D229" s="1">
        <f t="shared" si="11"/>
        <v>1.6611439670786154E-2</v>
      </c>
      <c r="E229" s="1">
        <v>5.32825409393163E-3</v>
      </c>
      <c r="H229">
        <v>16947332</v>
      </c>
      <c r="I229">
        <v>184.56700000000001</v>
      </c>
      <c r="J229">
        <f t="shared" si="9"/>
        <v>11.427608434080282</v>
      </c>
      <c r="K229">
        <v>11.3630895912786</v>
      </c>
      <c r="L229" s="1">
        <f t="shared" si="10"/>
        <v>6.4518842801682297E-2</v>
      </c>
      <c r="M229" s="1">
        <v>8.3639758085137697E-2</v>
      </c>
    </row>
    <row r="230" spans="2:13" x14ac:dyDescent="0.25">
      <c r="B230" t="s">
        <v>230</v>
      </c>
      <c r="C230">
        <v>13528.7</v>
      </c>
      <c r="D230" s="1">
        <f t="shared" si="11"/>
        <v>1.1620473425411504E-2</v>
      </c>
      <c r="E230" s="1">
        <v>5.2966440841715401E-3</v>
      </c>
      <c r="H230">
        <v>18124661</v>
      </c>
      <c r="I230">
        <v>184.6</v>
      </c>
      <c r="J230">
        <f t="shared" si="9"/>
        <v>11.494592733013073</v>
      </c>
      <c r="K230">
        <v>11.370067979658</v>
      </c>
      <c r="L230" s="1">
        <f t="shared" si="10"/>
        <v>0.12452475335507351</v>
      </c>
      <c r="M230" s="1">
        <v>8.7602170712114805E-2</v>
      </c>
    </row>
    <row r="231" spans="2:13" x14ac:dyDescent="0.25">
      <c r="B231" t="s">
        <v>231</v>
      </c>
      <c r="C231">
        <v>13606.5</v>
      </c>
      <c r="D231" s="1">
        <f t="shared" si="11"/>
        <v>5.7342649535296886E-3</v>
      </c>
      <c r="E231" s="1">
        <v>5.30908500302168E-3</v>
      </c>
      <c r="H231">
        <v>18767729</v>
      </c>
      <c r="I231">
        <v>186.267</v>
      </c>
      <c r="J231">
        <f t="shared" si="9"/>
        <v>11.520468282037573</v>
      </c>
      <c r="K231">
        <v>11.3770462525884</v>
      </c>
      <c r="L231" s="1">
        <f t="shared" si="10"/>
        <v>0.14342202944917304</v>
      </c>
      <c r="M231" s="1">
        <v>9.2624866829480595E-2</v>
      </c>
    </row>
    <row r="232" spans="2:13" x14ac:dyDescent="0.25">
      <c r="B232" t="s">
        <v>232</v>
      </c>
      <c r="C232">
        <v>13706.2</v>
      </c>
      <c r="D232" s="1">
        <f t="shared" si="11"/>
        <v>7.3006654656193604E-3</v>
      </c>
      <c r="E232" s="1">
        <v>5.2427107550865899E-3</v>
      </c>
      <c r="H232">
        <v>19216184</v>
      </c>
      <c r="I232">
        <v>188.93299999999999</v>
      </c>
      <c r="J232">
        <f t="shared" si="9"/>
        <v>11.529870943753826</v>
      </c>
      <c r="K232">
        <v>11.3840244119095</v>
      </c>
      <c r="L232" s="1">
        <f t="shared" si="10"/>
        <v>0.14584653184432561</v>
      </c>
      <c r="M232" s="1">
        <v>9.7991848071010995E-2</v>
      </c>
    </row>
    <row r="233" spans="2:13" x14ac:dyDescent="0.25">
      <c r="B233" t="s">
        <v>233</v>
      </c>
      <c r="C233">
        <v>13830.8</v>
      </c>
      <c r="D233" s="1">
        <f t="shared" si="11"/>
        <v>9.0497040610220125E-3</v>
      </c>
      <c r="E233" s="1">
        <v>5.2310299861409899E-3</v>
      </c>
      <c r="H233">
        <v>19460945</v>
      </c>
      <c r="I233">
        <v>189.6</v>
      </c>
      <c r="J233">
        <f t="shared" si="9"/>
        <v>11.539003604873237</v>
      </c>
      <c r="K233">
        <v>11.3910024596043</v>
      </c>
      <c r="L233" s="1">
        <f t="shared" si="10"/>
        <v>0.14800114526893715</v>
      </c>
      <c r="M233" s="1">
        <v>0.103430889368434</v>
      </c>
    </row>
    <row r="234" spans="2:13" x14ac:dyDescent="0.25">
      <c r="B234" t="s">
        <v>234</v>
      </c>
      <c r="C234">
        <v>13950.4</v>
      </c>
      <c r="D234" s="1">
        <f t="shared" si="11"/>
        <v>8.6101924238004557E-3</v>
      </c>
      <c r="E234" s="1">
        <v>5.2084109190424404E-3</v>
      </c>
      <c r="H234">
        <v>20782314</v>
      </c>
      <c r="I234">
        <v>190.733</v>
      </c>
      <c r="J234">
        <f t="shared" si="9"/>
        <v>11.598738350204039</v>
      </c>
      <c r="K234">
        <v>11.397980397801801</v>
      </c>
      <c r="L234" s="1">
        <f t="shared" si="10"/>
        <v>0.20075795240223826</v>
      </c>
      <c r="M234" s="1">
        <v>0.110094143202887</v>
      </c>
    </row>
    <row r="235" spans="2:13" x14ac:dyDescent="0.25">
      <c r="B235" t="s">
        <v>235</v>
      </c>
      <c r="C235">
        <v>14099.1</v>
      </c>
      <c r="D235" s="1">
        <f t="shared" si="11"/>
        <v>1.0602783868266741E-2</v>
      </c>
      <c r="E235" s="1">
        <v>5.1631935567812703E-3</v>
      </c>
      <c r="H235">
        <v>21561513</v>
      </c>
      <c r="I235">
        <v>191.93299999999999</v>
      </c>
      <c r="J235">
        <f t="shared" si="9"/>
        <v>11.629274125000832</v>
      </c>
      <c r="K235">
        <v>11.404958228778799</v>
      </c>
      <c r="L235" s="1">
        <f t="shared" si="10"/>
        <v>0.22431589622203241</v>
      </c>
      <c r="M235" s="1">
        <v>0.116981403408448</v>
      </c>
    </row>
    <row r="236" spans="2:13" x14ac:dyDescent="0.25">
      <c r="B236" t="s">
        <v>236</v>
      </c>
      <c r="C236">
        <v>14172.7</v>
      </c>
      <c r="D236" s="1">
        <f t="shared" si="11"/>
        <v>5.2066133933728054E-3</v>
      </c>
      <c r="E236" s="1">
        <v>5.1284368233156501E-3</v>
      </c>
      <c r="H236">
        <v>22200033</v>
      </c>
      <c r="I236">
        <v>194.5</v>
      </c>
      <c r="J236">
        <f t="shared" si="9"/>
        <v>11.645172170269388</v>
      </c>
      <c r="K236">
        <v>11.411935955013099</v>
      </c>
      <c r="L236" s="1">
        <f t="shared" si="10"/>
        <v>0.23323621525628901</v>
      </c>
      <c r="M236" s="1">
        <v>0.123816227016162</v>
      </c>
    </row>
    <row r="237" spans="2:13" x14ac:dyDescent="0.25">
      <c r="B237" t="s">
        <v>237</v>
      </c>
      <c r="C237">
        <v>14291.8</v>
      </c>
      <c r="D237" s="1">
        <f t="shared" si="11"/>
        <v>8.3683672674865761E-3</v>
      </c>
      <c r="E237" s="1">
        <v>5.1284081213337999E-3</v>
      </c>
      <c r="H237">
        <v>23084627</v>
      </c>
      <c r="I237">
        <v>196.86699999999999</v>
      </c>
      <c r="J237">
        <f t="shared" si="9"/>
        <v>11.672149082280901</v>
      </c>
      <c r="K237">
        <v>11.4189135792068</v>
      </c>
      <c r="L237" s="1">
        <f t="shared" si="10"/>
        <v>0.25323550307410159</v>
      </c>
      <c r="M237" s="1">
        <v>0.13062092530625399</v>
      </c>
    </row>
    <row r="238" spans="2:13" x14ac:dyDescent="0.25">
      <c r="B238" t="s">
        <v>238</v>
      </c>
      <c r="C238">
        <v>14373.4</v>
      </c>
      <c r="D238" s="1">
        <f t="shared" si="11"/>
        <v>5.6933299202590604E-3</v>
      </c>
      <c r="E238" s="1">
        <v>5.1422181070415801E-3</v>
      </c>
      <c r="H238">
        <v>23640137</v>
      </c>
      <c r="I238">
        <v>197.86699999999999</v>
      </c>
      <c r="J238">
        <f t="shared" si="9"/>
        <v>11.690861457927886</v>
      </c>
      <c r="K238">
        <v>11.4258911042949</v>
      </c>
      <c r="L238" s="1">
        <f t="shared" si="10"/>
        <v>0.26497035363298593</v>
      </c>
      <c r="M238" s="1">
        <v>0.137132337551888</v>
      </c>
    </row>
    <row r="239" spans="2:13" x14ac:dyDescent="0.25">
      <c r="B239" t="s">
        <v>239</v>
      </c>
      <c r="C239">
        <v>14546.1</v>
      </c>
      <c r="D239" s="1">
        <f t="shared" si="11"/>
        <v>1.1943640310116521E-2</v>
      </c>
      <c r="E239" s="1">
        <v>5.1637058980268397E-3</v>
      </c>
      <c r="H239">
        <v>24908723</v>
      </c>
      <c r="I239">
        <v>198.93299999999999</v>
      </c>
      <c r="J239">
        <f t="shared" si="9"/>
        <v>11.737760536755083</v>
      </c>
      <c r="K239">
        <v>11.432868533466101</v>
      </c>
      <c r="L239" s="1">
        <f t="shared" si="10"/>
        <v>0.30489200328898214</v>
      </c>
      <c r="M239" s="1">
        <v>0.14452514978848899</v>
      </c>
    </row>
    <row r="240" spans="2:13" x14ac:dyDescent="0.25">
      <c r="B240" t="s">
        <v>240</v>
      </c>
      <c r="C240">
        <v>14589.6</v>
      </c>
      <c r="D240" s="1">
        <f t="shared" si="11"/>
        <v>2.9860296695698452E-3</v>
      </c>
      <c r="E240" s="1">
        <v>5.0328962628200897E-3</v>
      </c>
      <c r="H240">
        <v>24245792</v>
      </c>
      <c r="I240">
        <v>202.3</v>
      </c>
      <c r="J240">
        <f t="shared" si="9"/>
        <v>11.694001890343532</v>
      </c>
      <c r="K240">
        <v>11.4398458701738</v>
      </c>
      <c r="L240" s="1">
        <f t="shared" si="10"/>
        <v>0.2541560201697326</v>
      </c>
      <c r="M240" s="1">
        <v>0.15067185007770501</v>
      </c>
    </row>
    <row r="241" spans="2:13" x14ac:dyDescent="0.25">
      <c r="B241" t="s">
        <v>241</v>
      </c>
      <c r="C241">
        <v>14602.6</v>
      </c>
      <c r="D241" s="1">
        <f t="shared" si="11"/>
        <v>8.9064893083623531E-4</v>
      </c>
      <c r="E241" s="1">
        <v>5.1584605958379902E-3</v>
      </c>
      <c r="H241">
        <v>24270278</v>
      </c>
      <c r="I241">
        <v>203.43299999999999</v>
      </c>
      <c r="J241">
        <f t="shared" si="9"/>
        <v>11.689426319765149</v>
      </c>
      <c r="K241">
        <v>11.446823118176299</v>
      </c>
      <c r="L241" s="1">
        <f t="shared" si="10"/>
        <v>0.24260320158884952</v>
      </c>
      <c r="M241" s="1">
        <v>0.15667184555670199</v>
      </c>
    </row>
    <row r="242" spans="2:13" x14ac:dyDescent="0.25">
      <c r="B242" t="s">
        <v>242</v>
      </c>
      <c r="C242">
        <v>14716.9</v>
      </c>
      <c r="D242" s="1">
        <f t="shared" si="11"/>
        <v>7.796898244485817E-3</v>
      </c>
      <c r="E242" s="1">
        <v>5.1416572334826802E-3</v>
      </c>
      <c r="H242">
        <v>25491903</v>
      </c>
      <c r="I242">
        <v>201.7</v>
      </c>
      <c r="J242">
        <f t="shared" si="9"/>
        <v>11.747089985333586</v>
      </c>
      <c r="K242">
        <v>11.4538002814861</v>
      </c>
      <c r="L242" s="1">
        <f t="shared" si="10"/>
        <v>0.29328970384748665</v>
      </c>
      <c r="M242" s="1">
        <v>0.16424883126357201</v>
      </c>
    </row>
    <row r="243" spans="2:13" x14ac:dyDescent="0.25">
      <c r="B243" t="s">
        <v>243</v>
      </c>
      <c r="C243">
        <v>14726</v>
      </c>
      <c r="D243" s="1">
        <f t="shared" si="11"/>
        <v>6.1814565071749428E-4</v>
      </c>
      <c r="E243" s="1">
        <v>5.2682666849580397E-3</v>
      </c>
      <c r="H243">
        <v>25468261</v>
      </c>
      <c r="I243">
        <v>203.756</v>
      </c>
      <c r="J243">
        <f t="shared" si="9"/>
        <v>11.736020368680935</v>
      </c>
      <c r="K243">
        <v>11.4607773643583</v>
      </c>
      <c r="L243" s="1">
        <f t="shared" si="10"/>
        <v>0.27524300432263438</v>
      </c>
      <c r="M243" s="1">
        <v>0.171402923086793</v>
      </c>
    </row>
    <row r="244" spans="2:13" x14ac:dyDescent="0.25">
      <c r="B244" t="s">
        <v>244</v>
      </c>
      <c r="C244">
        <v>14838.7</v>
      </c>
      <c r="D244" s="1">
        <f t="shared" si="11"/>
        <v>7.6239938773436933E-3</v>
      </c>
      <c r="E244" s="1">
        <v>5.1344949889606702E-3</v>
      </c>
      <c r="H244">
        <v>25165176</v>
      </c>
      <c r="I244">
        <v>207.66200000000001</v>
      </c>
      <c r="J244">
        <f t="shared" si="9"/>
        <v>11.705059934052059</v>
      </c>
      <c r="K244">
        <v>11.4677543713414</v>
      </c>
      <c r="L244" s="1">
        <f t="shared" si="10"/>
        <v>0.2373055627106595</v>
      </c>
      <c r="M244" s="1">
        <v>0.17602818619029101</v>
      </c>
    </row>
    <row r="245" spans="2:13" x14ac:dyDescent="0.25">
      <c r="B245" t="s">
        <v>245</v>
      </c>
      <c r="C245">
        <v>14938.5</v>
      </c>
      <c r="D245" s="1">
        <f t="shared" si="11"/>
        <v>6.7031402337978108E-3</v>
      </c>
      <c r="E245" s="1">
        <v>5.0678728082404799E-3</v>
      </c>
      <c r="H245">
        <v>24374410</v>
      </c>
      <c r="I245">
        <v>208.23500000000001</v>
      </c>
      <c r="J245">
        <f t="shared" si="9"/>
        <v>11.670377119785803</v>
      </c>
      <c r="K245">
        <v>11.474731307258899</v>
      </c>
      <c r="L245" s="1">
        <f t="shared" si="10"/>
        <v>0.19564581252690338</v>
      </c>
      <c r="M245" s="1">
        <v>0.178852865710384</v>
      </c>
    </row>
    <row r="246" spans="2:13" x14ac:dyDescent="0.25">
      <c r="B246" t="s">
        <v>246</v>
      </c>
      <c r="C246">
        <v>14991.8</v>
      </c>
      <c r="D246" s="1">
        <f t="shared" si="11"/>
        <v>3.5616119011763203E-3</v>
      </c>
      <c r="E246" s="1">
        <v>5.1030392146513099E-3</v>
      </c>
      <c r="H246">
        <v>22907318</v>
      </c>
      <c r="I246">
        <v>209.71600000000001</v>
      </c>
      <c r="J246">
        <f t="shared" si="9"/>
        <v>11.601212746321105</v>
      </c>
      <c r="K246">
        <v>11.481708177171701</v>
      </c>
      <c r="L246" s="1">
        <f t="shared" si="10"/>
        <v>0.11950456914940411</v>
      </c>
      <c r="M246" s="1">
        <v>0.179656448940784</v>
      </c>
    </row>
    <row r="247" spans="2:13" x14ac:dyDescent="0.25">
      <c r="B247" t="s">
        <v>247</v>
      </c>
      <c r="C247">
        <v>14889.5</v>
      </c>
      <c r="D247" s="1">
        <f t="shared" si="11"/>
        <v>-6.8471184103451321E-3</v>
      </c>
      <c r="E247" s="1">
        <v>5.5497596555967796E-3</v>
      </c>
      <c r="H247">
        <v>21076806</v>
      </c>
      <c r="I247">
        <v>212.1</v>
      </c>
      <c r="J247">
        <f t="shared" si="9"/>
        <v>11.506625890560217</v>
      </c>
      <c r="K247">
        <v>11.4886849863365</v>
      </c>
      <c r="L247" s="1">
        <f t="shared" si="10"/>
        <v>1.7940904223717524E-2</v>
      </c>
      <c r="M247" s="1">
        <v>0.17631820981584301</v>
      </c>
    </row>
    <row r="248" spans="2:13" x14ac:dyDescent="0.25">
      <c r="B248" t="s">
        <v>248</v>
      </c>
      <c r="C248">
        <v>14963.4</v>
      </c>
      <c r="D248" s="1">
        <f t="shared" si="11"/>
        <v>4.9509529025719701E-3</v>
      </c>
      <c r="E248" s="1">
        <v>5.5386564494595697E-3</v>
      </c>
      <c r="H248">
        <v>19785851</v>
      </c>
      <c r="I248">
        <v>216.75700000000001</v>
      </c>
      <c r="J248">
        <f t="shared" si="9"/>
        <v>11.421700733849555</v>
      </c>
      <c r="K248">
        <v>11.4956617401293</v>
      </c>
      <c r="L248" s="1">
        <f t="shared" si="10"/>
        <v>-7.3961006279745334E-2</v>
      </c>
      <c r="M248" s="1">
        <v>0.170542449719779</v>
      </c>
    </row>
    <row r="249" spans="2:13" x14ac:dyDescent="0.25">
      <c r="B249" t="s">
        <v>249</v>
      </c>
      <c r="C249">
        <v>14891.6</v>
      </c>
      <c r="D249" s="1">
        <f t="shared" si="11"/>
        <v>-4.8099238604280004E-3</v>
      </c>
      <c r="E249" s="1">
        <v>5.7341923596094602E-3</v>
      </c>
      <c r="H249">
        <v>18034269</v>
      </c>
      <c r="I249">
        <v>219.27799999999999</v>
      </c>
      <c r="J249">
        <f t="shared" si="9"/>
        <v>11.317444008005923</v>
      </c>
      <c r="K249">
        <v>11.5026384439441</v>
      </c>
      <c r="L249" s="1">
        <f t="shared" si="10"/>
        <v>-0.18519443593817719</v>
      </c>
      <c r="M249" s="1">
        <v>0.16364891665631001</v>
      </c>
    </row>
    <row r="250" spans="2:13" x14ac:dyDescent="0.25">
      <c r="B250" t="s">
        <v>250</v>
      </c>
      <c r="C250">
        <v>14577</v>
      </c>
      <c r="D250" s="1">
        <f t="shared" si="11"/>
        <v>-2.1352351498766353E-2</v>
      </c>
      <c r="E250" s="1">
        <v>6.9999156394643302E-3</v>
      </c>
      <c r="H250">
        <v>15201206</v>
      </c>
      <c r="I250">
        <v>213.07499999999999</v>
      </c>
      <c r="J250">
        <f t="shared" si="9"/>
        <v>11.175241108365988</v>
      </c>
      <c r="K250">
        <v>11.509615103101</v>
      </c>
      <c r="L250" s="1">
        <f t="shared" si="10"/>
        <v>-0.33437399473501195</v>
      </c>
      <c r="M250" s="1">
        <v>0.150670544429789</v>
      </c>
    </row>
    <row r="251" spans="2:13" x14ac:dyDescent="0.25">
      <c r="B251" t="s">
        <v>251</v>
      </c>
      <c r="C251">
        <v>14375</v>
      </c>
      <c r="D251" s="1">
        <f t="shared" si="11"/>
        <v>-1.3954357408460183E-2</v>
      </c>
      <c r="E251" s="1">
        <v>7.6202262451649403E-3</v>
      </c>
      <c r="H251">
        <v>13864162</v>
      </c>
      <c r="I251">
        <v>212.01499999999999</v>
      </c>
      <c r="J251">
        <f t="shared" si="9"/>
        <v>11.088160768362725</v>
      </c>
      <c r="K251">
        <v>11.5165917227348</v>
      </c>
      <c r="L251" s="1">
        <f t="shared" si="10"/>
        <v>-0.42843095437207523</v>
      </c>
      <c r="M251" s="1">
        <v>0.13514724990510199</v>
      </c>
    </row>
    <row r="252" spans="2:13" x14ac:dyDescent="0.25">
      <c r="B252" t="s">
        <v>252</v>
      </c>
      <c r="C252">
        <v>14355.6</v>
      </c>
      <c r="D252" s="1">
        <f t="shared" si="11"/>
        <v>-1.3504767006935481E-3</v>
      </c>
      <c r="E252" s="1">
        <v>7.6603050182445899E-3</v>
      </c>
      <c r="H252">
        <v>14755896</v>
      </c>
      <c r="I252">
        <v>214.26300000000001</v>
      </c>
      <c r="J252">
        <f t="shared" si="9"/>
        <v>11.139949057276793</v>
      </c>
      <c r="K252">
        <v>11.5235683076461</v>
      </c>
      <c r="L252" s="1">
        <f t="shared" si="10"/>
        <v>-0.383619250369307</v>
      </c>
      <c r="M252" s="1">
        <v>0.11986146888636499</v>
      </c>
    </row>
    <row r="253" spans="2:13" x14ac:dyDescent="0.25">
      <c r="B253" t="s">
        <v>253</v>
      </c>
      <c r="C253">
        <v>14402.5</v>
      </c>
      <c r="D253" s="1">
        <f t="shared" si="11"/>
        <v>3.2616926416793035E-3</v>
      </c>
      <c r="E253" s="1">
        <v>7.55296879922539E-3</v>
      </c>
      <c r="H253">
        <v>15989481</v>
      </c>
      <c r="I253">
        <v>215.71799999999999</v>
      </c>
      <c r="J253">
        <f t="shared" si="9"/>
        <v>11.21346962734879</v>
      </c>
      <c r="K253">
        <v>11.530544862206799</v>
      </c>
      <c r="L253" s="1">
        <f t="shared" si="10"/>
        <v>-0.31707523485800948</v>
      </c>
      <c r="M253" s="1">
        <v>0.10701425329545999</v>
      </c>
    </row>
    <row r="254" spans="2:13" x14ac:dyDescent="0.25">
      <c r="B254" t="s">
        <v>254</v>
      </c>
      <c r="C254">
        <v>14541.9</v>
      </c>
      <c r="D254" s="1">
        <f t="shared" si="11"/>
        <v>9.6323349466196362E-3</v>
      </c>
      <c r="E254" s="1">
        <v>7.31305182205418E-3</v>
      </c>
      <c r="H254">
        <v>16439050</v>
      </c>
      <c r="I254">
        <v>216.15199999999999</v>
      </c>
      <c r="J254">
        <f t="shared" si="9"/>
        <v>11.239188296130047</v>
      </c>
      <c r="K254">
        <v>11.5375213904054</v>
      </c>
      <c r="L254" s="1">
        <f t="shared" si="10"/>
        <v>-0.29833309427535326</v>
      </c>
      <c r="M254" s="1">
        <v>9.1731196040451601E-2</v>
      </c>
    </row>
    <row r="255" spans="2:13" x14ac:dyDescent="0.25">
      <c r="B255" t="s">
        <v>255</v>
      </c>
      <c r="C255">
        <v>14604.8</v>
      </c>
      <c r="D255" s="1">
        <f t="shared" si="11"/>
        <v>4.3161042344905809E-3</v>
      </c>
      <c r="E255" s="1">
        <v>7.3103331990264E-3</v>
      </c>
      <c r="H255">
        <v>17001621</v>
      </c>
      <c r="I255">
        <v>217.02</v>
      </c>
      <c r="J255">
        <f t="shared" si="9"/>
        <v>11.268829735223802</v>
      </c>
      <c r="K255">
        <v>11.544497895913301</v>
      </c>
      <c r="L255" s="1">
        <f t="shared" si="10"/>
        <v>-0.27566816068949862</v>
      </c>
      <c r="M255" s="1">
        <v>7.6539596562193293E-2</v>
      </c>
    </row>
    <row r="256" spans="2:13" x14ac:dyDescent="0.25">
      <c r="B256" t="s">
        <v>256</v>
      </c>
      <c r="C256">
        <v>14745.9</v>
      </c>
      <c r="D256" s="1">
        <f t="shared" si="11"/>
        <v>9.6148362388852604E-3</v>
      </c>
      <c r="E256" s="1">
        <v>6.98069246265327E-3</v>
      </c>
      <c r="H256">
        <v>16558362</v>
      </c>
      <c r="I256">
        <v>218.05099999999999</v>
      </c>
      <c r="J256">
        <f t="shared" si="9"/>
        <v>11.237672808603328</v>
      </c>
      <c r="K256">
        <v>11.5514743821034</v>
      </c>
      <c r="L256" s="1">
        <f t="shared" si="10"/>
        <v>-0.3138015735000721</v>
      </c>
      <c r="M256" s="1">
        <v>6.14967114517629E-2</v>
      </c>
    </row>
    <row r="257" spans="2:13" x14ac:dyDescent="0.25">
      <c r="B257" t="s">
        <v>257</v>
      </c>
      <c r="C257">
        <v>14845.5</v>
      </c>
      <c r="D257" s="1">
        <f t="shared" si="11"/>
        <v>6.7317109783218143E-3</v>
      </c>
      <c r="E257" s="1">
        <v>6.9797459463449302E-3</v>
      </c>
      <c r="H257">
        <v>17296127</v>
      </c>
      <c r="I257">
        <v>218.25399999999999</v>
      </c>
      <c r="J257">
        <f t="shared" si="9"/>
        <v>11.280333639414655</v>
      </c>
      <c r="K257">
        <v>11.558450852073101</v>
      </c>
      <c r="L257" s="1">
        <f t="shared" si="10"/>
        <v>-0.27811721265844547</v>
      </c>
      <c r="M257" s="1">
        <v>4.7449698908672303E-2</v>
      </c>
    </row>
    <row r="258" spans="2:13" x14ac:dyDescent="0.25">
      <c r="B258" t="s">
        <v>258</v>
      </c>
      <c r="C258">
        <v>14939</v>
      </c>
      <c r="D258" s="1">
        <f t="shared" si="11"/>
        <v>6.2784540374618558E-3</v>
      </c>
      <c r="E258" s="1">
        <v>6.9839913959680797E-3</v>
      </c>
      <c r="H258">
        <v>18353659</v>
      </c>
      <c r="I258">
        <v>218.898</v>
      </c>
      <c r="J258">
        <f t="shared" si="9"/>
        <v>11.336733645237139</v>
      </c>
      <c r="K258">
        <v>11.565427308606001</v>
      </c>
      <c r="L258" s="1">
        <f t="shared" si="10"/>
        <v>-0.22869366336886188</v>
      </c>
      <c r="M258" s="1">
        <v>3.6205258646742601E-2</v>
      </c>
    </row>
    <row r="259" spans="2:13" x14ac:dyDescent="0.25">
      <c r="B259" t="s">
        <v>259</v>
      </c>
      <c r="C259">
        <v>14881.3</v>
      </c>
      <c r="D259" s="1">
        <f t="shared" si="11"/>
        <v>-3.8698518799868964E-3</v>
      </c>
      <c r="E259" s="1">
        <v>7.0119899932542399E-3</v>
      </c>
      <c r="H259">
        <v>18905958</v>
      </c>
      <c r="I259">
        <v>221.666</v>
      </c>
      <c r="J259">
        <f t="shared" si="9"/>
        <v>11.353815923983596</v>
      </c>
      <c r="K259">
        <v>11.5724037542075</v>
      </c>
      <c r="L259" s="1">
        <f t="shared" si="10"/>
        <v>-0.21858783022390327</v>
      </c>
      <c r="M259" s="1">
        <v>2.69113648360042E-2</v>
      </c>
    </row>
    <row r="260" spans="2:13" x14ac:dyDescent="0.25">
      <c r="B260" t="s">
        <v>260</v>
      </c>
      <c r="C260">
        <v>14989.6</v>
      </c>
      <c r="D260" s="1">
        <f t="shared" si="11"/>
        <v>7.2512361219736476E-3</v>
      </c>
      <c r="E260" s="1">
        <v>7.0275673921859003E-3</v>
      </c>
      <c r="H260">
        <v>18706091</v>
      </c>
      <c r="I260">
        <v>225.53100000000001</v>
      </c>
      <c r="J260">
        <f t="shared" ref="J260:J271" si="12">+LN(H260/I260)</f>
        <v>11.325902128935981</v>
      </c>
      <c r="K260">
        <v>11.5793801911543</v>
      </c>
      <c r="L260" s="1">
        <f t="shared" ref="L260:L271" si="13">+J260-K260</f>
        <v>-0.25347806221831881</v>
      </c>
      <c r="M260" s="1">
        <v>1.6383322115802401E-2</v>
      </c>
    </row>
    <row r="261" spans="2:13" x14ac:dyDescent="0.25">
      <c r="B261" t="s">
        <v>261</v>
      </c>
      <c r="C261">
        <v>15021.1</v>
      </c>
      <c r="D261" s="1">
        <f t="shared" ref="D261:D272" si="14">+LN(C261)-LN(C260)</f>
        <v>2.0992520379721213E-3</v>
      </c>
      <c r="E261" s="1">
        <v>6.9361952076017301E-3</v>
      </c>
      <c r="H261">
        <v>16885681</v>
      </c>
      <c r="I261">
        <v>226.452</v>
      </c>
      <c r="J261">
        <f t="shared" si="12"/>
        <v>11.219443540708863</v>
      </c>
      <c r="K261">
        <v>11.586356621504599</v>
      </c>
      <c r="L261" s="1">
        <f t="shared" si="13"/>
        <v>-0.36691308079573659</v>
      </c>
      <c r="M261" s="1">
        <v>5.0139083372816298E-3</v>
      </c>
    </row>
    <row r="262" spans="2:13" x14ac:dyDescent="0.25">
      <c r="B262" t="s">
        <v>262</v>
      </c>
      <c r="C262">
        <v>15190.3</v>
      </c>
      <c r="D262" s="1">
        <f t="shared" si="14"/>
        <v>1.1201186907936034E-2</v>
      </c>
      <c r="E262" s="1">
        <v>7.0175578251290604E-3</v>
      </c>
      <c r="H262">
        <v>17960340</v>
      </c>
      <c r="I262">
        <v>226.108</v>
      </c>
      <c r="J262">
        <f t="shared" si="12"/>
        <v>11.282663790384765</v>
      </c>
      <c r="K262">
        <v>11.593333047063201</v>
      </c>
      <c r="L262" s="1">
        <f t="shared" si="13"/>
        <v>-0.3106692566784357</v>
      </c>
      <c r="M262" s="1">
        <v>-6.2341256984672598E-3</v>
      </c>
    </row>
    <row r="263" spans="2:13" x14ac:dyDescent="0.25">
      <c r="B263" t="s">
        <v>263</v>
      </c>
      <c r="C263">
        <v>15275</v>
      </c>
      <c r="D263" s="1">
        <f t="shared" si="14"/>
        <v>5.560438809585122E-3</v>
      </c>
      <c r="E263" s="1">
        <v>6.97867653965294E-3</v>
      </c>
      <c r="H263">
        <v>19334285</v>
      </c>
      <c r="I263">
        <v>227.90700000000001</v>
      </c>
      <c r="J263">
        <f t="shared" si="12"/>
        <v>11.348452851763135</v>
      </c>
      <c r="K263">
        <v>11.6003094692676</v>
      </c>
      <c r="L263" s="1">
        <f t="shared" si="13"/>
        <v>-0.25185661750446542</v>
      </c>
      <c r="M263" s="1">
        <v>-1.60221762489774E-2</v>
      </c>
    </row>
    <row r="264" spans="2:13" x14ac:dyDescent="0.25">
      <c r="B264" t="s">
        <v>264</v>
      </c>
      <c r="C264">
        <v>15336.7</v>
      </c>
      <c r="D264" s="1">
        <f t="shared" si="14"/>
        <v>4.0311438798017463E-3</v>
      </c>
      <c r="E264" s="1">
        <v>6.9764791134810603E-3</v>
      </c>
      <c r="H264">
        <v>19455861</v>
      </c>
      <c r="I264">
        <v>229.79300000000001</v>
      </c>
      <c r="J264">
        <f t="shared" si="12"/>
        <v>11.346480015716821</v>
      </c>
      <c r="K264">
        <v>11.607285889245199</v>
      </c>
      <c r="L264" s="1">
        <f t="shared" si="13"/>
        <v>-0.26080587352837803</v>
      </c>
      <c r="M264" s="1">
        <v>-2.4361040437848199E-2</v>
      </c>
    </row>
    <row r="265" spans="2:13" x14ac:dyDescent="0.25">
      <c r="B265" t="s">
        <v>265</v>
      </c>
      <c r="C265">
        <v>15431.3</v>
      </c>
      <c r="D265" s="1">
        <f t="shared" si="14"/>
        <v>6.1492653468508962E-3</v>
      </c>
      <c r="E265" s="1">
        <v>6.9819252215670398E-3</v>
      </c>
      <c r="H265">
        <v>20732269</v>
      </c>
      <c r="I265">
        <v>230.297</v>
      </c>
      <c r="J265">
        <f t="shared" si="12"/>
        <v>11.407832153063895</v>
      </c>
      <c r="K265">
        <v>11.614262307871</v>
      </c>
      <c r="L265" s="1">
        <f t="shared" si="13"/>
        <v>-0.20643015480710503</v>
      </c>
      <c r="M265" s="1">
        <v>-2.95682570879078E-2</v>
      </c>
    </row>
    <row r="266" spans="2:13" x14ac:dyDescent="0.25">
      <c r="B266" t="s">
        <v>266</v>
      </c>
      <c r="C266">
        <v>15433.7</v>
      </c>
      <c r="D266" s="1">
        <f t="shared" si="14"/>
        <v>1.555159568997766E-4</v>
      </c>
      <c r="E266" s="1">
        <v>6.9888815306745596E-3</v>
      </c>
      <c r="H266">
        <v>21387973</v>
      </c>
      <c r="I266">
        <v>230.38</v>
      </c>
      <c r="J266">
        <f t="shared" si="12"/>
        <v>11.438609193161478</v>
      </c>
      <c r="K266">
        <v>11.6212387257595</v>
      </c>
      <c r="L266" s="1">
        <f t="shared" si="13"/>
        <v>-0.18262953259802295</v>
      </c>
      <c r="M266" s="1">
        <v>-3.4599103920259999E-2</v>
      </c>
    </row>
    <row r="267" spans="2:13" x14ac:dyDescent="0.25">
      <c r="B267" t="s">
        <v>267</v>
      </c>
      <c r="C267">
        <v>15538.4</v>
      </c>
      <c r="D267" s="1">
        <f t="shared" si="14"/>
        <v>6.7609492945734928E-3</v>
      </c>
      <c r="E267" s="1">
        <v>6.9981331414052201E-3</v>
      </c>
      <c r="H267">
        <v>23255974</v>
      </c>
      <c r="I267">
        <v>231.74</v>
      </c>
      <c r="J267">
        <f t="shared" si="12"/>
        <v>11.516456549660251</v>
      </c>
      <c r="K267">
        <v>11.628215143318799</v>
      </c>
      <c r="L267" s="1">
        <f t="shared" si="13"/>
        <v>-0.11175859365854812</v>
      </c>
      <c r="M267" s="1">
        <v>-3.7258964379849498E-2</v>
      </c>
    </row>
    <row r="268" spans="2:13" x14ac:dyDescent="0.25">
      <c r="B268" t="s">
        <v>268</v>
      </c>
      <c r="C268">
        <v>15606.6</v>
      </c>
      <c r="D268" s="1">
        <f t="shared" si="14"/>
        <v>4.3795221709768128E-3</v>
      </c>
      <c r="E268" s="1">
        <v>6.9540750651045204E-3</v>
      </c>
      <c r="H268">
        <v>24134596</v>
      </c>
      <c r="I268">
        <v>232.99299999999999</v>
      </c>
      <c r="J268">
        <f t="shared" si="12"/>
        <v>11.54814847756521</v>
      </c>
      <c r="K268">
        <v>11.635191560774199</v>
      </c>
      <c r="L268" s="1">
        <f t="shared" si="13"/>
        <v>-8.7043083208989458E-2</v>
      </c>
      <c r="M268" s="1">
        <v>-4.0600766528331597E-2</v>
      </c>
    </row>
    <row r="269" spans="2:13" x14ac:dyDescent="0.25">
      <c r="B269" t="s">
        <v>269</v>
      </c>
      <c r="C269">
        <v>15779.9</v>
      </c>
      <c r="D269" s="1">
        <f t="shared" si="14"/>
        <v>1.1043076555271369E-2</v>
      </c>
      <c r="E269" s="1">
        <v>6.7536931988732398E-3</v>
      </c>
      <c r="H269">
        <v>25449290</v>
      </c>
      <c r="I269">
        <v>233.874</v>
      </c>
      <c r="J269">
        <f t="shared" si="12"/>
        <v>11.59741589393599</v>
      </c>
      <c r="K269">
        <v>11.6421679782393</v>
      </c>
      <c r="L269" s="1">
        <f t="shared" si="13"/>
        <v>-4.4752084303310014E-2</v>
      </c>
      <c r="M269" s="1">
        <v>-4.3332539705957102E-2</v>
      </c>
    </row>
    <row r="270" spans="2:13" x14ac:dyDescent="0.25">
      <c r="B270" t="s">
        <v>270</v>
      </c>
      <c r="C270">
        <v>15916.2</v>
      </c>
      <c r="D270" s="1">
        <f t="shared" si="14"/>
        <v>8.6004801950476661E-3</v>
      </c>
      <c r="E270" s="1">
        <v>6.6844336041646099E-3</v>
      </c>
      <c r="H270">
        <v>26727816</v>
      </c>
      <c r="I270">
        <v>233.221</v>
      </c>
      <c r="J270">
        <f t="shared" si="12"/>
        <v>11.649228876948692</v>
      </c>
      <c r="K270">
        <v>11.6491443957407</v>
      </c>
      <c r="L270" s="1">
        <f t="shared" si="13"/>
        <v>8.4481207991871088E-5</v>
      </c>
      <c r="M270" s="1">
        <v>-4.6443546509632901E-2</v>
      </c>
    </row>
    <row r="271" spans="2:13" x14ac:dyDescent="0.25">
      <c r="B271" t="s">
        <v>271</v>
      </c>
      <c r="C271">
        <v>15831.7</v>
      </c>
      <c r="D271" s="1">
        <f t="shared" si="14"/>
        <v>-5.3231993004736466E-3</v>
      </c>
      <c r="E271" s="1">
        <v>6.8403734404917996E-3</v>
      </c>
      <c r="H271">
        <v>27612953</v>
      </c>
      <c r="I271">
        <v>234.99700000000001</v>
      </c>
      <c r="J271">
        <f t="shared" si="12"/>
        <v>11.674222784084112</v>
      </c>
      <c r="K271">
        <v>11.656120813260101</v>
      </c>
      <c r="L271" s="1">
        <f t="shared" si="13"/>
        <v>1.8101970824011104E-2</v>
      </c>
      <c r="M271" s="1">
        <v>-4.9576547975261599E-2</v>
      </c>
    </row>
    <row r="272" spans="2:13" x14ac:dyDescent="0.25">
      <c r="B272" t="s">
        <v>272</v>
      </c>
      <c r="C272">
        <v>15994.3</v>
      </c>
      <c r="D272" s="1">
        <f t="shared" si="14"/>
        <v>1.0218149611066707E-2</v>
      </c>
      <c r="E27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32"/>
  <sheetViews>
    <sheetView tabSelected="1" workbookViewId="0">
      <selection activeCell="G35" sqref="G35"/>
    </sheetView>
  </sheetViews>
  <sheetFormatPr defaultRowHeight="15" x14ac:dyDescent="0.25"/>
  <sheetData>
    <row r="3" spans="3:12" x14ac:dyDescent="0.25">
      <c r="D3" t="s">
        <v>282</v>
      </c>
      <c r="I3" t="s">
        <v>287</v>
      </c>
    </row>
    <row r="4" spans="3:12" x14ac:dyDescent="0.25">
      <c r="D4" t="s">
        <v>284</v>
      </c>
      <c r="E4" t="s">
        <v>280</v>
      </c>
      <c r="F4" t="s">
        <v>281</v>
      </c>
      <c r="J4" t="s">
        <v>285</v>
      </c>
      <c r="K4" t="s">
        <v>286</v>
      </c>
      <c r="L4" t="s">
        <v>280</v>
      </c>
    </row>
    <row r="5" spans="3:12" x14ac:dyDescent="0.25">
      <c r="C5">
        <v>2004</v>
      </c>
      <c r="D5">
        <v>9114.8732980822515</v>
      </c>
      <c r="E5">
        <v>10843.348982289966</v>
      </c>
      <c r="F5">
        <v>13900.198457352128</v>
      </c>
      <c r="I5">
        <v>2004</v>
      </c>
      <c r="J5">
        <v>37156</v>
      </c>
      <c r="K5">
        <v>93100</v>
      </c>
      <c r="L5">
        <v>80400</v>
      </c>
    </row>
    <row r="6" spans="3:12" x14ac:dyDescent="0.25">
      <c r="C6">
        <v>2005</v>
      </c>
      <c r="D6">
        <v>9834.4386712111409</v>
      </c>
      <c r="F6">
        <v>14627.035098803015</v>
      </c>
      <c r="I6">
        <v>2005</v>
      </c>
      <c r="J6">
        <v>41794</v>
      </c>
    </row>
    <row r="7" spans="3:12" x14ac:dyDescent="0.25">
      <c r="C7">
        <v>2006</v>
      </c>
      <c r="D7">
        <v>10129.148036519216</v>
      </c>
      <c r="E7">
        <v>11667.168232822685</v>
      </c>
      <c r="F7">
        <v>15220.97062425958</v>
      </c>
      <c r="I7">
        <v>2006</v>
      </c>
      <c r="J7">
        <v>50725</v>
      </c>
      <c r="L7">
        <v>88000</v>
      </c>
    </row>
    <row r="8" spans="3:12" x14ac:dyDescent="0.25">
      <c r="C8">
        <v>2007</v>
      </c>
      <c r="D8">
        <v>10596.920381015529</v>
      </c>
      <c r="F8">
        <v>15731.067034365722</v>
      </c>
      <c r="I8">
        <v>2007</v>
      </c>
      <c r="J8">
        <v>54377</v>
      </c>
      <c r="K8">
        <v>121000</v>
      </c>
    </row>
    <row r="9" spans="3:12" x14ac:dyDescent="0.25">
      <c r="C9">
        <v>2008</v>
      </c>
      <c r="D9">
        <v>10770.916651837144</v>
      </c>
      <c r="E9">
        <v>11149.888508717109</v>
      </c>
      <c r="F9">
        <v>15796.455672926319</v>
      </c>
      <c r="I9">
        <v>2008</v>
      </c>
      <c r="J9">
        <v>50100</v>
      </c>
      <c r="L9">
        <v>65050</v>
      </c>
    </row>
    <row r="10" spans="3:12" x14ac:dyDescent="0.25">
      <c r="C10">
        <v>2009</v>
      </c>
      <c r="D10">
        <v>10073.156297611402</v>
      </c>
      <c r="F10">
        <v>14874.039838562687</v>
      </c>
      <c r="I10">
        <v>2009</v>
      </c>
      <c r="J10">
        <v>43162</v>
      </c>
    </row>
    <row r="11" spans="3:12" x14ac:dyDescent="0.25">
      <c r="C11">
        <v>2010</v>
      </c>
      <c r="D11">
        <v>9955.7723204360409</v>
      </c>
      <c r="E11">
        <v>11459.131034406168</v>
      </c>
      <c r="F11">
        <v>15391.121326377774</v>
      </c>
      <c r="I11">
        <v>2010</v>
      </c>
      <c r="J11">
        <v>40000</v>
      </c>
      <c r="K11">
        <v>77000</v>
      </c>
      <c r="L11">
        <v>54500</v>
      </c>
    </row>
    <row r="12" spans="3:12" x14ac:dyDescent="0.25">
      <c r="C12">
        <v>2011</v>
      </c>
      <c r="D12">
        <v>10215.988435264882</v>
      </c>
      <c r="F12">
        <v>16184.774736086452</v>
      </c>
      <c r="I12">
        <v>2011</v>
      </c>
      <c r="J12">
        <v>35868</v>
      </c>
    </row>
    <row r="13" spans="3:12" x14ac:dyDescent="0.25">
      <c r="C13">
        <v>2012</v>
      </c>
      <c r="D13">
        <v>10854.255233338905</v>
      </c>
      <c r="E13">
        <v>11870.435493360235</v>
      </c>
      <c r="F13">
        <v>16685.653914449191</v>
      </c>
      <c r="I13">
        <v>2012</v>
      </c>
      <c r="J13">
        <v>34000</v>
      </c>
      <c r="L13">
        <v>54000</v>
      </c>
    </row>
    <row r="14" spans="3:12" x14ac:dyDescent="0.25">
      <c r="C14">
        <v>2013</v>
      </c>
      <c r="D14">
        <v>10708.757240984642</v>
      </c>
      <c r="F14">
        <v>17138.70412209881</v>
      </c>
      <c r="I14">
        <v>2013</v>
      </c>
      <c r="J14">
        <v>34404</v>
      </c>
      <c r="K14">
        <v>81400</v>
      </c>
    </row>
    <row r="18" spans="3:6" x14ac:dyDescent="0.25">
      <c r="D18" s="2" t="s">
        <v>283</v>
      </c>
    </row>
    <row r="19" spans="3:6" x14ac:dyDescent="0.25">
      <c r="D19" s="2" t="s">
        <v>284</v>
      </c>
      <c r="E19" s="2" t="s">
        <v>280</v>
      </c>
      <c r="F19" s="2" t="s">
        <v>281</v>
      </c>
    </row>
    <row r="20" spans="3:6" x14ac:dyDescent="0.25">
      <c r="C20">
        <v>2004</v>
      </c>
      <c r="D20" s="3">
        <v>21052.249975400202</v>
      </c>
      <c r="E20" s="3">
        <v>21364.618291838644</v>
      </c>
      <c r="F20">
        <v>30668.139752167004</v>
      </c>
    </row>
    <row r="21" spans="3:6" x14ac:dyDescent="0.25">
      <c r="C21">
        <v>2005</v>
      </c>
      <c r="D21" s="3">
        <v>22503.509665300786</v>
      </c>
      <c r="F21">
        <v>31707.168750612345</v>
      </c>
    </row>
    <row r="22" spans="3:6" x14ac:dyDescent="0.25">
      <c r="C22">
        <v>2006</v>
      </c>
      <c r="D22" s="3">
        <v>23308.232912763833</v>
      </c>
      <c r="E22" s="3">
        <v>22811.145065070363</v>
      </c>
      <c r="F22">
        <v>33522.076983314255</v>
      </c>
    </row>
    <row r="23" spans="3:6" x14ac:dyDescent="0.25">
      <c r="C23">
        <v>2007</v>
      </c>
      <c r="D23" s="3">
        <v>24464.677918741156</v>
      </c>
      <c r="F23">
        <v>34764.133432329232</v>
      </c>
    </row>
    <row r="24" spans="3:6" x14ac:dyDescent="0.25">
      <c r="C24">
        <v>2008</v>
      </c>
      <c r="D24" s="3">
        <v>24629.691202502599</v>
      </c>
      <c r="E24" s="3">
        <v>24225.666850758083</v>
      </c>
      <c r="F24">
        <v>36093.096869735964</v>
      </c>
    </row>
    <row r="25" spans="3:6" x14ac:dyDescent="0.25">
      <c r="C25">
        <v>2009</v>
      </c>
      <c r="D25" s="3">
        <v>24581.935396727826</v>
      </c>
      <c r="F25">
        <v>35602.135138653823</v>
      </c>
    </row>
    <row r="26" spans="3:6" x14ac:dyDescent="0.25">
      <c r="C26">
        <v>2010</v>
      </c>
      <c r="D26" s="3">
        <v>24050.461223525264</v>
      </c>
      <c r="E26" s="3">
        <v>24225.666850758083</v>
      </c>
      <c r="F26">
        <v>36262.008677237747</v>
      </c>
    </row>
    <row r="27" spans="3:6" x14ac:dyDescent="0.25">
      <c r="C27">
        <v>2011</v>
      </c>
      <c r="D27" s="3">
        <v>24462.272886176172</v>
      </c>
      <c r="E27" s="3"/>
      <c r="F27">
        <v>37808.059378144688</v>
      </c>
    </row>
    <row r="28" spans="3:6" x14ac:dyDescent="0.25">
      <c r="C28">
        <v>2012</v>
      </c>
      <c r="D28" s="3">
        <v>25346.475132796892</v>
      </c>
      <c r="E28">
        <v>26284.535735297664</v>
      </c>
      <c r="F28">
        <v>39386.658859619536</v>
      </c>
    </row>
    <row r="29" spans="3:6" x14ac:dyDescent="0.25">
      <c r="C29">
        <v>2013</v>
      </c>
      <c r="D29" s="3">
        <v>25394.610740543059</v>
      </c>
      <c r="F29">
        <v>39504.210576209058</v>
      </c>
    </row>
    <row r="32" spans="3:6" x14ac:dyDescent="0.25">
      <c r="C32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Annual New Worth</vt:lpstr>
      <vt:lpstr>Quarterly Wealth and Vol</vt:lpstr>
      <vt:lpstr>Aggregates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Perri, Fabrizio</dc:creator>
  <cp:lastModifiedBy>Perri, Fabrizio</cp:lastModifiedBy>
  <dcterms:created xsi:type="dcterms:W3CDTF">2017-10-12T20:03:55Z</dcterms:created>
  <dcterms:modified xsi:type="dcterms:W3CDTF">2017-10-13T22:27:04Z</dcterms:modified>
</cp:coreProperties>
</file>