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105" windowWidth="6240" windowHeight="6225" activeTab="1"/>
  </bookViews>
  <sheets>
    <sheet name="Figure1" sheetId="2" r:id="rId1"/>
    <sheet name="Figure 2" sheetId="1" r:id="rId2"/>
    <sheet name="Figure 3" sheetId="3" r:id="rId3"/>
    <sheet name="Figure 4" sheetId="4" r:id="rId4"/>
  </sheets>
  <calcPr calcId="145621"/>
</workbook>
</file>

<file path=xl/calcChain.xml><?xml version="1.0" encoding="utf-8"?>
<calcChain xmlns="http://schemas.openxmlformats.org/spreadsheetml/2006/main">
  <c r="J160" i="2" l="1"/>
  <c r="K160" i="2"/>
  <c r="L160" i="2"/>
  <c r="M160" i="2"/>
  <c r="N160" i="2"/>
  <c r="O160" i="2"/>
  <c r="P160" i="2"/>
  <c r="P159" i="2"/>
  <c r="O159" i="2"/>
  <c r="N159" i="2"/>
  <c r="M159" i="2"/>
  <c r="L159" i="2"/>
  <c r="K159" i="2"/>
  <c r="J159" i="2"/>
  <c r="P158" i="2"/>
  <c r="O158" i="2"/>
  <c r="N158" i="2"/>
  <c r="M158" i="2"/>
  <c r="L158" i="2"/>
  <c r="K158" i="2"/>
  <c r="J158" i="2"/>
  <c r="P157" i="2"/>
  <c r="O157" i="2"/>
  <c r="N157" i="2"/>
  <c r="M157" i="2"/>
  <c r="L157" i="2"/>
  <c r="K157" i="2"/>
  <c r="J157" i="2"/>
  <c r="P156" i="2"/>
  <c r="O156" i="2"/>
  <c r="N156" i="2"/>
  <c r="M156" i="2"/>
  <c r="L156" i="2"/>
  <c r="K156" i="2"/>
  <c r="J156" i="2"/>
  <c r="P155" i="2"/>
  <c r="O155" i="2"/>
  <c r="N155" i="2"/>
  <c r="M155" i="2"/>
  <c r="L155" i="2"/>
  <c r="K155" i="2"/>
  <c r="J155" i="2"/>
  <c r="P154" i="2"/>
  <c r="O154" i="2"/>
  <c r="N154" i="2"/>
  <c r="M154" i="2"/>
  <c r="L154" i="2"/>
  <c r="K154" i="2"/>
  <c r="J154" i="2"/>
  <c r="P152" i="2"/>
  <c r="O152" i="2"/>
  <c r="N152" i="2"/>
  <c r="M152" i="2"/>
  <c r="L152" i="2"/>
  <c r="K152" i="2"/>
  <c r="J152" i="2"/>
  <c r="P151" i="2"/>
  <c r="O151" i="2"/>
  <c r="N151" i="2"/>
  <c r="M151" i="2"/>
  <c r="L151" i="2"/>
  <c r="K151" i="2"/>
  <c r="J151" i="2"/>
  <c r="K153" i="2"/>
  <c r="L153" i="2"/>
  <c r="M153" i="2"/>
  <c r="N153" i="2"/>
  <c r="O153" i="2"/>
  <c r="P153" i="2"/>
  <c r="J153" i="2"/>
  <c r="P130" i="2"/>
  <c r="O130" i="2"/>
  <c r="N130" i="2"/>
  <c r="M130" i="2"/>
  <c r="L130" i="2"/>
  <c r="K130" i="2"/>
  <c r="J130" i="2"/>
  <c r="P129" i="2"/>
  <c r="O129" i="2"/>
  <c r="N129" i="2"/>
  <c r="M129" i="2"/>
  <c r="L129" i="2"/>
  <c r="K129" i="2"/>
  <c r="J129" i="2"/>
  <c r="P128" i="2"/>
  <c r="O128" i="2"/>
  <c r="N128" i="2"/>
  <c r="M128" i="2"/>
  <c r="L128" i="2"/>
  <c r="K128" i="2"/>
  <c r="J128" i="2"/>
  <c r="P127" i="2"/>
  <c r="O127" i="2"/>
  <c r="N127" i="2"/>
  <c r="M127" i="2"/>
  <c r="L127" i="2"/>
  <c r="K127" i="2"/>
  <c r="J127" i="2"/>
  <c r="P125" i="2"/>
  <c r="O125" i="2"/>
  <c r="N125" i="2"/>
  <c r="M125" i="2"/>
  <c r="L125" i="2"/>
  <c r="K125" i="2"/>
  <c r="J125" i="2"/>
  <c r="P124" i="2"/>
  <c r="O124" i="2"/>
  <c r="N124" i="2"/>
  <c r="M124" i="2"/>
  <c r="L124" i="2"/>
  <c r="K124" i="2"/>
  <c r="J124" i="2"/>
  <c r="K126" i="2"/>
  <c r="L126" i="2"/>
  <c r="M126" i="2"/>
  <c r="N126" i="2"/>
  <c r="O126" i="2"/>
  <c r="P126" i="2"/>
  <c r="J126" i="2"/>
  <c r="P87" i="2"/>
  <c r="O87" i="2"/>
  <c r="N87" i="2"/>
  <c r="M87" i="2"/>
  <c r="L87" i="2"/>
  <c r="K87" i="2"/>
  <c r="J87" i="2"/>
  <c r="P86" i="2"/>
  <c r="O86" i="2"/>
  <c r="N86" i="2"/>
  <c r="M86" i="2"/>
  <c r="L86" i="2"/>
  <c r="K86" i="2"/>
  <c r="J86" i="2"/>
  <c r="P85" i="2"/>
  <c r="O85" i="2"/>
  <c r="N85" i="2"/>
  <c r="M85" i="2"/>
  <c r="L85" i="2"/>
  <c r="K85" i="2"/>
  <c r="J85" i="2"/>
  <c r="P83" i="2"/>
  <c r="O83" i="2"/>
  <c r="N83" i="2"/>
  <c r="M83" i="2"/>
  <c r="L83" i="2"/>
  <c r="K83" i="2"/>
  <c r="J83" i="2"/>
  <c r="P82" i="2"/>
  <c r="O82" i="2"/>
  <c r="N82" i="2"/>
  <c r="M82" i="2"/>
  <c r="L82" i="2"/>
  <c r="K82" i="2"/>
  <c r="J82" i="2"/>
  <c r="K84" i="2"/>
  <c r="L84" i="2"/>
  <c r="M84" i="2"/>
  <c r="N84" i="2"/>
  <c r="O84" i="2"/>
  <c r="P84" i="2"/>
  <c r="J84" i="2"/>
  <c r="X47" i="2"/>
  <c r="W47" i="2"/>
  <c r="V47" i="2"/>
  <c r="U47" i="2"/>
  <c r="T47" i="2"/>
  <c r="S47" i="2"/>
  <c r="R47" i="2"/>
  <c r="X46" i="2"/>
  <c r="W46" i="2"/>
  <c r="V46" i="2"/>
  <c r="U46" i="2"/>
  <c r="T46" i="2"/>
  <c r="S46" i="2"/>
  <c r="R46" i="2"/>
  <c r="X54" i="2"/>
  <c r="W54" i="2"/>
  <c r="V54" i="2"/>
  <c r="U54" i="2"/>
  <c r="T54" i="2"/>
  <c r="S54" i="2"/>
  <c r="R54" i="2"/>
  <c r="X53" i="2"/>
  <c r="W53" i="2"/>
  <c r="V53" i="2"/>
  <c r="U53" i="2"/>
  <c r="T53" i="2"/>
  <c r="S53" i="2"/>
  <c r="R53" i="2"/>
  <c r="X52" i="2"/>
  <c r="W52" i="2"/>
  <c r="V52" i="2"/>
  <c r="U52" i="2"/>
  <c r="T52" i="2"/>
  <c r="S52" i="2"/>
  <c r="R52" i="2"/>
  <c r="X51" i="2"/>
  <c r="W51" i="2"/>
  <c r="V51" i="2"/>
  <c r="U51" i="2"/>
  <c r="T51" i="2"/>
  <c r="S51" i="2"/>
  <c r="R51" i="2"/>
  <c r="X50" i="2"/>
  <c r="W50" i="2"/>
  <c r="V50" i="2"/>
  <c r="U50" i="2"/>
  <c r="T50" i="2"/>
  <c r="S50" i="2"/>
  <c r="R50" i="2"/>
  <c r="X49" i="2"/>
  <c r="W49" i="2"/>
  <c r="V49" i="2"/>
  <c r="U49" i="2"/>
  <c r="T49" i="2"/>
  <c r="S49" i="2"/>
  <c r="R49" i="2"/>
  <c r="S48" i="2"/>
  <c r="T48" i="2"/>
  <c r="U48" i="2"/>
  <c r="V48" i="2"/>
  <c r="W48" i="2"/>
  <c r="X48" i="2"/>
  <c r="R48" i="2"/>
  <c r="P45" i="2"/>
  <c r="O45" i="2"/>
  <c r="N45" i="2"/>
  <c r="M45" i="2"/>
  <c r="L45" i="2"/>
  <c r="K45" i="2"/>
  <c r="J45" i="2"/>
  <c r="P44" i="2"/>
  <c r="O44" i="2"/>
  <c r="N44" i="2"/>
  <c r="M44" i="2"/>
  <c r="L44" i="2"/>
  <c r="K44" i="2"/>
  <c r="J44" i="2"/>
  <c r="P43" i="2"/>
  <c r="O43" i="2"/>
  <c r="N43" i="2"/>
  <c r="M43" i="2"/>
  <c r="L43" i="2"/>
  <c r="K43" i="2"/>
  <c r="J43" i="2"/>
  <c r="P41" i="2"/>
  <c r="O41" i="2"/>
  <c r="N41" i="2"/>
  <c r="M41" i="2"/>
  <c r="L41" i="2"/>
  <c r="K41" i="2"/>
  <c r="J41" i="2"/>
  <c r="P40" i="2"/>
  <c r="O40" i="2"/>
  <c r="N40" i="2"/>
  <c r="M40" i="2"/>
  <c r="L40" i="2"/>
  <c r="K40" i="2"/>
  <c r="J40" i="2"/>
  <c r="P39" i="2"/>
  <c r="O39" i="2"/>
  <c r="N39" i="2"/>
  <c r="M39" i="2"/>
  <c r="L39" i="2"/>
  <c r="K39" i="2"/>
  <c r="J39" i="2"/>
  <c r="K42" i="2"/>
  <c r="L42" i="2"/>
  <c r="M42" i="2"/>
  <c r="N42" i="2"/>
  <c r="O42" i="2"/>
  <c r="P42" i="2"/>
  <c r="J42" i="2"/>
  <c r="P14" i="2"/>
  <c r="P15" i="2"/>
  <c r="P16" i="2"/>
  <c r="P17" i="2"/>
  <c r="P18" i="2"/>
  <c r="P19" i="2"/>
  <c r="P20" i="2"/>
  <c r="P21" i="2"/>
  <c r="P22" i="2"/>
  <c r="P23" i="2"/>
  <c r="O23" i="2"/>
  <c r="N23" i="2"/>
  <c r="M23" i="2"/>
  <c r="L23" i="2"/>
  <c r="K23" i="2"/>
  <c r="J23" i="2"/>
  <c r="O22" i="2"/>
  <c r="N22" i="2"/>
  <c r="M22" i="2"/>
  <c r="L22" i="2"/>
  <c r="K22" i="2"/>
  <c r="J22" i="2"/>
  <c r="O21" i="2"/>
  <c r="N21" i="2"/>
  <c r="M21" i="2"/>
  <c r="L21" i="2"/>
  <c r="K21" i="2"/>
  <c r="J21" i="2"/>
  <c r="O20" i="2"/>
  <c r="N20" i="2"/>
  <c r="M20" i="2"/>
  <c r="L20" i="2"/>
  <c r="K20" i="2"/>
  <c r="J20" i="2"/>
  <c r="O19" i="2"/>
  <c r="N19" i="2"/>
  <c r="M19" i="2"/>
  <c r="L19" i="2"/>
  <c r="K19" i="2"/>
  <c r="J19" i="2"/>
  <c r="O18" i="2"/>
  <c r="N18" i="2"/>
  <c r="M18" i="2"/>
  <c r="L18" i="2"/>
  <c r="K18" i="2"/>
  <c r="J18" i="2"/>
  <c r="O16" i="2"/>
  <c r="N16" i="2"/>
  <c r="M16" i="2"/>
  <c r="L16" i="2"/>
  <c r="K16" i="2"/>
  <c r="J16" i="2"/>
  <c r="O15" i="2"/>
  <c r="N15" i="2"/>
  <c r="M15" i="2"/>
  <c r="L15" i="2"/>
  <c r="K15" i="2"/>
  <c r="J15" i="2"/>
  <c r="O14" i="2"/>
  <c r="N14" i="2"/>
  <c r="M14" i="2"/>
  <c r="L14" i="2"/>
  <c r="K14" i="2"/>
  <c r="J14" i="2"/>
  <c r="K17" i="2"/>
  <c r="L17" i="2"/>
  <c r="M17" i="2"/>
  <c r="N17" i="2"/>
  <c r="O17" i="2"/>
  <c r="J17" i="2"/>
  <c r="Z24" i="1"/>
  <c r="AA24" i="1" s="1"/>
  <c r="Z25" i="1"/>
  <c r="Y25" i="1" s="1"/>
  <c r="AA25" i="1"/>
  <c r="Z26" i="1"/>
  <c r="AA26" i="1" s="1"/>
  <c r="Z27" i="1"/>
  <c r="Z28" i="1"/>
  <c r="AA28" i="1" s="1"/>
  <c r="Z29" i="1"/>
  <c r="Y29" i="1" s="1"/>
  <c r="AA29" i="1"/>
  <c r="Z30" i="1"/>
  <c r="AA30" i="1" s="1"/>
  <c r="Z31" i="1"/>
  <c r="Z32" i="1"/>
  <c r="AA32" i="1" s="1"/>
  <c r="Z33" i="1"/>
  <c r="Y33" i="1" s="1"/>
  <c r="AA33" i="1"/>
  <c r="Z34" i="1"/>
  <c r="AA34" i="1" s="1"/>
  <c r="Z35" i="1"/>
  <c r="Z36" i="1"/>
  <c r="AA36" i="1" s="1"/>
  <c r="Z37" i="1"/>
  <c r="Y37" i="1" s="1"/>
  <c r="Z38" i="1"/>
  <c r="AA38" i="1" s="1"/>
  <c r="Z39" i="1"/>
  <c r="AA39" i="1" s="1"/>
  <c r="Z40" i="1"/>
  <c r="AA40" i="1" s="1"/>
  <c r="Z41" i="1"/>
  <c r="Y41" i="1" s="1"/>
  <c r="AA41" i="1"/>
  <c r="Z42" i="1"/>
  <c r="AA42" i="1" s="1"/>
  <c r="Z43" i="1"/>
  <c r="Z44" i="1"/>
  <c r="AA44" i="1" s="1"/>
  <c r="Z45" i="1"/>
  <c r="Y45" i="1" s="1"/>
  <c r="AA45" i="1"/>
  <c r="Z46" i="1"/>
  <c r="AA46" i="1" s="1"/>
  <c r="Z47" i="1"/>
  <c r="Z48" i="1"/>
  <c r="AA48" i="1" s="1"/>
  <c r="Z49" i="1"/>
  <c r="Y49" i="1" s="1"/>
  <c r="AA49" i="1"/>
  <c r="Z50" i="1"/>
  <c r="AA50" i="1" s="1"/>
  <c r="Z51" i="1"/>
  <c r="Z52" i="1"/>
  <c r="AA52" i="1" s="1"/>
  <c r="Z53" i="1"/>
  <c r="Y53" i="1" s="1"/>
  <c r="AA53" i="1"/>
  <c r="Z54" i="1"/>
  <c r="AA54" i="1" s="1"/>
  <c r="Z55" i="1"/>
  <c r="Z56" i="1"/>
  <c r="AA56" i="1" s="1"/>
  <c r="Z57" i="1"/>
  <c r="Y57" i="1" s="1"/>
  <c r="AA57" i="1"/>
  <c r="Z58" i="1"/>
  <c r="AA58" i="1" s="1"/>
  <c r="Z59" i="1"/>
  <c r="Z60" i="1"/>
  <c r="AA60" i="1" s="1"/>
  <c r="Z61" i="1"/>
  <c r="Y61" i="1" s="1"/>
  <c r="AA61" i="1"/>
  <c r="Z62" i="1"/>
  <c r="AA62" i="1" s="1"/>
  <c r="Z63" i="1"/>
  <c r="Z64" i="1"/>
  <c r="AA64" i="1" s="1"/>
  <c r="Z65" i="1"/>
  <c r="Y65" i="1" s="1"/>
  <c r="AA65" i="1"/>
  <c r="Z66" i="1"/>
  <c r="AA66" i="1" s="1"/>
  <c r="Z67" i="1"/>
  <c r="Z68" i="1"/>
  <c r="AA68" i="1" s="1"/>
  <c r="Z69" i="1"/>
  <c r="Y69" i="1" s="1"/>
  <c r="Z70" i="1"/>
  <c r="AA70" i="1" s="1"/>
  <c r="Z71" i="1"/>
  <c r="Z72" i="1"/>
  <c r="AA72" i="1" s="1"/>
  <c r="Z73" i="1"/>
  <c r="Y73" i="1" s="1"/>
  <c r="AA73" i="1"/>
  <c r="Z74" i="1"/>
  <c r="AA74" i="1" s="1"/>
  <c r="Z75" i="1"/>
  <c r="AA75" i="1" s="1"/>
  <c r="Z76" i="1"/>
  <c r="AA76" i="1" s="1"/>
  <c r="Z77" i="1"/>
  <c r="Y77" i="1" s="1"/>
  <c r="Z78" i="1"/>
  <c r="AA78" i="1" s="1"/>
  <c r="Z79" i="1"/>
  <c r="Z80" i="1"/>
  <c r="AA80" i="1" s="1"/>
  <c r="Z81" i="1"/>
  <c r="Y81" i="1" s="1"/>
  <c r="AA81" i="1"/>
  <c r="Z82" i="1"/>
  <c r="AA82" i="1" s="1"/>
  <c r="Z83" i="1"/>
  <c r="Z84" i="1"/>
  <c r="AA84" i="1" s="1"/>
  <c r="Z85" i="1"/>
  <c r="Y85" i="1" s="1"/>
  <c r="AA85" i="1"/>
  <c r="Z86" i="1"/>
  <c r="AA86" i="1" s="1"/>
  <c r="Z87" i="1"/>
  <c r="Z88" i="1"/>
  <c r="Y88" i="1" s="1"/>
  <c r="Z89" i="1"/>
  <c r="Y89" i="1" s="1"/>
  <c r="AA89" i="1"/>
  <c r="Z90" i="1"/>
  <c r="AA90" i="1" s="1"/>
  <c r="Z91" i="1"/>
  <c r="Z92" i="1"/>
  <c r="Y92" i="1" s="1"/>
  <c r="Z93" i="1"/>
  <c r="Y93" i="1" s="1"/>
  <c r="AA93" i="1"/>
  <c r="Z94" i="1"/>
  <c r="AA94" i="1" s="1"/>
  <c r="Z95" i="1"/>
  <c r="Z96" i="1"/>
  <c r="Y96" i="1" s="1"/>
  <c r="Z97" i="1"/>
  <c r="Y97" i="1" s="1"/>
  <c r="AA97" i="1"/>
  <c r="Z98" i="1"/>
  <c r="AA98" i="1" s="1"/>
  <c r="Z99" i="1"/>
  <c r="Z100" i="1"/>
  <c r="AA100" i="1" s="1"/>
  <c r="Z101" i="1"/>
  <c r="Y101" i="1" s="1"/>
  <c r="Z102" i="1"/>
  <c r="AA102" i="1" s="1"/>
  <c r="Z103" i="1"/>
  <c r="Z104" i="1"/>
  <c r="AA104" i="1" s="1"/>
  <c r="Z105" i="1"/>
  <c r="Y105" i="1" s="1"/>
  <c r="AA105" i="1"/>
  <c r="Z106" i="1"/>
  <c r="AA106" i="1" s="1"/>
  <c r="Z107" i="1"/>
  <c r="Z108" i="1"/>
  <c r="Y108" i="1" s="1"/>
  <c r="Z109" i="1"/>
  <c r="Y109" i="1" s="1"/>
  <c r="Z110" i="1"/>
  <c r="AA110" i="1" s="1"/>
  <c r="Z111" i="1"/>
  <c r="Z112" i="1"/>
  <c r="Y112" i="1" s="1"/>
  <c r="Z113" i="1"/>
  <c r="Y113" i="1" s="1"/>
  <c r="AA113" i="1"/>
  <c r="Z114" i="1"/>
  <c r="AA114" i="1" s="1"/>
  <c r="Z115" i="1"/>
  <c r="Z116" i="1"/>
  <c r="AA116" i="1" s="1"/>
  <c r="Z117" i="1"/>
  <c r="Y117" i="1" s="1"/>
  <c r="AA117" i="1"/>
  <c r="Z118" i="1"/>
  <c r="AA118" i="1" s="1"/>
  <c r="Z119" i="1"/>
  <c r="Z120" i="1"/>
  <c r="Y120" i="1" s="1"/>
  <c r="Z121" i="1"/>
  <c r="Y121" i="1" s="1"/>
  <c r="AA121" i="1"/>
  <c r="Z122" i="1"/>
  <c r="AA122" i="1" s="1"/>
  <c r="Z123" i="1"/>
  <c r="Z124" i="1"/>
  <c r="AA124" i="1" s="1"/>
  <c r="Z125" i="1"/>
  <c r="Y125" i="1" s="1"/>
  <c r="AA125" i="1"/>
  <c r="Z126" i="1"/>
  <c r="AA126" i="1" s="1"/>
  <c r="Z127" i="1"/>
  <c r="Z128" i="1"/>
  <c r="Y128" i="1" s="1"/>
  <c r="Z129" i="1"/>
  <c r="Y129" i="1" s="1"/>
  <c r="AA129" i="1"/>
  <c r="Z130" i="1"/>
  <c r="AA130" i="1" s="1"/>
  <c r="Z131" i="1"/>
  <c r="Z132" i="1"/>
  <c r="AA132" i="1" s="1"/>
  <c r="Z133" i="1"/>
  <c r="Y133" i="1" s="1"/>
  <c r="Z134" i="1"/>
  <c r="AA134" i="1" s="1"/>
  <c r="Z135" i="1"/>
  <c r="Z136" i="1"/>
  <c r="Y136" i="1" s="1"/>
  <c r="Z137" i="1"/>
  <c r="Y137" i="1" s="1"/>
  <c r="AA137" i="1"/>
  <c r="Z138" i="1"/>
  <c r="AA138" i="1" s="1"/>
  <c r="Z139" i="1"/>
  <c r="Z140" i="1"/>
  <c r="AA140" i="1" s="1"/>
  <c r="Z141" i="1"/>
  <c r="Y141" i="1" s="1"/>
  <c r="Z142" i="1"/>
  <c r="AA142" i="1" s="1"/>
  <c r="Z143" i="1"/>
  <c r="Z144" i="1"/>
  <c r="Y144" i="1" s="1"/>
  <c r="Z145" i="1"/>
  <c r="Y145" i="1" s="1"/>
  <c r="AA145" i="1"/>
  <c r="Z146" i="1"/>
  <c r="AA146" i="1" s="1"/>
  <c r="Z147" i="1"/>
  <c r="Z148" i="1"/>
  <c r="AA148" i="1" s="1"/>
  <c r="Z149" i="1"/>
  <c r="Y149" i="1" s="1"/>
  <c r="AA149" i="1"/>
  <c r="Z150" i="1"/>
  <c r="AA150" i="1" s="1"/>
  <c r="Z151" i="1"/>
  <c r="Z152" i="1"/>
  <c r="Y152" i="1" s="1"/>
  <c r="Z153" i="1"/>
  <c r="Y153" i="1" s="1"/>
  <c r="AA153" i="1"/>
  <c r="Z154" i="1"/>
  <c r="AA154" i="1" s="1"/>
  <c r="Z155" i="1"/>
  <c r="Z156" i="1"/>
  <c r="AA156" i="1" s="1"/>
  <c r="Z157" i="1"/>
  <c r="Y157" i="1" s="1"/>
  <c r="AA157" i="1"/>
  <c r="Z158" i="1"/>
  <c r="AA158" i="1" s="1"/>
  <c r="Z159" i="1"/>
  <c r="Z160" i="1"/>
  <c r="Y160" i="1" s="1"/>
  <c r="Z161" i="1"/>
  <c r="Y161" i="1" s="1"/>
  <c r="AA161" i="1"/>
  <c r="Z162" i="1"/>
  <c r="AA162" i="1" s="1"/>
  <c r="Z163" i="1"/>
  <c r="Z164" i="1"/>
  <c r="AA164" i="1" s="1"/>
  <c r="Z165" i="1"/>
  <c r="Y165" i="1" s="1"/>
  <c r="Z166" i="1"/>
  <c r="AA166" i="1" s="1"/>
  <c r="Z167" i="1"/>
  <c r="Z168" i="1"/>
  <c r="Y168" i="1" s="1"/>
  <c r="Z169" i="1"/>
  <c r="Y169" i="1" s="1"/>
  <c r="AA169" i="1"/>
  <c r="Z170" i="1"/>
  <c r="AA170" i="1" s="1"/>
  <c r="Z171" i="1"/>
  <c r="Z172" i="1"/>
  <c r="AA172" i="1" s="1"/>
  <c r="Z173" i="1"/>
  <c r="Y173" i="1" s="1"/>
  <c r="Z174" i="1"/>
  <c r="AA174" i="1" s="1"/>
  <c r="Z175" i="1"/>
  <c r="AA175" i="1" s="1"/>
  <c r="Z176" i="1"/>
  <c r="Y176" i="1" s="1"/>
  <c r="Z177" i="1"/>
  <c r="Y177" i="1" s="1"/>
  <c r="AA177" i="1"/>
  <c r="Z178" i="1"/>
  <c r="AA178" i="1" s="1"/>
  <c r="Z179" i="1"/>
  <c r="AA179" i="1" s="1"/>
  <c r="Z180" i="1"/>
  <c r="AA180" i="1" s="1"/>
  <c r="Z181" i="1"/>
  <c r="Y181" i="1" s="1"/>
  <c r="AA181" i="1"/>
  <c r="Z182" i="1"/>
  <c r="AA182" i="1" s="1"/>
  <c r="Z183" i="1"/>
  <c r="Z184" i="1"/>
  <c r="AA184" i="1" s="1"/>
  <c r="Z185" i="1"/>
  <c r="Y185" i="1" s="1"/>
  <c r="AA185" i="1"/>
  <c r="Z186" i="1"/>
  <c r="AA186" i="1" s="1"/>
  <c r="Z187" i="1"/>
  <c r="AA187" i="1" s="1"/>
  <c r="Z188" i="1"/>
  <c r="Y188" i="1" s="1"/>
  <c r="Z189" i="1"/>
  <c r="Y189" i="1" s="1"/>
  <c r="AA189" i="1"/>
  <c r="Z190" i="1"/>
  <c r="AA190" i="1" s="1"/>
  <c r="Z191" i="1"/>
  <c r="AA191" i="1" s="1"/>
  <c r="Z192" i="1"/>
  <c r="Y192" i="1" s="1"/>
  <c r="Z193" i="1"/>
  <c r="Y193" i="1" s="1"/>
  <c r="AA193" i="1"/>
  <c r="Z194" i="1"/>
  <c r="AA194" i="1" s="1"/>
  <c r="Z195" i="1"/>
  <c r="AA195" i="1" s="1"/>
  <c r="Z196" i="1"/>
  <c r="AA196" i="1" s="1"/>
  <c r="Z197" i="1"/>
  <c r="Y197" i="1" s="1"/>
  <c r="AA197" i="1"/>
  <c r="Z198" i="1"/>
  <c r="Y198" i="1" s="1"/>
  <c r="AA198" i="1"/>
  <c r="Z199" i="1"/>
  <c r="AA199" i="1" s="1"/>
  <c r="Z200" i="1"/>
  <c r="AA200" i="1" s="1"/>
  <c r="Z201" i="1"/>
  <c r="Y201" i="1" s="1"/>
  <c r="AA201" i="1"/>
  <c r="Z202" i="1"/>
  <c r="Y202" i="1" s="1"/>
  <c r="AA202" i="1"/>
  <c r="Z203" i="1"/>
  <c r="AA203" i="1" s="1"/>
  <c r="Z204" i="1"/>
  <c r="Y204" i="1" s="1"/>
  <c r="Z205" i="1"/>
  <c r="Y205" i="1" s="1"/>
  <c r="AA205" i="1"/>
  <c r="Z206" i="1"/>
  <c r="Y206" i="1" s="1"/>
  <c r="AA206" i="1"/>
  <c r="Z23" i="1"/>
  <c r="AA23" i="1" s="1"/>
  <c r="Y187" i="1" l="1"/>
  <c r="AA173" i="1"/>
  <c r="AA141" i="1"/>
  <c r="AA109" i="1"/>
  <c r="AA77" i="1"/>
  <c r="Y23" i="1"/>
  <c r="AA165" i="1"/>
  <c r="AA133" i="1"/>
  <c r="AA101" i="1"/>
  <c r="AA69" i="1"/>
  <c r="AA37" i="1"/>
  <c r="AA99" i="1"/>
  <c r="Y99" i="1"/>
  <c r="AA55" i="1"/>
  <c r="Y55" i="1"/>
  <c r="Y175" i="1"/>
  <c r="AA155" i="1"/>
  <c r="Y155" i="1"/>
  <c r="AA91" i="1"/>
  <c r="Y91" i="1"/>
  <c r="AA163" i="1"/>
  <c r="Y163" i="1"/>
  <c r="AA131" i="1"/>
  <c r="Y131" i="1"/>
  <c r="AA143" i="1"/>
  <c r="Y143" i="1"/>
  <c r="AA111" i="1"/>
  <c r="Y111" i="1"/>
  <c r="AA79" i="1"/>
  <c r="Y79" i="1"/>
  <c r="AA67" i="1"/>
  <c r="Y67" i="1"/>
  <c r="Y191" i="1"/>
  <c r="AA123" i="1"/>
  <c r="Y123" i="1"/>
  <c r="AA47" i="1"/>
  <c r="Y47" i="1"/>
  <c r="AA35" i="1"/>
  <c r="Y35" i="1"/>
  <c r="Y179" i="1"/>
  <c r="AA167" i="1"/>
  <c r="Y167" i="1"/>
  <c r="AA135" i="1"/>
  <c r="Y135" i="1"/>
  <c r="AA103" i="1"/>
  <c r="Y103" i="1"/>
  <c r="AA59" i="1"/>
  <c r="Y59" i="1"/>
  <c r="Y195" i="1"/>
  <c r="AA147" i="1"/>
  <c r="Y147" i="1"/>
  <c r="AA115" i="1"/>
  <c r="Y115" i="1"/>
  <c r="AA83" i="1"/>
  <c r="Y83" i="1"/>
  <c r="AA71" i="1"/>
  <c r="Y71" i="1"/>
  <c r="AA27" i="1"/>
  <c r="Y27" i="1"/>
  <c r="Y199" i="1"/>
  <c r="AA183" i="1"/>
  <c r="Y183" i="1"/>
  <c r="AA159" i="1"/>
  <c r="Y159" i="1"/>
  <c r="AA127" i="1"/>
  <c r="Y127" i="1"/>
  <c r="AA95" i="1"/>
  <c r="Y95" i="1"/>
  <c r="AA51" i="1"/>
  <c r="Y51" i="1"/>
  <c r="Y39" i="1"/>
  <c r="Y203" i="1"/>
  <c r="AA171" i="1"/>
  <c r="Y171" i="1"/>
  <c r="AA139" i="1"/>
  <c r="Y139" i="1"/>
  <c r="AA107" i="1"/>
  <c r="Y107" i="1"/>
  <c r="AA63" i="1"/>
  <c r="Y63" i="1"/>
  <c r="AA151" i="1"/>
  <c r="Y151" i="1"/>
  <c r="AA119" i="1"/>
  <c r="Y119" i="1"/>
  <c r="AA87" i="1"/>
  <c r="Y87" i="1"/>
  <c r="Y75" i="1"/>
  <c r="AA43" i="1"/>
  <c r="Y43" i="1"/>
  <c r="AA31" i="1"/>
  <c r="Y31" i="1"/>
  <c r="Y34" i="1"/>
  <c r="Y190" i="1"/>
  <c r="Y182" i="1"/>
  <c r="Y174" i="1"/>
  <c r="Y166" i="1"/>
  <c r="Y158" i="1"/>
  <c r="Y150" i="1"/>
  <c r="Y142" i="1"/>
  <c r="Y130" i="1"/>
  <c r="Y118" i="1"/>
  <c r="Y110" i="1"/>
  <c r="Y102" i="1"/>
  <c r="Y90" i="1"/>
  <c r="Y82" i="1"/>
  <c r="Y74" i="1"/>
  <c r="Y62" i="1"/>
  <c r="Y50" i="1"/>
  <c r="Y30" i="1"/>
  <c r="Y94" i="1"/>
  <c r="Y194" i="1"/>
  <c r="Y186" i="1"/>
  <c r="Y178" i="1"/>
  <c r="Y170" i="1"/>
  <c r="Y162" i="1"/>
  <c r="Y154" i="1"/>
  <c r="Y146" i="1"/>
  <c r="Y138" i="1"/>
  <c r="Y134" i="1"/>
  <c r="Y126" i="1"/>
  <c r="Y122" i="1"/>
  <c r="Y114" i="1"/>
  <c r="Y106" i="1"/>
  <c r="Y98" i="1"/>
  <c r="Y86" i="1"/>
  <c r="Y78" i="1"/>
  <c r="Y70" i="1"/>
  <c r="Y66" i="1"/>
  <c r="Y58" i="1"/>
  <c r="Y54" i="1"/>
  <c r="Y46" i="1"/>
  <c r="Y42" i="1"/>
  <c r="Y38" i="1"/>
  <c r="Y26" i="1"/>
  <c r="AA204" i="1"/>
  <c r="AA192" i="1"/>
  <c r="AA188" i="1"/>
  <c r="AA176" i="1"/>
  <c r="AA168" i="1"/>
  <c r="AA160" i="1"/>
  <c r="AA152" i="1"/>
  <c r="AA144" i="1"/>
  <c r="AA136" i="1"/>
  <c r="AA128" i="1"/>
  <c r="AA120" i="1"/>
  <c r="AA112" i="1"/>
  <c r="AA108" i="1"/>
  <c r="AA96" i="1"/>
  <c r="AA92" i="1"/>
  <c r="AA88" i="1"/>
  <c r="Y200" i="1"/>
  <c r="Y196" i="1"/>
  <c r="Y184" i="1"/>
  <c r="Y180" i="1"/>
  <c r="Y172" i="1"/>
  <c r="Y164" i="1"/>
  <c r="Y156" i="1"/>
  <c r="Y148" i="1"/>
  <c r="Y140" i="1"/>
  <c r="Y132" i="1"/>
  <c r="Y124" i="1"/>
  <c r="Y116" i="1"/>
  <c r="Y104" i="1"/>
  <c r="Y100" i="1"/>
  <c r="Y84" i="1"/>
  <c r="Y80" i="1"/>
  <c r="Y76" i="1"/>
  <c r="Y72" i="1"/>
  <c r="Y68" i="1"/>
  <c r="Y64" i="1"/>
  <c r="Y60" i="1"/>
  <c r="Y56" i="1"/>
  <c r="Y52" i="1"/>
  <c r="Y48" i="1"/>
  <c r="Y44" i="1"/>
  <c r="Y40" i="1"/>
  <c r="Y36" i="1"/>
  <c r="Y32" i="1"/>
  <c r="Y28" i="1"/>
  <c r="Y24" i="1"/>
</calcChain>
</file>

<file path=xl/sharedStrings.xml><?xml version="1.0" encoding="utf-8"?>
<sst xmlns="http://schemas.openxmlformats.org/spreadsheetml/2006/main" count="876" uniqueCount="278">
  <si>
    <t>OBS</t>
  </si>
  <si>
    <t>1960Q1</t>
  </si>
  <si>
    <t>1960Q2</t>
  </si>
  <si>
    <t>1960Q3</t>
  </si>
  <si>
    <t>1960Q4</t>
  </si>
  <si>
    <t>1961Q1</t>
  </si>
  <si>
    <t>1961Q2</t>
  </si>
  <si>
    <t>1961Q3</t>
  </si>
  <si>
    <t>1961Q4</t>
  </si>
  <si>
    <t>1962Q1</t>
  </si>
  <si>
    <t>1962Q2</t>
  </si>
  <si>
    <t>1962Q3</t>
  </si>
  <si>
    <t>1962Q4</t>
  </si>
  <si>
    <t>1963Q1</t>
  </si>
  <si>
    <t>1963Q2</t>
  </si>
  <si>
    <t>1963Q3</t>
  </si>
  <si>
    <t>1963Q4</t>
  </si>
  <si>
    <t>1964Q1</t>
  </si>
  <si>
    <t>1964Q2</t>
  </si>
  <si>
    <t>1964Q3</t>
  </si>
  <si>
    <t>1964Q4</t>
  </si>
  <si>
    <t>1965Q1</t>
  </si>
  <si>
    <t>1965Q2</t>
  </si>
  <si>
    <t>1965Q3</t>
  </si>
  <si>
    <t>1965Q4</t>
  </si>
  <si>
    <t>1966Q1</t>
  </si>
  <si>
    <t>1966Q2</t>
  </si>
  <si>
    <t>1966Q3</t>
  </si>
  <si>
    <t>1966Q4</t>
  </si>
  <si>
    <t>1967Q1</t>
  </si>
  <si>
    <t>1967Q2</t>
  </si>
  <si>
    <t>1967Q3</t>
  </si>
  <si>
    <t>1967Q4</t>
  </si>
  <si>
    <t>1968Q1</t>
  </si>
  <si>
    <t>1968Q2</t>
  </si>
  <si>
    <t>1968Q3</t>
  </si>
  <si>
    <t>1968Q4</t>
  </si>
  <si>
    <t>1969Q1</t>
  </si>
  <si>
    <t>1969Q2</t>
  </si>
  <si>
    <t>1969Q3</t>
  </si>
  <si>
    <t>1969Q4</t>
  </si>
  <si>
    <t>1970Q1</t>
  </si>
  <si>
    <t>1970Q2</t>
  </si>
  <si>
    <t>1970Q3</t>
  </si>
  <si>
    <t>1970Q4</t>
  </si>
  <si>
    <t>1971Q1</t>
  </si>
  <si>
    <t>1971Q2</t>
  </si>
  <si>
    <t>1971Q3</t>
  </si>
  <si>
    <t>1971Q4</t>
  </si>
  <si>
    <t>1972Q1</t>
  </si>
  <si>
    <t>1972Q2</t>
  </si>
  <si>
    <t>1972Q3</t>
  </si>
  <si>
    <t>1972Q4</t>
  </si>
  <si>
    <t>1973Q1</t>
  </si>
  <si>
    <t>1973Q2</t>
  </si>
  <si>
    <t>1973Q3</t>
  </si>
  <si>
    <t>1973Q4</t>
  </si>
  <si>
    <t>1974Q1</t>
  </si>
  <si>
    <t>1974Q2</t>
  </si>
  <si>
    <t>1974Q3</t>
  </si>
  <si>
    <t>1974Q4</t>
  </si>
  <si>
    <t>1975Q1</t>
  </si>
  <si>
    <t>1975Q2</t>
  </si>
  <si>
    <t>1975Q3</t>
  </si>
  <si>
    <t>1975Q4</t>
  </si>
  <si>
    <t>1976Q1</t>
  </si>
  <si>
    <t>1976Q2</t>
  </si>
  <si>
    <t>1976Q3</t>
  </si>
  <si>
    <t>1976Q4</t>
  </si>
  <si>
    <t>1977Q1</t>
  </si>
  <si>
    <t>1977Q2</t>
  </si>
  <si>
    <t>1977Q3</t>
  </si>
  <si>
    <t>1977Q4</t>
  </si>
  <si>
    <t>1978Q1</t>
  </si>
  <si>
    <t>1978Q2</t>
  </si>
  <si>
    <t>1978Q3</t>
  </si>
  <si>
    <t>1978Q4</t>
  </si>
  <si>
    <t>1979Q1</t>
  </si>
  <si>
    <t>1979Q2</t>
  </si>
  <si>
    <t>1979Q3</t>
  </si>
  <si>
    <t>1979Q4</t>
  </si>
  <si>
    <t>1980Q1</t>
  </si>
  <si>
    <t>1980Q2</t>
  </si>
  <si>
    <t>1980Q3</t>
  </si>
  <si>
    <t>1980Q4</t>
  </si>
  <si>
    <t>1981Q1</t>
  </si>
  <si>
    <t>1981Q2</t>
  </si>
  <si>
    <t>1981Q3</t>
  </si>
  <si>
    <t>1981Q4</t>
  </si>
  <si>
    <t>1982Q1</t>
  </si>
  <si>
    <t>1982Q2</t>
  </si>
  <si>
    <t>1982Q3</t>
  </si>
  <si>
    <t>1982Q4</t>
  </si>
  <si>
    <t>1983Q1</t>
  </si>
  <si>
    <t>1983Q2</t>
  </si>
  <si>
    <t>1983Q3</t>
  </si>
  <si>
    <t>1983Q4</t>
  </si>
  <si>
    <t>1984Q1</t>
  </si>
  <si>
    <t>1984Q2</t>
  </si>
  <si>
    <t>1984Q3</t>
  </si>
  <si>
    <t>1984Q4</t>
  </si>
  <si>
    <t>1985Q1</t>
  </si>
  <si>
    <t>1985Q2</t>
  </si>
  <si>
    <t>1985Q3</t>
  </si>
  <si>
    <t>1985Q4</t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</si>
  <si>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</si>
  <si>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</si>
  <si>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</si>
  <si>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</si>
  <si>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</si>
  <si>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</si>
  <si>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</si>
  <si>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</si>
  <si>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1988Q1</t>
  </si>
  <si>
    <t>1988Q2</t>
  </si>
  <si>
    <t>1988Q3</t>
  </si>
  <si>
    <t>1988Q4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</si>
  <si>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</si>
  <si>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</si>
  <si>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</si>
  <si>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</si>
  <si>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</si>
  <si>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</si>
  <si>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</si>
  <si>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</si>
  <si>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</si>
  <si>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</si>
  <si>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</si>
  <si>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</si>
  <si>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</si>
  <si>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</si>
  <si>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</si>
  <si>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</si>
  <si>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</si>
  <si>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</si>
  <si>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</si>
  <si>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</si>
  <si>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</si>
  <si>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</si>
  <si>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</si>
  <si>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</si>
  <si>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</si>
  <si>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</si>
  <si>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</si>
  <si>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</si>
  <si>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</si>
  <si>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</si>
  <si>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</si>
  <si>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</si>
  <si>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</si>
  <si>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</si>
  <si>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</si>
  <si>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</si>
  <si>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</si>
  <si>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</si>
  <si>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</si>
  <si>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</si>
  <si>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</si>
  <si>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</si>
  <si>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</si>
  <si>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</si>
  <si>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</si>
  <si>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</si>
  <si>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</si>
  <si>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</si>
  <si>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</si>
  <si>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</si>
  <si>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</si>
  <si>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</si>
  <si>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</si>
  <si>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</si>
  <si>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</si>
  <si>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</si>
  <si>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</si>
  <si>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</si>
  <si>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</si>
  <si>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</si>
  <si>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</si>
  <si>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</si>
  <si>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</si>
  <si>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</si>
  <si>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</si>
  <si>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</si>
  <si>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</si>
  <si>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</si>
  <si>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</si>
  <si>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</si>
  <si>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</si>
  <si>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</si>
  <si>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</si>
  <si>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</si>
  <si>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</si>
  <si>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</si>
  <si>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</si>
  <si>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</si>
  <si>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</si>
  <si>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</si>
  <si>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</si>
  <si>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</si>
  <si>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</si>
  <si>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</si>
  <si>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</si>
  <si>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</si>
  <si>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</si>
  <si>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</si>
  <si>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US-ITA</t>
  </si>
  <si>
    <t>US-CAN</t>
  </si>
  <si>
    <t>CAN-UK</t>
  </si>
  <si>
    <t>CAN-JP</t>
  </si>
  <si>
    <t>ITA-FRA</t>
  </si>
  <si>
    <t>ITA-GER</t>
  </si>
  <si>
    <t>ITA-UK</t>
  </si>
  <si>
    <t>ITA-JP</t>
  </si>
  <si>
    <t>FRA-GER</t>
  </si>
  <si>
    <t>FRA-UK</t>
  </si>
  <si>
    <t>FRA-JP</t>
  </si>
  <si>
    <t>GER-UK</t>
  </si>
  <si>
    <t>GER-JP</t>
  </si>
  <si>
    <t>UK-JP</t>
  </si>
  <si>
    <t>US-FRA</t>
  </si>
  <si>
    <t>US-GER</t>
  </si>
  <si>
    <t>US-UK</t>
  </si>
  <si>
    <t>US-JP</t>
  </si>
  <si>
    <t>CAN-ITA</t>
  </si>
  <si>
    <t>CAN-FRA</t>
  </si>
  <si>
    <t>CAN-GER</t>
  </si>
  <si>
    <t>-2stdev</t>
  </si>
  <si>
    <t>ave</t>
  </si>
  <si>
    <t>+2stdev</t>
  </si>
  <si>
    <t>Pair-wise correlation</t>
  </si>
  <si>
    <t>US</t>
  </si>
  <si>
    <t>JP</t>
  </si>
  <si>
    <t>GER</t>
  </si>
  <si>
    <t>UK</t>
  </si>
  <si>
    <t>FRA</t>
  </si>
  <si>
    <t>ITA</t>
  </si>
  <si>
    <t>CAN</t>
  </si>
  <si>
    <t>Real GDP</t>
  </si>
  <si>
    <t>Recession figures</t>
  </si>
  <si>
    <t>G6_GDP</t>
  </si>
  <si>
    <t>US_GDP</t>
  </si>
  <si>
    <t>G6_INVEST</t>
  </si>
  <si>
    <t>US_INVEST</t>
  </si>
  <si>
    <t>G6_C</t>
  </si>
  <si>
    <t>US_C</t>
  </si>
  <si>
    <t>G6_EMP</t>
  </si>
  <si>
    <t>US_EMP</t>
  </si>
  <si>
    <t>G6_Dgrowth</t>
  </si>
  <si>
    <t>US_Dgrowth</t>
  </si>
  <si>
    <t>g6_loan_officers</t>
  </si>
  <si>
    <t>us_loan_officers</t>
  </si>
  <si>
    <t>g6_sp_growth</t>
  </si>
  <si>
    <t>us_sp_growth</t>
  </si>
  <si>
    <t>G6</t>
  </si>
  <si>
    <t>GDP</t>
  </si>
  <si>
    <t>73(II)</t>
  </si>
  <si>
    <t>73(I)</t>
  </si>
  <si>
    <t>72(IV)</t>
  </si>
  <si>
    <t>73(III)</t>
  </si>
  <si>
    <t>73(IV)</t>
  </si>
  <si>
    <t>74(I)</t>
  </si>
  <si>
    <t>74(II)</t>
  </si>
  <si>
    <t>74(III)</t>
  </si>
  <si>
    <t>74(IV)</t>
  </si>
  <si>
    <t>75(I)</t>
  </si>
  <si>
    <t>2005</t>
  </si>
  <si>
    <t>2006</t>
  </si>
  <si>
    <t>2007</t>
  </si>
  <si>
    <t>2008</t>
  </si>
  <si>
    <t>2009</t>
  </si>
  <si>
    <t>2010</t>
  </si>
  <si>
    <t>Growth private debt</t>
  </si>
  <si>
    <t>Growth business debt</t>
  </si>
  <si>
    <t>Loan officers easing</t>
  </si>
  <si>
    <t>Growth stock prices</t>
  </si>
  <si>
    <t>Investment</t>
  </si>
  <si>
    <t>Consumption</t>
  </si>
  <si>
    <t>Employment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</si>
</sst>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1" fillId="0" borderId="0" xfId="0" applyFont="1"/>
    <xf numFmtId="2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Figure1!$J$38</c:f>
              <c:strCache>
                <c:ptCount val="1"/>
                <c:pt idx="0">
                  <c:v>US</c:v>
                </c:pt>
              </c:strCache>
            </c:strRef>
          </c:tx>
          <c:marker>
            <c:symbol val="none"/>
          </c:marker>
          <c:cat>
            <c:strRef>
              <c:f>Figure1!$I$39:$I$45</c:f>
              <c:strCache>
                <c:ptCount val="7"/>
                <c:pt idx="0">
                  <c:v>1979Q1</c:v>
                </c:pt>
                <c:pt idx="1">
                  <c:v>1979Q2</c:v>
                </c:pt>
                <c:pt idx="2">
                  <c:v>1979Q3</c:v>
                </c:pt>
                <c:pt idx="3">
                  <c:v>1979Q4</c:v>
                </c:pt>
                <c:pt idx="4">
                  <c:v>1980Q1</c:v>
                </c:pt>
                <c:pt idx="5">
                  <c:v>1980Q2</c:v>
                </c:pt>
                <c:pt idx="6">
                  <c:v>1980Q3</c:v>
                </c:pt>
              </c:strCache>
            </c:strRef>
          </c:cat>
          <c:val>
            <c:numRef>
              <c:f>Figure1!$J$39:$J$45</c:f>
              <c:numCache>
                <c:formatCode>General</c:formatCode>
                <c:ptCount val="7"/>
                <c:pt idx="0">
                  <c:v>0.98920112060200038</c:v>
                </c:pt>
                <c:pt idx="1">
                  <c:v>0.99013498592786076</c:v>
                </c:pt>
                <c:pt idx="2">
                  <c:v>0.99724934199415327</c:v>
                </c:pt>
                <c:pt idx="3">
                  <c:v>1</c:v>
                </c:pt>
                <c:pt idx="4">
                  <c:v>1.0032260802568878</c:v>
                </c:pt>
                <c:pt idx="5">
                  <c:v>0.98266406317328747</c:v>
                </c:pt>
                <c:pt idx="6">
                  <c:v>0.98083029116938958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Figure1!$K$38</c:f>
              <c:strCache>
                <c:ptCount val="1"/>
                <c:pt idx="0">
                  <c:v>JP</c:v>
                </c:pt>
              </c:strCache>
            </c:strRef>
          </c:tx>
          <c:marker>
            <c:symbol val="none"/>
          </c:marker>
          <c:cat>
            <c:strRef>
              <c:f>Figure1!$I$39:$I$45</c:f>
              <c:strCache>
                <c:ptCount val="7"/>
                <c:pt idx="0">
                  <c:v>1979Q1</c:v>
                </c:pt>
                <c:pt idx="1">
                  <c:v>1979Q2</c:v>
                </c:pt>
                <c:pt idx="2">
                  <c:v>1979Q3</c:v>
                </c:pt>
                <c:pt idx="3">
                  <c:v>1979Q4</c:v>
                </c:pt>
                <c:pt idx="4">
                  <c:v>1980Q1</c:v>
                </c:pt>
                <c:pt idx="5">
                  <c:v>1980Q2</c:v>
                </c:pt>
                <c:pt idx="6">
                  <c:v>1980Q3</c:v>
                </c:pt>
              </c:strCache>
            </c:strRef>
          </c:cat>
          <c:val>
            <c:numRef>
              <c:f>Figure1!$K$39:$K$45</c:f>
              <c:numCache>
                <c:formatCode>General</c:formatCode>
                <c:ptCount val="7"/>
                <c:pt idx="0">
                  <c:v>0.97040534986783467</c:v>
                </c:pt>
                <c:pt idx="1">
                  <c:v>0.98813616408102878</c:v>
                </c:pt>
                <c:pt idx="2">
                  <c:v>0.99567232015885221</c:v>
                </c:pt>
                <c:pt idx="3">
                  <c:v>1</c:v>
                </c:pt>
                <c:pt idx="4">
                  <c:v>1.0038255331391934</c:v>
                </c:pt>
                <c:pt idx="5">
                  <c:v>0.99853382027270587</c:v>
                </c:pt>
                <c:pt idx="6">
                  <c:v>1.0209002799899702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Figure1!$L$38</c:f>
              <c:strCache>
                <c:ptCount val="1"/>
                <c:pt idx="0">
                  <c:v>GER</c:v>
                </c:pt>
              </c:strCache>
            </c:strRef>
          </c:tx>
          <c:marker>
            <c:symbol val="none"/>
          </c:marker>
          <c:cat>
            <c:strRef>
              <c:f>Figure1!$I$39:$I$45</c:f>
              <c:strCache>
                <c:ptCount val="7"/>
                <c:pt idx="0">
                  <c:v>1979Q1</c:v>
                </c:pt>
                <c:pt idx="1">
                  <c:v>1979Q2</c:v>
                </c:pt>
                <c:pt idx="2">
                  <c:v>1979Q3</c:v>
                </c:pt>
                <c:pt idx="3">
                  <c:v>1979Q4</c:v>
                </c:pt>
                <c:pt idx="4">
                  <c:v>1980Q1</c:v>
                </c:pt>
                <c:pt idx="5">
                  <c:v>1980Q2</c:v>
                </c:pt>
                <c:pt idx="6">
                  <c:v>1980Q3</c:v>
                </c:pt>
              </c:strCache>
            </c:strRef>
          </c:cat>
          <c:val>
            <c:numRef>
              <c:f>Figure1!$L$39:$L$45</c:f>
              <c:numCache>
                <c:formatCode>General</c:formatCode>
                <c:ptCount val="7"/>
                <c:pt idx="0">
                  <c:v>0.96397351765608297</c:v>
                </c:pt>
                <c:pt idx="1">
                  <c:v>0.993907338625171</c:v>
                </c:pt>
                <c:pt idx="2">
                  <c:v>0.99390741350387535</c:v>
                </c:pt>
                <c:pt idx="3">
                  <c:v>1</c:v>
                </c:pt>
                <c:pt idx="4">
                  <c:v>1.0080123500835139</c:v>
                </c:pt>
                <c:pt idx="5">
                  <c:v>1.0015227439518499</c:v>
                </c:pt>
                <c:pt idx="6">
                  <c:v>0.99754947916274461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Figure1!$M$38</c:f>
              <c:strCache>
                <c:ptCount val="1"/>
                <c:pt idx="0">
                  <c:v>UK</c:v>
                </c:pt>
              </c:strCache>
            </c:strRef>
          </c:tx>
          <c:marker>
            <c:symbol val="none"/>
          </c:marker>
          <c:cat>
            <c:strRef>
              <c:f>Figure1!$I$39:$I$45</c:f>
              <c:strCache>
                <c:ptCount val="7"/>
                <c:pt idx="0">
                  <c:v>1979Q1</c:v>
                </c:pt>
                <c:pt idx="1">
                  <c:v>1979Q2</c:v>
                </c:pt>
                <c:pt idx="2">
                  <c:v>1979Q3</c:v>
                </c:pt>
                <c:pt idx="3">
                  <c:v>1979Q4</c:v>
                </c:pt>
                <c:pt idx="4">
                  <c:v>1980Q1</c:v>
                </c:pt>
                <c:pt idx="5">
                  <c:v>1980Q2</c:v>
                </c:pt>
                <c:pt idx="6">
                  <c:v>1980Q3</c:v>
                </c:pt>
              </c:strCache>
            </c:strRef>
          </c:cat>
          <c:val>
            <c:numRef>
              <c:f>Figure1!$M$39:$M$45</c:f>
              <c:numCache>
                <c:formatCode>General</c:formatCode>
                <c:ptCount val="7"/>
                <c:pt idx="0">
                  <c:v>0.97250805759917547</c:v>
                </c:pt>
                <c:pt idx="1">
                  <c:v>1.0139097156180541</c:v>
                </c:pt>
                <c:pt idx="2">
                  <c:v>0.98992823865729374</c:v>
                </c:pt>
                <c:pt idx="3">
                  <c:v>1</c:v>
                </c:pt>
                <c:pt idx="4">
                  <c:v>0.9907211097722245</c:v>
                </c:pt>
                <c:pt idx="5">
                  <c:v>0.97304238373186214</c:v>
                </c:pt>
                <c:pt idx="6">
                  <c:v>0.97119809651975642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Figure1!$N$38</c:f>
              <c:strCache>
                <c:ptCount val="1"/>
                <c:pt idx="0">
                  <c:v>FRA</c:v>
                </c:pt>
              </c:strCache>
            </c:strRef>
          </c:tx>
          <c:marker>
            <c:symbol val="none"/>
          </c:marker>
          <c:cat>
            <c:strRef>
              <c:f>Figure1!$I$39:$I$45</c:f>
              <c:strCache>
                <c:ptCount val="7"/>
                <c:pt idx="0">
                  <c:v>1979Q1</c:v>
                </c:pt>
                <c:pt idx="1">
                  <c:v>1979Q2</c:v>
                </c:pt>
                <c:pt idx="2">
                  <c:v>1979Q3</c:v>
                </c:pt>
                <c:pt idx="3">
                  <c:v>1979Q4</c:v>
                </c:pt>
                <c:pt idx="4">
                  <c:v>1980Q1</c:v>
                </c:pt>
                <c:pt idx="5">
                  <c:v>1980Q2</c:v>
                </c:pt>
                <c:pt idx="6">
                  <c:v>1980Q3</c:v>
                </c:pt>
              </c:strCache>
            </c:strRef>
          </c:cat>
          <c:val>
            <c:numRef>
              <c:f>Figure1!$N$39:$N$45</c:f>
              <c:numCache>
                <c:formatCode>General</c:formatCode>
                <c:ptCount val="7"/>
                <c:pt idx="0">
                  <c:v>0.97932905569037798</c:v>
                </c:pt>
                <c:pt idx="1">
                  <c:v>0.9827311482909511</c:v>
                </c:pt>
                <c:pt idx="2">
                  <c:v>0.99539210209817564</c:v>
                </c:pt>
                <c:pt idx="3">
                  <c:v>1</c:v>
                </c:pt>
                <c:pt idx="4">
                  <c:v>1.0104474399012822</c:v>
                </c:pt>
                <c:pt idx="5">
                  <c:v>1.0045045434586637</c:v>
                </c:pt>
                <c:pt idx="6">
                  <c:v>1.0038930282470937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Figure1!$O$38</c:f>
              <c:strCache>
                <c:ptCount val="1"/>
                <c:pt idx="0">
                  <c:v>ITA</c:v>
                </c:pt>
              </c:strCache>
            </c:strRef>
          </c:tx>
          <c:marker>
            <c:symbol val="none"/>
          </c:marker>
          <c:cat>
            <c:strRef>
              <c:f>Figure1!$I$39:$I$45</c:f>
              <c:strCache>
                <c:ptCount val="7"/>
                <c:pt idx="0">
                  <c:v>1979Q1</c:v>
                </c:pt>
                <c:pt idx="1">
                  <c:v>1979Q2</c:v>
                </c:pt>
                <c:pt idx="2">
                  <c:v>1979Q3</c:v>
                </c:pt>
                <c:pt idx="3">
                  <c:v>1979Q4</c:v>
                </c:pt>
                <c:pt idx="4">
                  <c:v>1980Q1</c:v>
                </c:pt>
                <c:pt idx="5">
                  <c:v>1980Q2</c:v>
                </c:pt>
                <c:pt idx="6">
                  <c:v>1980Q3</c:v>
                </c:pt>
              </c:strCache>
            </c:strRef>
          </c:cat>
          <c:val>
            <c:numRef>
              <c:f>Figure1!$O$39:$O$45</c:f>
              <c:numCache>
                <c:formatCode>General</c:formatCode>
                <c:ptCount val="7"/>
                <c:pt idx="0">
                  <c:v>0.95345133517044367</c:v>
                </c:pt>
                <c:pt idx="1">
                  <c:v>0.96038384078160821</c:v>
                </c:pt>
                <c:pt idx="2">
                  <c:v>0.97700240342941491</c:v>
                </c:pt>
                <c:pt idx="3">
                  <c:v>1</c:v>
                </c:pt>
                <c:pt idx="4">
                  <c:v>0.99816400148140838</c:v>
                </c:pt>
                <c:pt idx="5">
                  <c:v>1.005910242744734</c:v>
                </c:pt>
                <c:pt idx="6">
                  <c:v>1.0067519611721649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Figure1!$P$38</c:f>
              <c:strCache>
                <c:ptCount val="1"/>
                <c:pt idx="0">
                  <c:v>CAN</c:v>
                </c:pt>
              </c:strCache>
            </c:strRef>
          </c:tx>
          <c:marker>
            <c:symbol val="none"/>
          </c:marker>
          <c:cat>
            <c:strRef>
              <c:f>Figure1!$I$39:$I$45</c:f>
              <c:strCache>
                <c:ptCount val="7"/>
                <c:pt idx="0">
                  <c:v>1979Q1</c:v>
                </c:pt>
                <c:pt idx="1">
                  <c:v>1979Q2</c:v>
                </c:pt>
                <c:pt idx="2">
                  <c:v>1979Q3</c:v>
                </c:pt>
                <c:pt idx="3">
                  <c:v>1979Q4</c:v>
                </c:pt>
                <c:pt idx="4">
                  <c:v>1980Q1</c:v>
                </c:pt>
                <c:pt idx="5">
                  <c:v>1980Q2</c:v>
                </c:pt>
                <c:pt idx="6">
                  <c:v>1980Q3</c:v>
                </c:pt>
              </c:strCache>
            </c:strRef>
          </c:cat>
          <c:val>
            <c:numRef>
              <c:f>Figure1!$P$39:$P$45</c:f>
              <c:numCache>
                <c:formatCode>General</c:formatCode>
                <c:ptCount val="7"/>
                <c:pt idx="0">
                  <c:v>0.97431279507899804</c:v>
                </c:pt>
                <c:pt idx="1">
                  <c:v>0.98702798572667494</c:v>
                </c:pt>
                <c:pt idx="2">
                  <c:v>0.99390084357823061</c:v>
                </c:pt>
                <c:pt idx="3">
                  <c:v>1</c:v>
                </c:pt>
                <c:pt idx="4">
                  <c:v>1.0091939616778411</c:v>
                </c:pt>
                <c:pt idx="5">
                  <c:v>1.0069956162354943</c:v>
                </c:pt>
                <c:pt idx="6">
                  <c:v>1.0066434933848181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088576"/>
        <c:axId val="73225856"/>
      </c:lineChart>
      <c:catAx>
        <c:axId val="104088576"/>
        <c:scaling>
          <c:orientation val="minMax"/>
        </c:scaling>
        <c:delete val="0"/>
        <c:axPos val="b"/>
        <c:majorTickMark val="out"/>
        <c:minorTickMark val="none"/>
        <c:tickLblPos val="nextTo"/>
        <c:crossAx val="73225856"/>
        <c:crosses val="autoZero"/>
        <c:auto val="1"/>
        <c:lblAlgn val="ctr"/>
        <c:lblOffset val="100"/>
        <c:noMultiLvlLbl val="0"/>
      </c:catAx>
      <c:valAx>
        <c:axId val="73225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0885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Figure1!$R$45</c:f>
              <c:strCache>
                <c:ptCount val="1"/>
                <c:pt idx="0">
                  <c:v>US</c:v>
                </c:pt>
              </c:strCache>
            </c:strRef>
          </c:tx>
          <c:marker>
            <c:symbol val="none"/>
          </c:marker>
          <c:cat>
            <c:strRef>
              <c:f>Figure1!$Q$46:$Q$54</c:f>
              <c:strCache>
                <c:ptCount val="9"/>
                <c:pt idx="0">
                  <c:v>1980Q4</c:v>
                </c:pt>
                <c:pt idx="1">
                  <c:v>1981Q1</c:v>
                </c:pt>
                <c:pt idx="2">
                  <c:v>1981Q2</c:v>
                </c:pt>
                <c:pt idx="3">
                  <c:v>1981Q3</c:v>
                </c:pt>
                <c:pt idx="4">
                  <c:v>1981Q4</c:v>
                </c:pt>
                <c:pt idx="5">
                  <c:v>1982Q1</c:v>
                </c:pt>
                <c:pt idx="6">
                  <c:v>1982Q2</c:v>
                </c:pt>
                <c:pt idx="7">
                  <c:v>1982Q3</c:v>
                </c:pt>
                <c:pt idx="8">
                  <c:v>1982Q4</c:v>
                </c:pt>
              </c:strCache>
            </c:strRef>
          </c:cat>
          <c:val>
            <c:numRef>
              <c:f>Figure1!$R$46:$R$54</c:f>
              <c:numCache>
                <c:formatCode>General</c:formatCode>
                <c:ptCount val="9"/>
                <c:pt idx="0">
                  <c:v>0.9875289536677524</c:v>
                </c:pt>
                <c:pt idx="1">
                  <c:v>1.0080398805385702</c:v>
                </c:pt>
                <c:pt idx="2">
                  <c:v>1</c:v>
                </c:pt>
                <c:pt idx="3">
                  <c:v>1.0121521368044724</c:v>
                </c:pt>
                <c:pt idx="4">
                  <c:v>0.9995468126456909</c:v>
                </c:pt>
                <c:pt idx="5">
                  <c:v>0.9831313572212107</c:v>
                </c:pt>
                <c:pt idx="6">
                  <c:v>0.98846889801550031</c:v>
                </c:pt>
                <c:pt idx="7">
                  <c:v>0.98465876674980191</c:v>
                </c:pt>
                <c:pt idx="8">
                  <c:v>0.98543086377788303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Figure1!$S$45</c:f>
              <c:strCache>
                <c:ptCount val="1"/>
                <c:pt idx="0">
                  <c:v>JP</c:v>
                </c:pt>
              </c:strCache>
            </c:strRef>
          </c:tx>
          <c:marker>
            <c:symbol val="none"/>
          </c:marker>
          <c:cat>
            <c:strRef>
              <c:f>Figure1!$Q$46:$Q$54</c:f>
              <c:strCache>
                <c:ptCount val="9"/>
                <c:pt idx="0">
                  <c:v>1980Q4</c:v>
                </c:pt>
                <c:pt idx="1">
                  <c:v>1981Q1</c:v>
                </c:pt>
                <c:pt idx="2">
                  <c:v>1981Q2</c:v>
                </c:pt>
                <c:pt idx="3">
                  <c:v>1981Q3</c:v>
                </c:pt>
                <c:pt idx="4">
                  <c:v>1981Q4</c:v>
                </c:pt>
                <c:pt idx="5">
                  <c:v>1982Q1</c:v>
                </c:pt>
                <c:pt idx="6">
                  <c:v>1982Q2</c:v>
                </c:pt>
                <c:pt idx="7">
                  <c:v>1982Q3</c:v>
                </c:pt>
                <c:pt idx="8">
                  <c:v>1982Q4</c:v>
                </c:pt>
              </c:strCache>
            </c:strRef>
          </c:cat>
          <c:val>
            <c:numRef>
              <c:f>Figure1!$S$46:$S$54</c:f>
              <c:numCache>
                <c:formatCode>General</c:formatCode>
                <c:ptCount val="9"/>
                <c:pt idx="0">
                  <c:v>0.98189057102449906</c:v>
                </c:pt>
                <c:pt idx="1">
                  <c:v>0.98791032750171304</c:v>
                </c:pt>
                <c:pt idx="2">
                  <c:v>1</c:v>
                </c:pt>
                <c:pt idx="3">
                  <c:v>0.9977758342492542</c:v>
                </c:pt>
                <c:pt idx="4">
                  <c:v>1.0050589923468189</c:v>
                </c:pt>
                <c:pt idx="5">
                  <c:v>1.0204615167822375</c:v>
                </c:pt>
                <c:pt idx="6">
                  <c:v>1.0274676218826486</c:v>
                </c:pt>
                <c:pt idx="7">
                  <c:v>1.0319576966972481</c:v>
                </c:pt>
                <c:pt idx="8">
                  <c:v>1.0462981288808282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Figure1!$T$45</c:f>
              <c:strCache>
                <c:ptCount val="1"/>
                <c:pt idx="0">
                  <c:v>GER</c:v>
                </c:pt>
              </c:strCache>
            </c:strRef>
          </c:tx>
          <c:marker>
            <c:symbol val="none"/>
          </c:marker>
          <c:cat>
            <c:strRef>
              <c:f>Figure1!$Q$46:$Q$54</c:f>
              <c:strCache>
                <c:ptCount val="9"/>
                <c:pt idx="0">
                  <c:v>1980Q4</c:v>
                </c:pt>
                <c:pt idx="1">
                  <c:v>1981Q1</c:v>
                </c:pt>
                <c:pt idx="2">
                  <c:v>1981Q2</c:v>
                </c:pt>
                <c:pt idx="3">
                  <c:v>1981Q3</c:v>
                </c:pt>
                <c:pt idx="4">
                  <c:v>1981Q4</c:v>
                </c:pt>
                <c:pt idx="5">
                  <c:v>1982Q1</c:v>
                </c:pt>
                <c:pt idx="6">
                  <c:v>1982Q2</c:v>
                </c:pt>
                <c:pt idx="7">
                  <c:v>1982Q3</c:v>
                </c:pt>
                <c:pt idx="8">
                  <c:v>1982Q4</c:v>
                </c:pt>
              </c:strCache>
            </c:strRef>
          </c:cat>
          <c:val>
            <c:numRef>
              <c:f>Figure1!$T$46:$T$54</c:f>
              <c:numCache>
                <c:formatCode>General</c:formatCode>
                <c:ptCount val="9"/>
                <c:pt idx="0">
                  <c:v>0.99071439152894891</c:v>
                </c:pt>
                <c:pt idx="1">
                  <c:v>1.0025025702941759</c:v>
                </c:pt>
                <c:pt idx="2">
                  <c:v>1</c:v>
                </c:pt>
                <c:pt idx="3">
                  <c:v>1.0026343391941972</c:v>
                </c:pt>
                <c:pt idx="4">
                  <c:v>1.0018439481313455</c:v>
                </c:pt>
                <c:pt idx="5">
                  <c:v>1.0055975622231188</c:v>
                </c:pt>
                <c:pt idx="6">
                  <c:v>0.99940716907452154</c:v>
                </c:pt>
                <c:pt idx="7">
                  <c:v>0.98952899109593018</c:v>
                </c:pt>
                <c:pt idx="8">
                  <c:v>0.99189979249008464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Figure1!$U$45</c:f>
              <c:strCache>
                <c:ptCount val="1"/>
                <c:pt idx="0">
                  <c:v>UK</c:v>
                </c:pt>
              </c:strCache>
            </c:strRef>
          </c:tx>
          <c:marker>
            <c:symbol val="none"/>
          </c:marker>
          <c:cat>
            <c:strRef>
              <c:f>Figure1!$Q$46:$Q$54</c:f>
              <c:strCache>
                <c:ptCount val="9"/>
                <c:pt idx="0">
                  <c:v>1980Q4</c:v>
                </c:pt>
                <c:pt idx="1">
                  <c:v>1981Q1</c:v>
                </c:pt>
                <c:pt idx="2">
                  <c:v>1981Q2</c:v>
                </c:pt>
                <c:pt idx="3">
                  <c:v>1981Q3</c:v>
                </c:pt>
                <c:pt idx="4">
                  <c:v>1981Q4</c:v>
                </c:pt>
                <c:pt idx="5">
                  <c:v>1982Q1</c:v>
                </c:pt>
                <c:pt idx="6">
                  <c:v>1982Q2</c:v>
                </c:pt>
                <c:pt idx="7">
                  <c:v>1982Q3</c:v>
                </c:pt>
                <c:pt idx="8">
                  <c:v>1982Q4</c:v>
                </c:pt>
              </c:strCache>
            </c:strRef>
          </c:cat>
          <c:val>
            <c:numRef>
              <c:f>Figure1!$U$46:$U$54</c:f>
              <c:numCache>
                <c:formatCode>General</c:formatCode>
                <c:ptCount val="9"/>
                <c:pt idx="0">
                  <c:v>1.0047297657834149</c:v>
                </c:pt>
                <c:pt idx="1">
                  <c:v>0.99795063442065379</c:v>
                </c:pt>
                <c:pt idx="2">
                  <c:v>1</c:v>
                </c:pt>
                <c:pt idx="3">
                  <c:v>1.0135702820651673</c:v>
                </c:pt>
                <c:pt idx="4">
                  <c:v>1.0136784595519031</c:v>
                </c:pt>
                <c:pt idx="5">
                  <c:v>1.0174466472943415</c:v>
                </c:pt>
                <c:pt idx="6">
                  <c:v>1.0303077651684214</c:v>
                </c:pt>
                <c:pt idx="7">
                  <c:v>1.0303378148037579</c:v>
                </c:pt>
                <c:pt idx="8">
                  <c:v>1.0357647254386155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Figure1!$V$45</c:f>
              <c:strCache>
                <c:ptCount val="1"/>
                <c:pt idx="0">
                  <c:v>FRA</c:v>
                </c:pt>
              </c:strCache>
            </c:strRef>
          </c:tx>
          <c:marker>
            <c:symbol val="none"/>
          </c:marker>
          <c:cat>
            <c:strRef>
              <c:f>Figure1!$Q$46:$Q$54</c:f>
              <c:strCache>
                <c:ptCount val="9"/>
                <c:pt idx="0">
                  <c:v>1980Q4</c:v>
                </c:pt>
                <c:pt idx="1">
                  <c:v>1981Q1</c:v>
                </c:pt>
                <c:pt idx="2">
                  <c:v>1981Q2</c:v>
                </c:pt>
                <c:pt idx="3">
                  <c:v>1981Q3</c:v>
                </c:pt>
                <c:pt idx="4">
                  <c:v>1981Q4</c:v>
                </c:pt>
                <c:pt idx="5">
                  <c:v>1982Q1</c:v>
                </c:pt>
                <c:pt idx="6">
                  <c:v>1982Q2</c:v>
                </c:pt>
                <c:pt idx="7">
                  <c:v>1982Q3</c:v>
                </c:pt>
                <c:pt idx="8">
                  <c:v>1982Q4</c:v>
                </c:pt>
              </c:strCache>
            </c:strRef>
          </c:cat>
          <c:val>
            <c:numRef>
              <c:f>Figure1!$V$46:$V$54</c:f>
              <c:numCache>
                <c:formatCode>General</c:formatCode>
                <c:ptCount val="9"/>
                <c:pt idx="0">
                  <c:v>0.9928997308264268</c:v>
                </c:pt>
                <c:pt idx="1">
                  <c:v>0.9961003926624501</c:v>
                </c:pt>
                <c:pt idx="2">
                  <c:v>1</c:v>
                </c:pt>
                <c:pt idx="3">
                  <c:v>1.0063800135113001</c:v>
                </c:pt>
                <c:pt idx="4">
                  <c:v>1.0153427177067815</c:v>
                </c:pt>
                <c:pt idx="5">
                  <c:v>1.020725454486326</c:v>
                </c:pt>
                <c:pt idx="6">
                  <c:v>1.0294750658905196</c:v>
                </c:pt>
                <c:pt idx="7">
                  <c:v>1.0294239232679636</c:v>
                </c:pt>
                <c:pt idx="8">
                  <c:v>1.035480034972438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Figure1!$W$45</c:f>
              <c:strCache>
                <c:ptCount val="1"/>
                <c:pt idx="0">
                  <c:v>ITA</c:v>
                </c:pt>
              </c:strCache>
            </c:strRef>
          </c:tx>
          <c:marker>
            <c:symbol val="none"/>
          </c:marker>
          <c:cat>
            <c:strRef>
              <c:f>Figure1!$Q$46:$Q$54</c:f>
              <c:strCache>
                <c:ptCount val="9"/>
                <c:pt idx="0">
                  <c:v>1980Q4</c:v>
                </c:pt>
                <c:pt idx="1">
                  <c:v>1981Q1</c:v>
                </c:pt>
                <c:pt idx="2">
                  <c:v>1981Q2</c:v>
                </c:pt>
                <c:pt idx="3">
                  <c:v>1981Q3</c:v>
                </c:pt>
                <c:pt idx="4">
                  <c:v>1981Q4</c:v>
                </c:pt>
                <c:pt idx="5">
                  <c:v>1982Q1</c:v>
                </c:pt>
                <c:pt idx="6">
                  <c:v>1982Q2</c:v>
                </c:pt>
                <c:pt idx="7">
                  <c:v>1982Q3</c:v>
                </c:pt>
                <c:pt idx="8">
                  <c:v>1982Q4</c:v>
                </c:pt>
              </c:strCache>
            </c:strRef>
          </c:cat>
          <c:val>
            <c:numRef>
              <c:f>Figure1!$W$46:$W$54</c:f>
              <c:numCache>
                <c:formatCode>General</c:formatCode>
                <c:ptCount val="9"/>
                <c:pt idx="0">
                  <c:v>1.0037803416768343</c:v>
                </c:pt>
                <c:pt idx="1">
                  <c:v>0.99805382105834728</c:v>
                </c:pt>
                <c:pt idx="2">
                  <c:v>1</c:v>
                </c:pt>
                <c:pt idx="3">
                  <c:v>1.0004631025728665</c:v>
                </c:pt>
                <c:pt idx="4">
                  <c:v>1.0085833332382668</c:v>
                </c:pt>
                <c:pt idx="5">
                  <c:v>1.0081847098057071</c:v>
                </c:pt>
                <c:pt idx="6">
                  <c:v>1.0053197132201868</c:v>
                </c:pt>
                <c:pt idx="7">
                  <c:v>1.0047819930608415</c:v>
                </c:pt>
                <c:pt idx="8">
                  <c:v>1.0018604003811324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Figure1!$X$45</c:f>
              <c:strCache>
                <c:ptCount val="1"/>
                <c:pt idx="0">
                  <c:v>CAN</c:v>
                </c:pt>
              </c:strCache>
            </c:strRef>
          </c:tx>
          <c:marker>
            <c:symbol val="none"/>
          </c:marker>
          <c:cat>
            <c:strRef>
              <c:f>Figure1!$Q$46:$Q$54</c:f>
              <c:strCache>
                <c:ptCount val="9"/>
                <c:pt idx="0">
                  <c:v>1980Q4</c:v>
                </c:pt>
                <c:pt idx="1">
                  <c:v>1981Q1</c:v>
                </c:pt>
                <c:pt idx="2">
                  <c:v>1981Q2</c:v>
                </c:pt>
                <c:pt idx="3">
                  <c:v>1981Q3</c:v>
                </c:pt>
                <c:pt idx="4">
                  <c:v>1981Q4</c:v>
                </c:pt>
                <c:pt idx="5">
                  <c:v>1982Q1</c:v>
                </c:pt>
                <c:pt idx="6">
                  <c:v>1982Q2</c:v>
                </c:pt>
                <c:pt idx="7">
                  <c:v>1982Q3</c:v>
                </c:pt>
                <c:pt idx="8">
                  <c:v>1982Q4</c:v>
                </c:pt>
              </c:strCache>
            </c:strRef>
          </c:cat>
          <c:val>
            <c:numRef>
              <c:f>Figure1!$X$46:$X$54</c:f>
              <c:numCache>
                <c:formatCode>General</c:formatCode>
                <c:ptCount val="9"/>
                <c:pt idx="0">
                  <c:v>0.9666556230201353</c:v>
                </c:pt>
                <c:pt idx="1">
                  <c:v>0.99080149830315734</c:v>
                </c:pt>
                <c:pt idx="2">
                  <c:v>1</c:v>
                </c:pt>
                <c:pt idx="3">
                  <c:v>0.99293968601544569</c:v>
                </c:pt>
                <c:pt idx="4">
                  <c:v>0.98784576826908854</c:v>
                </c:pt>
                <c:pt idx="5">
                  <c:v>0.97816870518455401</c:v>
                </c:pt>
                <c:pt idx="6">
                  <c:v>0.96861741783055644</c:v>
                </c:pt>
                <c:pt idx="7">
                  <c:v>0.96008767499975955</c:v>
                </c:pt>
                <c:pt idx="8">
                  <c:v>0.95116526629844722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090112"/>
        <c:axId val="103989248"/>
      </c:lineChart>
      <c:catAx>
        <c:axId val="104090112"/>
        <c:scaling>
          <c:orientation val="minMax"/>
        </c:scaling>
        <c:delete val="0"/>
        <c:axPos val="b"/>
        <c:majorTickMark val="out"/>
        <c:minorTickMark val="none"/>
        <c:tickLblPos val="nextTo"/>
        <c:crossAx val="103989248"/>
        <c:crosses val="autoZero"/>
        <c:auto val="1"/>
        <c:lblAlgn val="ctr"/>
        <c:lblOffset val="100"/>
        <c:noMultiLvlLbl val="0"/>
      </c:catAx>
      <c:valAx>
        <c:axId val="103989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09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Figure1!$J$81</c:f>
              <c:strCache>
                <c:ptCount val="1"/>
                <c:pt idx="0">
                  <c:v>US</c:v>
                </c:pt>
              </c:strCache>
            </c:strRef>
          </c:tx>
          <c:marker>
            <c:symbol val="none"/>
          </c:marker>
          <c:cat>
            <c:strRef>
              <c:f>Figure1!$I$82:$I$87</c:f>
              <c:strCache>
                <c:ptCount val="6"/>
                <c:pt idx="0">
                  <c:v>1989Q4</c:v>
                </c:pt>
                <c:pt idx="1">
                  <c:v>1990Q1</c:v>
                </c:pt>
                <c:pt idx="2">
                  <c:v>1990Q2</c:v>
                </c:pt>
                <c:pt idx="3">
                  <c:v>1990Q3</c:v>
                </c:pt>
                <c:pt idx="4">
                  <c:v>1990Q4</c:v>
                </c:pt>
                <c:pt idx="5">
                  <c:v>1991Q1</c:v>
                </c:pt>
              </c:strCache>
            </c:strRef>
          </c:cat>
          <c:val>
            <c:numRef>
              <c:f>Figure1!$J$82:$J$87</c:f>
              <c:numCache>
                <c:formatCode>General</c:formatCode>
                <c:ptCount val="6"/>
                <c:pt idx="0">
                  <c:v>0.98574370937158962</c:v>
                </c:pt>
                <c:pt idx="1">
                  <c:v>0.9960419872694849</c:v>
                </c:pt>
                <c:pt idx="2">
                  <c:v>1</c:v>
                </c:pt>
                <c:pt idx="3">
                  <c:v>0.99998759247007496</c:v>
                </c:pt>
                <c:pt idx="4">
                  <c:v>0.99122785259982493</c:v>
                </c:pt>
                <c:pt idx="5">
                  <c:v>0.98642612546009001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Figure1!$K$81</c:f>
              <c:strCache>
                <c:ptCount val="1"/>
                <c:pt idx="0">
                  <c:v>JP</c:v>
                </c:pt>
              </c:strCache>
            </c:strRef>
          </c:tx>
          <c:marker>
            <c:symbol val="none"/>
          </c:marker>
          <c:cat>
            <c:strRef>
              <c:f>Figure1!$I$82:$I$87</c:f>
              <c:strCache>
                <c:ptCount val="6"/>
                <c:pt idx="0">
                  <c:v>1989Q4</c:v>
                </c:pt>
                <c:pt idx="1">
                  <c:v>1990Q1</c:v>
                </c:pt>
                <c:pt idx="2">
                  <c:v>1990Q2</c:v>
                </c:pt>
                <c:pt idx="3">
                  <c:v>1990Q3</c:v>
                </c:pt>
                <c:pt idx="4">
                  <c:v>1990Q4</c:v>
                </c:pt>
                <c:pt idx="5">
                  <c:v>1991Q1</c:v>
                </c:pt>
              </c:strCache>
            </c:strRef>
          </c:cat>
          <c:val>
            <c:numRef>
              <c:f>Figure1!$K$82:$K$87</c:f>
              <c:numCache>
                <c:formatCode>General</c:formatCode>
                <c:ptCount val="6"/>
                <c:pt idx="0">
                  <c:v>0.97405887594215124</c:v>
                </c:pt>
                <c:pt idx="1">
                  <c:v>0.96942465776527387</c:v>
                </c:pt>
                <c:pt idx="2">
                  <c:v>1</c:v>
                </c:pt>
                <c:pt idx="3">
                  <c:v>1.0167674041032888</c:v>
                </c:pt>
                <c:pt idx="4">
                  <c:v>1.0148359770873157</c:v>
                </c:pt>
                <c:pt idx="5">
                  <c:v>1.0236781865309728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Figure1!$L$81</c:f>
              <c:strCache>
                <c:ptCount val="1"/>
                <c:pt idx="0">
                  <c:v>GER</c:v>
                </c:pt>
              </c:strCache>
            </c:strRef>
          </c:tx>
          <c:marker>
            <c:symbol val="none"/>
          </c:marker>
          <c:cat>
            <c:strRef>
              <c:f>Figure1!$I$82:$I$87</c:f>
              <c:strCache>
                <c:ptCount val="6"/>
                <c:pt idx="0">
                  <c:v>1989Q4</c:v>
                </c:pt>
                <c:pt idx="1">
                  <c:v>1990Q1</c:v>
                </c:pt>
                <c:pt idx="2">
                  <c:v>1990Q2</c:v>
                </c:pt>
                <c:pt idx="3">
                  <c:v>1990Q3</c:v>
                </c:pt>
                <c:pt idx="4">
                  <c:v>1990Q4</c:v>
                </c:pt>
                <c:pt idx="5">
                  <c:v>1991Q1</c:v>
                </c:pt>
              </c:strCache>
            </c:strRef>
          </c:cat>
          <c:val>
            <c:numRef>
              <c:f>Figure1!$L$82:$L$87</c:f>
              <c:numCache>
                <c:formatCode>General</c:formatCode>
                <c:ptCount val="6"/>
                <c:pt idx="0">
                  <c:v>0.97487197249129676</c:v>
                </c:pt>
                <c:pt idx="1">
                  <c:v>0.99510745391873023</c:v>
                </c:pt>
                <c:pt idx="2">
                  <c:v>1</c:v>
                </c:pt>
                <c:pt idx="3">
                  <c:v>1.0210593499373868</c:v>
                </c:pt>
                <c:pt idx="4">
                  <c:v>1.0390342943022481</c:v>
                </c:pt>
                <c:pt idx="5">
                  <c:v>1.0719186258054689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Figure1!$M$81</c:f>
              <c:strCache>
                <c:ptCount val="1"/>
                <c:pt idx="0">
                  <c:v>UK</c:v>
                </c:pt>
              </c:strCache>
            </c:strRef>
          </c:tx>
          <c:marker>
            <c:symbol val="none"/>
          </c:marker>
          <c:cat>
            <c:strRef>
              <c:f>Figure1!$I$82:$I$87</c:f>
              <c:strCache>
                <c:ptCount val="6"/>
                <c:pt idx="0">
                  <c:v>1989Q4</c:v>
                </c:pt>
                <c:pt idx="1">
                  <c:v>1990Q1</c:v>
                </c:pt>
                <c:pt idx="2">
                  <c:v>1990Q2</c:v>
                </c:pt>
                <c:pt idx="3">
                  <c:v>1990Q3</c:v>
                </c:pt>
                <c:pt idx="4">
                  <c:v>1990Q4</c:v>
                </c:pt>
                <c:pt idx="5">
                  <c:v>1991Q1</c:v>
                </c:pt>
              </c:strCache>
            </c:strRef>
          </c:cat>
          <c:val>
            <c:numRef>
              <c:f>Figure1!$M$82:$M$87</c:f>
              <c:numCache>
                <c:formatCode>General</c:formatCode>
                <c:ptCount val="6"/>
                <c:pt idx="0">
                  <c:v>0.9865571022354821</c:v>
                </c:pt>
                <c:pt idx="1">
                  <c:v>0.99476551815970882</c:v>
                </c:pt>
                <c:pt idx="2">
                  <c:v>1</c:v>
                </c:pt>
                <c:pt idx="3">
                  <c:v>0.98812209649348859</c:v>
                </c:pt>
                <c:pt idx="4">
                  <c:v>0.98246849927126478</c:v>
                </c:pt>
                <c:pt idx="5">
                  <c:v>0.98158122377389823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Figure1!$N$81</c:f>
              <c:strCache>
                <c:ptCount val="1"/>
                <c:pt idx="0">
                  <c:v>FRA</c:v>
                </c:pt>
              </c:strCache>
            </c:strRef>
          </c:tx>
          <c:marker>
            <c:symbol val="none"/>
          </c:marker>
          <c:cat>
            <c:strRef>
              <c:f>Figure1!$I$82:$I$87</c:f>
              <c:strCache>
                <c:ptCount val="6"/>
                <c:pt idx="0">
                  <c:v>1989Q4</c:v>
                </c:pt>
                <c:pt idx="1">
                  <c:v>1990Q1</c:v>
                </c:pt>
                <c:pt idx="2">
                  <c:v>1990Q2</c:v>
                </c:pt>
                <c:pt idx="3">
                  <c:v>1990Q3</c:v>
                </c:pt>
                <c:pt idx="4">
                  <c:v>1990Q4</c:v>
                </c:pt>
                <c:pt idx="5">
                  <c:v>1991Q1</c:v>
                </c:pt>
              </c:strCache>
            </c:strRef>
          </c:cat>
          <c:val>
            <c:numRef>
              <c:f>Figure1!$N$82:$N$87</c:f>
              <c:numCache>
                <c:formatCode>General</c:formatCode>
                <c:ptCount val="6"/>
                <c:pt idx="0">
                  <c:v>0.990998722616523</c:v>
                </c:pt>
                <c:pt idx="1">
                  <c:v>0.99936815308577076</c:v>
                </c:pt>
                <c:pt idx="2">
                  <c:v>1</c:v>
                </c:pt>
                <c:pt idx="3">
                  <c:v>1.0056798598224255</c:v>
                </c:pt>
                <c:pt idx="4">
                  <c:v>1.0026152354416358</c:v>
                </c:pt>
                <c:pt idx="5">
                  <c:v>1.0063590103756732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Figure1!$O$81</c:f>
              <c:strCache>
                <c:ptCount val="1"/>
                <c:pt idx="0">
                  <c:v>ITA</c:v>
                </c:pt>
              </c:strCache>
            </c:strRef>
          </c:tx>
          <c:marker>
            <c:symbol val="none"/>
          </c:marker>
          <c:cat>
            <c:strRef>
              <c:f>Figure1!$I$82:$I$87</c:f>
              <c:strCache>
                <c:ptCount val="6"/>
                <c:pt idx="0">
                  <c:v>1989Q4</c:v>
                </c:pt>
                <c:pt idx="1">
                  <c:v>1990Q1</c:v>
                </c:pt>
                <c:pt idx="2">
                  <c:v>1990Q2</c:v>
                </c:pt>
                <c:pt idx="3">
                  <c:v>1990Q3</c:v>
                </c:pt>
                <c:pt idx="4">
                  <c:v>1990Q4</c:v>
                </c:pt>
                <c:pt idx="5">
                  <c:v>1991Q1</c:v>
                </c:pt>
              </c:strCache>
            </c:strRef>
          </c:cat>
          <c:val>
            <c:numRef>
              <c:f>Figure1!$O$82:$O$87</c:f>
              <c:numCache>
                <c:formatCode>General</c:formatCode>
                <c:ptCount val="6"/>
                <c:pt idx="0">
                  <c:v>0.99300313517230709</c:v>
                </c:pt>
                <c:pt idx="1">
                  <c:v>0.99696141810259375</c:v>
                </c:pt>
                <c:pt idx="2">
                  <c:v>1</c:v>
                </c:pt>
                <c:pt idx="3">
                  <c:v>1.0016034458319976</c:v>
                </c:pt>
                <c:pt idx="4">
                  <c:v>0.9950971858669122</c:v>
                </c:pt>
                <c:pt idx="5">
                  <c:v>1.0050483769826117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Figure1!$P$81</c:f>
              <c:strCache>
                <c:ptCount val="1"/>
                <c:pt idx="0">
                  <c:v>CAN</c:v>
                </c:pt>
              </c:strCache>
            </c:strRef>
          </c:tx>
          <c:marker>
            <c:symbol val="none"/>
          </c:marker>
          <c:cat>
            <c:strRef>
              <c:f>Figure1!$I$82:$I$87</c:f>
              <c:strCache>
                <c:ptCount val="6"/>
                <c:pt idx="0">
                  <c:v>1989Q4</c:v>
                </c:pt>
                <c:pt idx="1">
                  <c:v>1990Q1</c:v>
                </c:pt>
                <c:pt idx="2">
                  <c:v>1990Q2</c:v>
                </c:pt>
                <c:pt idx="3">
                  <c:v>1990Q3</c:v>
                </c:pt>
                <c:pt idx="4">
                  <c:v>1990Q4</c:v>
                </c:pt>
                <c:pt idx="5">
                  <c:v>1991Q1</c:v>
                </c:pt>
              </c:strCache>
            </c:strRef>
          </c:cat>
          <c:val>
            <c:numRef>
              <c:f>Figure1!$P$82:$P$87</c:f>
              <c:numCache>
                <c:formatCode>General</c:formatCode>
                <c:ptCount val="6"/>
                <c:pt idx="0">
                  <c:v>0.9969789321928062</c:v>
                </c:pt>
                <c:pt idx="1">
                  <c:v>1.0041913697368801</c:v>
                </c:pt>
                <c:pt idx="2">
                  <c:v>1</c:v>
                </c:pt>
                <c:pt idx="3">
                  <c:v>0.99358264385265826</c:v>
                </c:pt>
                <c:pt idx="4">
                  <c:v>0.98519869791463188</c:v>
                </c:pt>
                <c:pt idx="5">
                  <c:v>0.97033345160899165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174208"/>
        <c:axId val="103991552"/>
      </c:lineChart>
      <c:catAx>
        <c:axId val="1101742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3991552"/>
        <c:crosses val="autoZero"/>
        <c:auto val="1"/>
        <c:lblAlgn val="ctr"/>
        <c:lblOffset val="100"/>
        <c:noMultiLvlLbl val="0"/>
      </c:catAx>
      <c:valAx>
        <c:axId val="103991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174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Figure1!$J$123</c:f>
              <c:strCache>
                <c:ptCount val="1"/>
                <c:pt idx="0">
                  <c:v>US</c:v>
                </c:pt>
              </c:strCache>
            </c:strRef>
          </c:tx>
          <c:marker>
            <c:symbol val="none"/>
          </c:marker>
          <c:cat>
            <c:strRef>
              <c:f>Figure1!$I$124:$I$130</c:f>
              <c:strCache>
                <c:ptCount val="7"/>
                <c:pt idx="0">
                  <c:v>2000Q2</c:v>
                </c:pt>
                <c:pt idx="1">
                  <c:v>2000Q3</c:v>
                </c:pt>
                <c:pt idx="2">
                  <c:v>2000Q4</c:v>
                </c:pt>
                <c:pt idx="3">
                  <c:v>2001Q1</c:v>
                </c:pt>
                <c:pt idx="4">
                  <c:v>2001Q2</c:v>
                </c:pt>
                <c:pt idx="5">
                  <c:v>2001Q3</c:v>
                </c:pt>
                <c:pt idx="6">
                  <c:v>2001Q4</c:v>
                </c:pt>
              </c:strCache>
            </c:strRef>
          </c:cat>
          <c:val>
            <c:numRef>
              <c:f>Figure1!$J$124:$J$130</c:f>
              <c:numCache>
                <c:formatCode>General</c:formatCode>
                <c:ptCount val="7"/>
                <c:pt idx="0">
                  <c:v>0.99329480769541023</c:v>
                </c:pt>
                <c:pt idx="1">
                  <c:v>0.99412413459671023</c:v>
                </c:pt>
                <c:pt idx="2">
                  <c:v>1</c:v>
                </c:pt>
                <c:pt idx="3">
                  <c:v>0.99670916264216858</c:v>
                </c:pt>
                <c:pt idx="4">
                  <c:v>1.0032467243717342</c:v>
                </c:pt>
                <c:pt idx="5">
                  <c:v>1.0004940665186612</c:v>
                </c:pt>
                <c:pt idx="6">
                  <c:v>1.0040231153827539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Figure1!$K$123</c:f>
              <c:strCache>
                <c:ptCount val="1"/>
                <c:pt idx="0">
                  <c:v>JP</c:v>
                </c:pt>
              </c:strCache>
            </c:strRef>
          </c:tx>
          <c:marker>
            <c:symbol val="none"/>
          </c:marker>
          <c:cat>
            <c:strRef>
              <c:f>Figure1!$I$124:$I$130</c:f>
              <c:strCache>
                <c:ptCount val="7"/>
                <c:pt idx="0">
                  <c:v>2000Q2</c:v>
                </c:pt>
                <c:pt idx="1">
                  <c:v>2000Q3</c:v>
                </c:pt>
                <c:pt idx="2">
                  <c:v>2000Q4</c:v>
                </c:pt>
                <c:pt idx="3">
                  <c:v>2001Q1</c:v>
                </c:pt>
                <c:pt idx="4">
                  <c:v>2001Q2</c:v>
                </c:pt>
                <c:pt idx="5">
                  <c:v>2001Q3</c:v>
                </c:pt>
                <c:pt idx="6">
                  <c:v>2001Q4</c:v>
                </c:pt>
              </c:strCache>
            </c:strRef>
          </c:cat>
          <c:val>
            <c:numRef>
              <c:f>Figure1!$K$124:$K$130</c:f>
              <c:numCache>
                <c:formatCode>General</c:formatCode>
                <c:ptCount val="7"/>
                <c:pt idx="0">
                  <c:v>0.98929050481238168</c:v>
                </c:pt>
                <c:pt idx="1">
                  <c:v>0.98997101640259222</c:v>
                </c:pt>
                <c:pt idx="2">
                  <c:v>1</c:v>
                </c:pt>
                <c:pt idx="3">
                  <c:v>1.0042883242762914</c:v>
                </c:pt>
                <c:pt idx="4">
                  <c:v>0.99859843755084632</c:v>
                </c:pt>
                <c:pt idx="5">
                  <c:v>0.98713050073135866</c:v>
                </c:pt>
                <c:pt idx="6">
                  <c:v>0.98279907879496931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Figure1!$L$123</c:f>
              <c:strCache>
                <c:ptCount val="1"/>
                <c:pt idx="0">
                  <c:v>GER</c:v>
                </c:pt>
              </c:strCache>
            </c:strRef>
          </c:tx>
          <c:marker>
            <c:symbol val="none"/>
          </c:marker>
          <c:cat>
            <c:strRef>
              <c:f>Figure1!$I$124:$I$130</c:f>
              <c:strCache>
                <c:ptCount val="7"/>
                <c:pt idx="0">
                  <c:v>2000Q2</c:v>
                </c:pt>
                <c:pt idx="1">
                  <c:v>2000Q3</c:v>
                </c:pt>
                <c:pt idx="2">
                  <c:v>2000Q4</c:v>
                </c:pt>
                <c:pt idx="3">
                  <c:v>2001Q1</c:v>
                </c:pt>
                <c:pt idx="4">
                  <c:v>2001Q2</c:v>
                </c:pt>
                <c:pt idx="5">
                  <c:v>2001Q3</c:v>
                </c:pt>
                <c:pt idx="6">
                  <c:v>2001Q4</c:v>
                </c:pt>
              </c:strCache>
            </c:strRef>
          </c:cat>
          <c:val>
            <c:numRef>
              <c:f>Figure1!$L$124:$L$130</c:f>
              <c:numCache>
                <c:formatCode>General</c:formatCode>
                <c:ptCount val="7"/>
                <c:pt idx="0">
                  <c:v>0.99970092390047416</c:v>
                </c:pt>
                <c:pt idx="1">
                  <c:v>0.99930225877232348</c:v>
                </c:pt>
                <c:pt idx="2">
                  <c:v>1</c:v>
                </c:pt>
                <c:pt idx="3">
                  <c:v>1.0102660678888911</c:v>
                </c:pt>
                <c:pt idx="4">
                  <c:v>1.010864104122555</c:v>
                </c:pt>
                <c:pt idx="5">
                  <c:v>1.0092693668681514</c:v>
                </c:pt>
                <c:pt idx="6">
                  <c:v>1.0116614534790378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Figure1!$M$123</c:f>
              <c:strCache>
                <c:ptCount val="1"/>
                <c:pt idx="0">
                  <c:v>UK</c:v>
                </c:pt>
              </c:strCache>
            </c:strRef>
          </c:tx>
          <c:marker>
            <c:symbol val="none"/>
          </c:marker>
          <c:cat>
            <c:strRef>
              <c:f>Figure1!$I$124:$I$130</c:f>
              <c:strCache>
                <c:ptCount val="7"/>
                <c:pt idx="0">
                  <c:v>2000Q2</c:v>
                </c:pt>
                <c:pt idx="1">
                  <c:v>2000Q3</c:v>
                </c:pt>
                <c:pt idx="2">
                  <c:v>2000Q4</c:v>
                </c:pt>
                <c:pt idx="3">
                  <c:v>2001Q1</c:v>
                </c:pt>
                <c:pt idx="4">
                  <c:v>2001Q2</c:v>
                </c:pt>
                <c:pt idx="5">
                  <c:v>2001Q3</c:v>
                </c:pt>
                <c:pt idx="6">
                  <c:v>2001Q4</c:v>
                </c:pt>
              </c:strCache>
            </c:strRef>
          </c:cat>
          <c:val>
            <c:numRef>
              <c:f>Figure1!$M$124:$M$130</c:f>
              <c:numCache>
                <c:formatCode>General</c:formatCode>
                <c:ptCount val="7"/>
                <c:pt idx="0">
                  <c:v>0.99102037723955494</c:v>
                </c:pt>
                <c:pt idx="1">
                  <c:v>0.99584540493171481</c:v>
                </c:pt>
                <c:pt idx="2">
                  <c:v>1</c:v>
                </c:pt>
                <c:pt idx="3">
                  <c:v>1.011640509509504</c:v>
                </c:pt>
                <c:pt idx="4">
                  <c:v>1.013929705496786</c:v>
                </c:pt>
                <c:pt idx="5">
                  <c:v>1.0184907285913056</c:v>
                </c:pt>
                <c:pt idx="6">
                  <c:v>1.0219158381322062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Figure1!$N$123</c:f>
              <c:strCache>
                <c:ptCount val="1"/>
                <c:pt idx="0">
                  <c:v>FRA</c:v>
                </c:pt>
              </c:strCache>
            </c:strRef>
          </c:tx>
          <c:marker>
            <c:symbol val="none"/>
          </c:marker>
          <c:cat>
            <c:strRef>
              <c:f>Figure1!$I$124:$I$130</c:f>
              <c:strCache>
                <c:ptCount val="7"/>
                <c:pt idx="0">
                  <c:v>2000Q2</c:v>
                </c:pt>
                <c:pt idx="1">
                  <c:v>2000Q3</c:v>
                </c:pt>
                <c:pt idx="2">
                  <c:v>2000Q4</c:v>
                </c:pt>
                <c:pt idx="3">
                  <c:v>2001Q1</c:v>
                </c:pt>
                <c:pt idx="4">
                  <c:v>2001Q2</c:v>
                </c:pt>
                <c:pt idx="5">
                  <c:v>2001Q3</c:v>
                </c:pt>
                <c:pt idx="6">
                  <c:v>2001Q4</c:v>
                </c:pt>
              </c:strCache>
            </c:strRef>
          </c:cat>
          <c:val>
            <c:numRef>
              <c:f>Figure1!$N$124:$N$130</c:f>
              <c:numCache>
                <c:formatCode>General</c:formatCode>
                <c:ptCount val="7"/>
                <c:pt idx="0">
                  <c:v>0.98587192106593158</c:v>
                </c:pt>
                <c:pt idx="1">
                  <c:v>0.98976289698795994</c:v>
                </c:pt>
                <c:pt idx="2">
                  <c:v>1</c:v>
                </c:pt>
                <c:pt idx="3">
                  <c:v>1.0058885262346002</c:v>
                </c:pt>
                <c:pt idx="4">
                  <c:v>1.0056857571007625</c:v>
                </c:pt>
                <c:pt idx="5">
                  <c:v>1.0083409372663872</c:v>
                </c:pt>
                <c:pt idx="6">
                  <c:v>1.0039896203527507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Figure1!$O$123</c:f>
              <c:strCache>
                <c:ptCount val="1"/>
                <c:pt idx="0">
                  <c:v>ITA</c:v>
                </c:pt>
              </c:strCache>
            </c:strRef>
          </c:tx>
          <c:marker>
            <c:symbol val="none"/>
          </c:marker>
          <c:cat>
            <c:strRef>
              <c:f>Figure1!$I$124:$I$130</c:f>
              <c:strCache>
                <c:ptCount val="7"/>
                <c:pt idx="0">
                  <c:v>2000Q2</c:v>
                </c:pt>
                <c:pt idx="1">
                  <c:v>2000Q3</c:v>
                </c:pt>
                <c:pt idx="2">
                  <c:v>2000Q4</c:v>
                </c:pt>
                <c:pt idx="3">
                  <c:v>2001Q1</c:v>
                </c:pt>
                <c:pt idx="4">
                  <c:v>2001Q2</c:v>
                </c:pt>
                <c:pt idx="5">
                  <c:v>2001Q3</c:v>
                </c:pt>
                <c:pt idx="6">
                  <c:v>2001Q4</c:v>
                </c:pt>
              </c:strCache>
            </c:strRef>
          </c:cat>
          <c:val>
            <c:numRef>
              <c:f>Figure1!$O$124:$O$130</c:f>
              <c:numCache>
                <c:formatCode>General</c:formatCode>
                <c:ptCount val="7"/>
                <c:pt idx="0">
                  <c:v>0.97959015608928079</c:v>
                </c:pt>
                <c:pt idx="1">
                  <c:v>0.9894470703277205</c:v>
                </c:pt>
                <c:pt idx="2">
                  <c:v>1</c:v>
                </c:pt>
                <c:pt idx="3">
                  <c:v>1.0067061316862196</c:v>
                </c:pt>
                <c:pt idx="4">
                  <c:v>1.0031587048391062</c:v>
                </c:pt>
                <c:pt idx="5">
                  <c:v>1.0007876169696115</c:v>
                </c:pt>
                <c:pt idx="6">
                  <c:v>1.0004075290105996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Figure1!$P$123</c:f>
              <c:strCache>
                <c:ptCount val="1"/>
                <c:pt idx="0">
                  <c:v>CAN</c:v>
                </c:pt>
              </c:strCache>
            </c:strRef>
          </c:tx>
          <c:marker>
            <c:symbol val="none"/>
          </c:marker>
          <c:cat>
            <c:strRef>
              <c:f>Figure1!$I$124:$I$130</c:f>
              <c:strCache>
                <c:ptCount val="7"/>
                <c:pt idx="0">
                  <c:v>2000Q2</c:v>
                </c:pt>
                <c:pt idx="1">
                  <c:v>2000Q3</c:v>
                </c:pt>
                <c:pt idx="2">
                  <c:v>2000Q4</c:v>
                </c:pt>
                <c:pt idx="3">
                  <c:v>2001Q1</c:v>
                </c:pt>
                <c:pt idx="4">
                  <c:v>2001Q2</c:v>
                </c:pt>
                <c:pt idx="5">
                  <c:v>2001Q3</c:v>
                </c:pt>
                <c:pt idx="6">
                  <c:v>2001Q4</c:v>
                </c:pt>
              </c:strCache>
            </c:strRef>
          </c:cat>
          <c:val>
            <c:numRef>
              <c:f>Figure1!$P$124:$P$130</c:f>
              <c:numCache>
                <c:formatCode>General</c:formatCode>
                <c:ptCount val="7"/>
                <c:pt idx="0">
                  <c:v>0.98506871121069872</c:v>
                </c:pt>
                <c:pt idx="1">
                  <c:v>0.9973522198458129</c:v>
                </c:pt>
                <c:pt idx="2">
                  <c:v>1</c:v>
                </c:pt>
                <c:pt idx="3">
                  <c:v>1.0042754556267099</c:v>
                </c:pt>
                <c:pt idx="4">
                  <c:v>1.0057242749123245</c:v>
                </c:pt>
                <c:pt idx="5">
                  <c:v>1.004210743939761</c:v>
                </c:pt>
                <c:pt idx="6">
                  <c:v>1.0128083910775181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175232"/>
        <c:axId val="103993856"/>
      </c:lineChart>
      <c:catAx>
        <c:axId val="110175232"/>
        <c:scaling>
          <c:orientation val="minMax"/>
        </c:scaling>
        <c:delete val="0"/>
        <c:axPos val="b"/>
        <c:majorTickMark val="out"/>
        <c:minorTickMark val="none"/>
        <c:tickLblPos val="nextTo"/>
        <c:crossAx val="103993856"/>
        <c:crosses val="autoZero"/>
        <c:auto val="1"/>
        <c:lblAlgn val="ctr"/>
        <c:lblOffset val="100"/>
        <c:noMultiLvlLbl val="0"/>
      </c:catAx>
      <c:valAx>
        <c:axId val="103993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1752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Figure1!$J$150</c:f>
              <c:strCache>
                <c:ptCount val="1"/>
                <c:pt idx="0">
                  <c:v>US</c:v>
                </c:pt>
              </c:strCache>
            </c:strRef>
          </c:tx>
          <c:marker>
            <c:symbol val="none"/>
          </c:marker>
          <c:cat>
            <c:strRef>
              <c:f>Figure1!$I$151:$I$160</c:f>
              <c:strCache>
                <c:ptCount val="10"/>
                <c:pt idx="0">
                  <c:v>2007Q1</c:v>
                </c:pt>
                <c:pt idx="1">
                  <c:v>2007Q2</c:v>
                </c:pt>
                <c:pt idx="2">
                  <c:v>2007Q3</c:v>
                </c:pt>
                <c:pt idx="3">
                  <c:v>2007Q4</c:v>
                </c:pt>
                <c:pt idx="4">
                  <c:v>2008Q1</c:v>
                </c:pt>
                <c:pt idx="5">
                  <c:v>2008Q2</c:v>
                </c:pt>
                <c:pt idx="6">
                  <c:v>2008Q3</c:v>
                </c:pt>
                <c:pt idx="7">
                  <c:v>2008Q4</c:v>
                </c:pt>
                <c:pt idx="8">
                  <c:v>2009Q1</c:v>
                </c:pt>
                <c:pt idx="9">
                  <c:v>2009Q2</c:v>
                </c:pt>
              </c:strCache>
            </c:strRef>
          </c:cat>
          <c:val>
            <c:numRef>
              <c:f>Figure1!$J$151:$J$160</c:f>
              <c:numCache>
                <c:formatCode>General</c:formatCode>
                <c:ptCount val="10"/>
                <c:pt idx="0">
                  <c:v>0.98649432880068699</c:v>
                </c:pt>
                <c:pt idx="1">
                  <c:v>0.99439273509696025</c:v>
                </c:pt>
                <c:pt idx="2">
                  <c:v>1</c:v>
                </c:pt>
                <c:pt idx="3">
                  <c:v>1.0071598148052521</c:v>
                </c:pt>
                <c:pt idx="4">
                  <c:v>1.0053284098550652</c:v>
                </c:pt>
                <c:pt idx="5">
                  <c:v>1.0068206659589203</c:v>
                </c:pt>
                <c:pt idx="6">
                  <c:v>0.99660850891447061</c:v>
                </c:pt>
                <c:pt idx="7">
                  <c:v>0.97928929462999592</c:v>
                </c:pt>
                <c:pt idx="8">
                  <c:v>0.96714775636024597</c:v>
                </c:pt>
                <c:pt idx="9">
                  <c:v>0.96544447392879851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Figure1!$K$150</c:f>
              <c:strCache>
                <c:ptCount val="1"/>
                <c:pt idx="0">
                  <c:v>JP</c:v>
                </c:pt>
              </c:strCache>
            </c:strRef>
          </c:tx>
          <c:marker>
            <c:symbol val="none"/>
          </c:marker>
          <c:cat>
            <c:strRef>
              <c:f>Figure1!$I$151:$I$160</c:f>
              <c:strCache>
                <c:ptCount val="10"/>
                <c:pt idx="0">
                  <c:v>2007Q1</c:v>
                </c:pt>
                <c:pt idx="1">
                  <c:v>2007Q2</c:v>
                </c:pt>
                <c:pt idx="2">
                  <c:v>2007Q3</c:v>
                </c:pt>
                <c:pt idx="3">
                  <c:v>2007Q4</c:v>
                </c:pt>
                <c:pt idx="4">
                  <c:v>2008Q1</c:v>
                </c:pt>
                <c:pt idx="5">
                  <c:v>2008Q2</c:v>
                </c:pt>
                <c:pt idx="6">
                  <c:v>2008Q3</c:v>
                </c:pt>
                <c:pt idx="7">
                  <c:v>2008Q4</c:v>
                </c:pt>
                <c:pt idx="8">
                  <c:v>2009Q1</c:v>
                </c:pt>
                <c:pt idx="9">
                  <c:v>2009Q2</c:v>
                </c:pt>
              </c:strCache>
            </c:strRef>
          </c:cat>
          <c:val>
            <c:numRef>
              <c:f>Figure1!$K$151:$K$160</c:f>
              <c:numCache>
                <c:formatCode>General</c:formatCode>
                <c:ptCount val="10"/>
                <c:pt idx="0">
                  <c:v>0.9977141461775173</c:v>
                </c:pt>
                <c:pt idx="1">
                  <c:v>1.002163065861702</c:v>
                </c:pt>
                <c:pt idx="2">
                  <c:v>1</c:v>
                </c:pt>
                <c:pt idx="3">
                  <c:v>1.0066405408051122</c:v>
                </c:pt>
                <c:pt idx="4">
                  <c:v>1.009615648906081</c:v>
                </c:pt>
                <c:pt idx="5">
                  <c:v>1.0012143151674668</c:v>
                </c:pt>
                <c:pt idx="6">
                  <c:v>0.98854146179013891</c:v>
                </c:pt>
                <c:pt idx="7">
                  <c:v>0.96023956494518081</c:v>
                </c:pt>
                <c:pt idx="8">
                  <c:v>0.9081932010542958</c:v>
                </c:pt>
                <c:pt idx="9">
                  <c:v>0.93149220493143914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Figure1!$L$150</c:f>
              <c:strCache>
                <c:ptCount val="1"/>
                <c:pt idx="0">
                  <c:v>GER</c:v>
                </c:pt>
              </c:strCache>
            </c:strRef>
          </c:tx>
          <c:marker>
            <c:symbol val="none"/>
          </c:marker>
          <c:cat>
            <c:strRef>
              <c:f>Figure1!$I$151:$I$160</c:f>
              <c:strCache>
                <c:ptCount val="10"/>
                <c:pt idx="0">
                  <c:v>2007Q1</c:v>
                </c:pt>
                <c:pt idx="1">
                  <c:v>2007Q2</c:v>
                </c:pt>
                <c:pt idx="2">
                  <c:v>2007Q3</c:v>
                </c:pt>
                <c:pt idx="3">
                  <c:v>2007Q4</c:v>
                </c:pt>
                <c:pt idx="4">
                  <c:v>2008Q1</c:v>
                </c:pt>
                <c:pt idx="5">
                  <c:v>2008Q2</c:v>
                </c:pt>
                <c:pt idx="6">
                  <c:v>2008Q3</c:v>
                </c:pt>
                <c:pt idx="7">
                  <c:v>2008Q4</c:v>
                </c:pt>
                <c:pt idx="8">
                  <c:v>2009Q1</c:v>
                </c:pt>
                <c:pt idx="9">
                  <c:v>2009Q2</c:v>
                </c:pt>
              </c:strCache>
            </c:strRef>
          </c:cat>
          <c:val>
            <c:numRef>
              <c:f>Figure1!$L$151:$L$160</c:f>
              <c:numCache>
                <c:formatCode>General</c:formatCode>
                <c:ptCount val="10"/>
                <c:pt idx="0">
                  <c:v>0.98971601773050932</c:v>
                </c:pt>
                <c:pt idx="1">
                  <c:v>0.99290137018001234</c:v>
                </c:pt>
                <c:pt idx="2">
                  <c:v>1</c:v>
                </c:pt>
                <c:pt idx="3">
                  <c:v>1.0025482219766479</c:v>
                </c:pt>
                <c:pt idx="4">
                  <c:v>1.0162457606941713</c:v>
                </c:pt>
                <c:pt idx="5">
                  <c:v>1.0093288072845077</c:v>
                </c:pt>
                <c:pt idx="6">
                  <c:v>1.004778170222816</c:v>
                </c:pt>
                <c:pt idx="7">
                  <c:v>0.98284412628192508</c:v>
                </c:pt>
                <c:pt idx="8">
                  <c:v>0.94898852087480023</c:v>
                </c:pt>
                <c:pt idx="9">
                  <c:v>0.95353922863291307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Figure1!$M$150</c:f>
              <c:strCache>
                <c:ptCount val="1"/>
                <c:pt idx="0">
                  <c:v>UK</c:v>
                </c:pt>
              </c:strCache>
            </c:strRef>
          </c:tx>
          <c:marker>
            <c:symbol val="none"/>
          </c:marker>
          <c:cat>
            <c:strRef>
              <c:f>Figure1!$I$151:$I$160</c:f>
              <c:strCache>
                <c:ptCount val="10"/>
                <c:pt idx="0">
                  <c:v>2007Q1</c:v>
                </c:pt>
                <c:pt idx="1">
                  <c:v>2007Q2</c:v>
                </c:pt>
                <c:pt idx="2">
                  <c:v>2007Q3</c:v>
                </c:pt>
                <c:pt idx="3">
                  <c:v>2007Q4</c:v>
                </c:pt>
                <c:pt idx="4">
                  <c:v>2008Q1</c:v>
                </c:pt>
                <c:pt idx="5">
                  <c:v>2008Q2</c:v>
                </c:pt>
                <c:pt idx="6">
                  <c:v>2008Q3</c:v>
                </c:pt>
                <c:pt idx="7">
                  <c:v>2008Q4</c:v>
                </c:pt>
                <c:pt idx="8">
                  <c:v>2009Q1</c:v>
                </c:pt>
                <c:pt idx="9">
                  <c:v>2009Q2</c:v>
                </c:pt>
              </c:strCache>
            </c:strRef>
          </c:cat>
          <c:val>
            <c:numRef>
              <c:f>Figure1!$M$151:$M$160</c:f>
              <c:numCache>
                <c:formatCode>General</c:formatCode>
                <c:ptCount val="10"/>
                <c:pt idx="0">
                  <c:v>0.98914520706817555</c:v>
                </c:pt>
                <c:pt idx="1">
                  <c:v>0.99468658782796027</c:v>
                </c:pt>
                <c:pt idx="2">
                  <c:v>1</c:v>
                </c:pt>
                <c:pt idx="3">
                  <c:v>1.0027736129525162</c:v>
                </c:pt>
                <c:pt idx="4">
                  <c:v>1.0077626093466985</c:v>
                </c:pt>
                <c:pt idx="5">
                  <c:v>1.005012377809182</c:v>
                </c:pt>
                <c:pt idx="6">
                  <c:v>0.99598717538853265</c:v>
                </c:pt>
                <c:pt idx="7">
                  <c:v>0.97524207018309472</c:v>
                </c:pt>
                <c:pt idx="8">
                  <c:v>0.95354125224581987</c:v>
                </c:pt>
                <c:pt idx="9">
                  <c:v>0.94573188048612611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Figure1!$N$150</c:f>
              <c:strCache>
                <c:ptCount val="1"/>
                <c:pt idx="0">
                  <c:v>FRA</c:v>
                </c:pt>
              </c:strCache>
            </c:strRef>
          </c:tx>
          <c:marker>
            <c:symbol val="none"/>
          </c:marker>
          <c:cat>
            <c:strRef>
              <c:f>Figure1!$I$151:$I$160</c:f>
              <c:strCache>
                <c:ptCount val="10"/>
                <c:pt idx="0">
                  <c:v>2007Q1</c:v>
                </c:pt>
                <c:pt idx="1">
                  <c:v>2007Q2</c:v>
                </c:pt>
                <c:pt idx="2">
                  <c:v>2007Q3</c:v>
                </c:pt>
                <c:pt idx="3">
                  <c:v>2007Q4</c:v>
                </c:pt>
                <c:pt idx="4">
                  <c:v>2008Q1</c:v>
                </c:pt>
                <c:pt idx="5">
                  <c:v>2008Q2</c:v>
                </c:pt>
                <c:pt idx="6">
                  <c:v>2008Q3</c:v>
                </c:pt>
                <c:pt idx="7">
                  <c:v>2008Q4</c:v>
                </c:pt>
                <c:pt idx="8">
                  <c:v>2009Q1</c:v>
                </c:pt>
                <c:pt idx="9">
                  <c:v>2009Q2</c:v>
                </c:pt>
              </c:strCache>
            </c:strRef>
          </c:cat>
          <c:val>
            <c:numRef>
              <c:f>Figure1!$N$151:$N$160</c:f>
              <c:numCache>
                <c:formatCode>General</c:formatCode>
                <c:ptCount val="10"/>
                <c:pt idx="0">
                  <c:v>0.98917483667741657</c:v>
                </c:pt>
                <c:pt idx="1">
                  <c:v>0.99410354415933255</c:v>
                </c:pt>
                <c:pt idx="2">
                  <c:v>1</c:v>
                </c:pt>
                <c:pt idx="3">
                  <c:v>1.0020400520592474</c:v>
                </c:pt>
                <c:pt idx="4">
                  <c:v>1.0073018791364416</c:v>
                </c:pt>
                <c:pt idx="5">
                  <c:v>1.0009896317912337</c:v>
                </c:pt>
                <c:pt idx="6">
                  <c:v>0.99826632018708938</c:v>
                </c:pt>
                <c:pt idx="7">
                  <c:v>0.98239573592633112</c:v>
                </c:pt>
                <c:pt idx="8">
                  <c:v>0.96835852374208542</c:v>
                </c:pt>
                <c:pt idx="9">
                  <c:v>0.97008490893778254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Figure1!$O$150</c:f>
              <c:strCache>
                <c:ptCount val="1"/>
                <c:pt idx="0">
                  <c:v>ITA</c:v>
                </c:pt>
              </c:strCache>
            </c:strRef>
          </c:tx>
          <c:marker>
            <c:symbol val="none"/>
          </c:marker>
          <c:cat>
            <c:strRef>
              <c:f>Figure1!$I$151:$I$160</c:f>
              <c:strCache>
                <c:ptCount val="10"/>
                <c:pt idx="0">
                  <c:v>2007Q1</c:v>
                </c:pt>
                <c:pt idx="1">
                  <c:v>2007Q2</c:v>
                </c:pt>
                <c:pt idx="2">
                  <c:v>2007Q3</c:v>
                </c:pt>
                <c:pt idx="3">
                  <c:v>2007Q4</c:v>
                </c:pt>
                <c:pt idx="4">
                  <c:v>2008Q1</c:v>
                </c:pt>
                <c:pt idx="5">
                  <c:v>2008Q2</c:v>
                </c:pt>
                <c:pt idx="6">
                  <c:v>2008Q3</c:v>
                </c:pt>
                <c:pt idx="7">
                  <c:v>2008Q4</c:v>
                </c:pt>
                <c:pt idx="8">
                  <c:v>2009Q1</c:v>
                </c:pt>
                <c:pt idx="9">
                  <c:v>2009Q2</c:v>
                </c:pt>
              </c:strCache>
            </c:strRef>
          </c:cat>
          <c:val>
            <c:numRef>
              <c:f>Figure1!$O$151:$O$160</c:f>
              <c:numCache>
                <c:formatCode>General</c:formatCode>
                <c:ptCount val="10"/>
                <c:pt idx="0">
                  <c:v>0.99702230804905301</c:v>
                </c:pt>
                <c:pt idx="1">
                  <c:v>0.99786127768691957</c:v>
                </c:pt>
                <c:pt idx="2">
                  <c:v>1</c:v>
                </c:pt>
                <c:pt idx="3">
                  <c:v>0.9959178359375398</c:v>
                </c:pt>
                <c:pt idx="4">
                  <c:v>0.99997624966117149</c:v>
                </c:pt>
                <c:pt idx="5">
                  <c:v>0.99343923073402507</c:v>
                </c:pt>
                <c:pt idx="6">
                  <c:v>0.98226277042255317</c:v>
                </c:pt>
                <c:pt idx="7">
                  <c:v>0.96221272185290918</c:v>
                </c:pt>
                <c:pt idx="8">
                  <c:v>0.93326249751294377</c:v>
                </c:pt>
                <c:pt idx="9">
                  <c:v>0.9302715725891344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Figure1!$P$150</c:f>
              <c:strCache>
                <c:ptCount val="1"/>
                <c:pt idx="0">
                  <c:v>CAN</c:v>
                </c:pt>
              </c:strCache>
            </c:strRef>
          </c:tx>
          <c:marker>
            <c:symbol val="none"/>
          </c:marker>
          <c:cat>
            <c:strRef>
              <c:f>Figure1!$I$151:$I$160</c:f>
              <c:strCache>
                <c:ptCount val="10"/>
                <c:pt idx="0">
                  <c:v>2007Q1</c:v>
                </c:pt>
                <c:pt idx="1">
                  <c:v>2007Q2</c:v>
                </c:pt>
                <c:pt idx="2">
                  <c:v>2007Q3</c:v>
                </c:pt>
                <c:pt idx="3">
                  <c:v>2007Q4</c:v>
                </c:pt>
                <c:pt idx="4">
                  <c:v>2008Q1</c:v>
                </c:pt>
                <c:pt idx="5">
                  <c:v>2008Q2</c:v>
                </c:pt>
                <c:pt idx="6">
                  <c:v>2008Q3</c:v>
                </c:pt>
                <c:pt idx="7">
                  <c:v>2008Q4</c:v>
                </c:pt>
                <c:pt idx="8">
                  <c:v>2009Q1</c:v>
                </c:pt>
                <c:pt idx="9">
                  <c:v>2009Q2</c:v>
                </c:pt>
              </c:strCache>
            </c:strRef>
          </c:cat>
          <c:val>
            <c:numRef>
              <c:f>Figure1!$P$151:$P$160</c:f>
              <c:numCache>
                <c:formatCode>General</c:formatCode>
                <c:ptCount val="10"/>
                <c:pt idx="0">
                  <c:v>0.98645100530618623</c:v>
                </c:pt>
                <c:pt idx="1">
                  <c:v>0.99446990654350498</c:v>
                </c:pt>
                <c:pt idx="2">
                  <c:v>1</c:v>
                </c:pt>
                <c:pt idx="3">
                  <c:v>1.0050019339021188</c:v>
                </c:pt>
                <c:pt idx="4">
                  <c:v>1.0033103045030158</c:v>
                </c:pt>
                <c:pt idx="5">
                  <c:v>1.0030937212349214</c:v>
                </c:pt>
                <c:pt idx="6">
                  <c:v>1.00403300860249</c:v>
                </c:pt>
                <c:pt idx="7">
                  <c:v>0.99613949794583478</c:v>
                </c:pt>
                <c:pt idx="8">
                  <c:v>0.97815928491076709</c:v>
                </c:pt>
                <c:pt idx="9">
                  <c:v>0.97121494117444207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090624"/>
        <c:axId val="103996160"/>
      </c:lineChart>
      <c:catAx>
        <c:axId val="104090624"/>
        <c:scaling>
          <c:orientation val="minMax"/>
        </c:scaling>
        <c:delete val="0"/>
        <c:axPos val="b"/>
        <c:majorTickMark val="out"/>
        <c:minorTickMark val="none"/>
        <c:tickLblPos val="nextTo"/>
        <c:crossAx val="103996160"/>
        <c:crosses val="autoZero"/>
        <c:auto val="1"/>
        <c:lblAlgn val="ctr"/>
        <c:lblOffset val="100"/>
        <c:noMultiLvlLbl val="0"/>
      </c:catAx>
      <c:valAx>
        <c:axId val="103996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090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Figure1!$J$13</c:f>
              <c:strCache>
                <c:ptCount val="1"/>
                <c:pt idx="0">
                  <c:v>US</c:v>
                </c:pt>
              </c:strCache>
            </c:strRef>
          </c:tx>
          <c:marker>
            <c:symbol val="none"/>
          </c:marker>
          <c:cat>
            <c:strRef>
              <c:f>Figure1!$I$14:$I$23</c:f>
              <c:strCache>
                <c:ptCount val="10"/>
                <c:pt idx="0">
                  <c:v>72(IV)</c:v>
                </c:pt>
                <c:pt idx="1">
                  <c:v>73(I)</c:v>
                </c:pt>
                <c:pt idx="2">
                  <c:v>73(II)</c:v>
                </c:pt>
                <c:pt idx="3">
                  <c:v>73(III)</c:v>
                </c:pt>
                <c:pt idx="4">
                  <c:v>73(IV)</c:v>
                </c:pt>
                <c:pt idx="5">
                  <c:v>74(I)</c:v>
                </c:pt>
                <c:pt idx="6">
                  <c:v>74(II)</c:v>
                </c:pt>
                <c:pt idx="7">
                  <c:v>74(III)</c:v>
                </c:pt>
                <c:pt idx="8">
                  <c:v>74(IV)</c:v>
                </c:pt>
                <c:pt idx="9">
                  <c:v>75(I)</c:v>
                </c:pt>
              </c:strCache>
            </c:strRef>
          </c:cat>
          <c:val>
            <c:numRef>
              <c:f>Figure1!$J$14:$J$23</c:f>
              <c:numCache>
                <c:formatCode>0.00</c:formatCode>
                <c:ptCount val="10"/>
                <c:pt idx="0">
                  <c:v>0.96906018798710558</c:v>
                </c:pt>
                <c:pt idx="1">
                  <c:v>0.99386503068572307</c:v>
                </c:pt>
                <c:pt idx="2">
                  <c:v>1.0053604550695234</c:v>
                </c:pt>
                <c:pt idx="3">
                  <c:v>1</c:v>
                </c:pt>
                <c:pt idx="4">
                  <c:v>1.0095387564262113</c:v>
                </c:pt>
                <c:pt idx="5">
                  <c:v>1.0006726047323056</c:v>
                </c:pt>
                <c:pt idx="6">
                  <c:v>1.0032407313601588</c:v>
                </c:pt>
                <c:pt idx="7">
                  <c:v>0.99331471790021386</c:v>
                </c:pt>
                <c:pt idx="8">
                  <c:v>0.98940138198503402</c:v>
                </c:pt>
                <c:pt idx="9">
                  <c:v>0.97737602671821411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Figure1!$K$13</c:f>
              <c:strCache>
                <c:ptCount val="1"/>
                <c:pt idx="0">
                  <c:v>JP</c:v>
                </c:pt>
              </c:strCache>
            </c:strRef>
          </c:tx>
          <c:marker>
            <c:symbol val="none"/>
          </c:marker>
          <c:cat>
            <c:strRef>
              <c:f>Figure1!$I$14:$I$23</c:f>
              <c:strCache>
                <c:ptCount val="10"/>
                <c:pt idx="0">
                  <c:v>72(IV)</c:v>
                </c:pt>
                <c:pt idx="1">
                  <c:v>73(I)</c:v>
                </c:pt>
                <c:pt idx="2">
                  <c:v>73(II)</c:v>
                </c:pt>
                <c:pt idx="3">
                  <c:v>73(III)</c:v>
                </c:pt>
                <c:pt idx="4">
                  <c:v>73(IV)</c:v>
                </c:pt>
                <c:pt idx="5">
                  <c:v>74(I)</c:v>
                </c:pt>
                <c:pt idx="6">
                  <c:v>74(II)</c:v>
                </c:pt>
                <c:pt idx="7">
                  <c:v>74(III)</c:v>
                </c:pt>
                <c:pt idx="8">
                  <c:v>74(IV)</c:v>
                </c:pt>
                <c:pt idx="9">
                  <c:v>75(I)</c:v>
                </c:pt>
              </c:strCache>
            </c:strRef>
          </c:cat>
          <c:val>
            <c:numRef>
              <c:f>Figure1!$K$14:$K$23</c:f>
              <c:numCache>
                <c:formatCode>General</c:formatCode>
                <c:ptCount val="10"/>
                <c:pt idx="0">
                  <c:v>0.95607841198881061</c:v>
                </c:pt>
                <c:pt idx="1">
                  <c:v>0.98805613228358513</c:v>
                </c:pt>
                <c:pt idx="2">
                  <c:v>0.99709167084921946</c:v>
                </c:pt>
                <c:pt idx="3">
                  <c:v>1</c:v>
                </c:pt>
                <c:pt idx="4">
                  <c:v>1.0123573578502811</c:v>
                </c:pt>
                <c:pt idx="5">
                  <c:v>0.97757294393024008</c:v>
                </c:pt>
                <c:pt idx="6">
                  <c:v>0.98461443553039796</c:v>
                </c:pt>
                <c:pt idx="7">
                  <c:v>0.99721415423283155</c:v>
                </c:pt>
                <c:pt idx="8">
                  <c:v>0.99180577423499316</c:v>
                </c:pt>
                <c:pt idx="9">
                  <c:v>0.99310357691826667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Figure1!$L$13</c:f>
              <c:strCache>
                <c:ptCount val="1"/>
                <c:pt idx="0">
                  <c:v>GER</c:v>
                </c:pt>
              </c:strCache>
            </c:strRef>
          </c:tx>
          <c:marker>
            <c:symbol val="none"/>
          </c:marker>
          <c:cat>
            <c:strRef>
              <c:f>Figure1!$I$14:$I$23</c:f>
              <c:strCache>
                <c:ptCount val="10"/>
                <c:pt idx="0">
                  <c:v>72(IV)</c:v>
                </c:pt>
                <c:pt idx="1">
                  <c:v>73(I)</c:v>
                </c:pt>
                <c:pt idx="2">
                  <c:v>73(II)</c:v>
                </c:pt>
                <c:pt idx="3">
                  <c:v>73(III)</c:v>
                </c:pt>
                <c:pt idx="4">
                  <c:v>73(IV)</c:v>
                </c:pt>
                <c:pt idx="5">
                  <c:v>74(I)</c:v>
                </c:pt>
                <c:pt idx="6">
                  <c:v>74(II)</c:v>
                </c:pt>
                <c:pt idx="7">
                  <c:v>74(III)</c:v>
                </c:pt>
                <c:pt idx="8">
                  <c:v>74(IV)</c:v>
                </c:pt>
                <c:pt idx="9">
                  <c:v>75(I)</c:v>
                </c:pt>
              </c:strCache>
            </c:strRef>
          </c:cat>
          <c:val>
            <c:numRef>
              <c:f>Figure1!$L$14:$L$23</c:f>
              <c:numCache>
                <c:formatCode>General</c:formatCode>
                <c:ptCount val="10"/>
                <c:pt idx="0">
                  <c:v>0.97592855926575184</c:v>
                </c:pt>
                <c:pt idx="1">
                  <c:v>0.98942295438565286</c:v>
                </c:pt>
                <c:pt idx="2">
                  <c:v>0.99673357744731561</c:v>
                </c:pt>
                <c:pt idx="3">
                  <c:v>1</c:v>
                </c:pt>
                <c:pt idx="4">
                  <c:v>1.0024886882552353</c:v>
                </c:pt>
                <c:pt idx="5">
                  <c:v>1.0109666384354439</c:v>
                </c:pt>
                <c:pt idx="6">
                  <c:v>1.0101888161966071</c:v>
                </c:pt>
                <c:pt idx="7">
                  <c:v>1.010188859855452</c:v>
                </c:pt>
                <c:pt idx="8">
                  <c:v>0.99743312998008027</c:v>
                </c:pt>
                <c:pt idx="9">
                  <c:v>0.99167788757192799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Figure1!$M$13</c:f>
              <c:strCache>
                <c:ptCount val="1"/>
                <c:pt idx="0">
                  <c:v>UK</c:v>
                </c:pt>
              </c:strCache>
            </c:strRef>
          </c:tx>
          <c:marker>
            <c:symbol val="none"/>
          </c:marker>
          <c:cat>
            <c:strRef>
              <c:f>Figure1!$I$14:$I$23</c:f>
              <c:strCache>
                <c:ptCount val="10"/>
                <c:pt idx="0">
                  <c:v>72(IV)</c:v>
                </c:pt>
                <c:pt idx="1">
                  <c:v>73(I)</c:v>
                </c:pt>
                <c:pt idx="2">
                  <c:v>73(II)</c:v>
                </c:pt>
                <c:pt idx="3">
                  <c:v>73(III)</c:v>
                </c:pt>
                <c:pt idx="4">
                  <c:v>73(IV)</c:v>
                </c:pt>
                <c:pt idx="5">
                  <c:v>74(I)</c:v>
                </c:pt>
                <c:pt idx="6">
                  <c:v>74(II)</c:v>
                </c:pt>
                <c:pt idx="7">
                  <c:v>74(III)</c:v>
                </c:pt>
                <c:pt idx="8">
                  <c:v>74(IV)</c:v>
                </c:pt>
                <c:pt idx="9">
                  <c:v>75(I)</c:v>
                </c:pt>
              </c:strCache>
            </c:strRef>
          </c:cat>
          <c:val>
            <c:numRef>
              <c:f>Figure1!$M$14:$M$23</c:f>
              <c:numCache>
                <c:formatCode>General</c:formatCode>
                <c:ptCount val="10"/>
                <c:pt idx="0">
                  <c:v>0.95431497803253007</c:v>
                </c:pt>
                <c:pt idx="1">
                  <c:v>1.0039690321786212</c:v>
                </c:pt>
                <c:pt idx="2">
                  <c:v>1.0080140278105285</c:v>
                </c:pt>
                <c:pt idx="3">
                  <c:v>1</c:v>
                </c:pt>
                <c:pt idx="4">
                  <c:v>0.99825286586366269</c:v>
                </c:pt>
                <c:pt idx="5">
                  <c:v>0.97363473512599852</c:v>
                </c:pt>
                <c:pt idx="6">
                  <c:v>0.99207459471299309</c:v>
                </c:pt>
                <c:pt idx="7">
                  <c:v>1.0020130017069027</c:v>
                </c:pt>
                <c:pt idx="8">
                  <c:v>0.98985902620582711</c:v>
                </c:pt>
                <c:pt idx="9">
                  <c:v>0.99247339697202808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Figure1!$N$13</c:f>
              <c:strCache>
                <c:ptCount val="1"/>
                <c:pt idx="0">
                  <c:v>FRA</c:v>
                </c:pt>
              </c:strCache>
            </c:strRef>
          </c:tx>
          <c:marker>
            <c:symbol val="none"/>
          </c:marker>
          <c:cat>
            <c:strRef>
              <c:f>Figure1!$I$14:$I$23</c:f>
              <c:strCache>
                <c:ptCount val="10"/>
                <c:pt idx="0">
                  <c:v>72(IV)</c:v>
                </c:pt>
                <c:pt idx="1">
                  <c:v>73(I)</c:v>
                </c:pt>
                <c:pt idx="2">
                  <c:v>73(II)</c:v>
                </c:pt>
                <c:pt idx="3">
                  <c:v>73(III)</c:v>
                </c:pt>
                <c:pt idx="4">
                  <c:v>73(IV)</c:v>
                </c:pt>
                <c:pt idx="5">
                  <c:v>74(I)</c:v>
                </c:pt>
                <c:pt idx="6">
                  <c:v>74(II)</c:v>
                </c:pt>
                <c:pt idx="7">
                  <c:v>74(III)</c:v>
                </c:pt>
                <c:pt idx="8">
                  <c:v>74(IV)</c:v>
                </c:pt>
                <c:pt idx="9">
                  <c:v>75(I)</c:v>
                </c:pt>
              </c:strCache>
            </c:strRef>
          </c:cat>
          <c:val>
            <c:numRef>
              <c:f>Figure1!$N$14:$N$23</c:f>
              <c:numCache>
                <c:formatCode>General</c:formatCode>
                <c:ptCount val="10"/>
                <c:pt idx="0">
                  <c:v>0.95336733710976362</c:v>
                </c:pt>
                <c:pt idx="1">
                  <c:v>0.97210367489418337</c:v>
                </c:pt>
                <c:pt idx="2">
                  <c:v>0.98610388306409069</c:v>
                </c:pt>
                <c:pt idx="3">
                  <c:v>1</c:v>
                </c:pt>
                <c:pt idx="4">
                  <c:v>1.0136879362622799</c:v>
                </c:pt>
                <c:pt idx="5">
                  <c:v>1.0336213178545774</c:v>
                </c:pt>
                <c:pt idx="6">
                  <c:v>1.0405954000282152</c:v>
                </c:pt>
                <c:pt idx="7">
                  <c:v>1.0501717504912378</c:v>
                </c:pt>
                <c:pt idx="8">
                  <c:v>1.0313313214728199</c:v>
                </c:pt>
                <c:pt idx="9">
                  <c:v>1.0250858752456187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Figure1!$O$13</c:f>
              <c:strCache>
                <c:ptCount val="1"/>
                <c:pt idx="0">
                  <c:v>ITA</c:v>
                </c:pt>
              </c:strCache>
            </c:strRef>
          </c:tx>
          <c:marker>
            <c:symbol val="none"/>
          </c:marker>
          <c:cat>
            <c:strRef>
              <c:f>Figure1!$I$14:$I$23</c:f>
              <c:strCache>
                <c:ptCount val="10"/>
                <c:pt idx="0">
                  <c:v>72(IV)</c:v>
                </c:pt>
                <c:pt idx="1">
                  <c:v>73(I)</c:v>
                </c:pt>
                <c:pt idx="2">
                  <c:v>73(II)</c:v>
                </c:pt>
                <c:pt idx="3">
                  <c:v>73(III)</c:v>
                </c:pt>
                <c:pt idx="4">
                  <c:v>73(IV)</c:v>
                </c:pt>
                <c:pt idx="5">
                  <c:v>74(I)</c:v>
                </c:pt>
                <c:pt idx="6">
                  <c:v>74(II)</c:v>
                </c:pt>
                <c:pt idx="7">
                  <c:v>74(III)</c:v>
                </c:pt>
                <c:pt idx="8">
                  <c:v>74(IV)</c:v>
                </c:pt>
                <c:pt idx="9">
                  <c:v>75(I)</c:v>
                </c:pt>
              </c:strCache>
            </c:strRef>
          </c:cat>
          <c:val>
            <c:numRef>
              <c:f>Figure1!$O$14:$O$23</c:f>
              <c:numCache>
                <c:formatCode>General</c:formatCode>
                <c:ptCount val="10"/>
                <c:pt idx="0">
                  <c:v>0.93255861213082081</c:v>
                </c:pt>
                <c:pt idx="1">
                  <c:v>0.94096559358832932</c:v>
                </c:pt>
                <c:pt idx="2">
                  <c:v>0.96916332645670189</c:v>
                </c:pt>
                <c:pt idx="3">
                  <c:v>1</c:v>
                </c:pt>
                <c:pt idx="4">
                  <c:v>1.0244261645413941</c:v>
                </c:pt>
                <c:pt idx="5">
                  <c:v>1.0327342180653085</c:v>
                </c:pt>
                <c:pt idx="6">
                  <c:v>1.0425974888084668</c:v>
                </c:pt>
                <c:pt idx="7">
                  <c:v>1.0443356287191785</c:v>
                </c:pt>
                <c:pt idx="8">
                  <c:v>1.022505101939214</c:v>
                </c:pt>
                <c:pt idx="9">
                  <c:v>1.0047175415475049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Figure1!$P$13</c:f>
              <c:strCache>
                <c:ptCount val="1"/>
                <c:pt idx="0">
                  <c:v>CAN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Figure1!$I$14:$I$23</c:f>
              <c:strCache>
                <c:ptCount val="10"/>
                <c:pt idx="0">
                  <c:v>72(IV)</c:v>
                </c:pt>
                <c:pt idx="1">
                  <c:v>73(I)</c:v>
                </c:pt>
                <c:pt idx="2">
                  <c:v>73(II)</c:v>
                </c:pt>
                <c:pt idx="3">
                  <c:v>73(III)</c:v>
                </c:pt>
                <c:pt idx="4">
                  <c:v>73(IV)</c:v>
                </c:pt>
                <c:pt idx="5">
                  <c:v>74(I)</c:v>
                </c:pt>
                <c:pt idx="6">
                  <c:v>74(II)</c:v>
                </c:pt>
                <c:pt idx="7">
                  <c:v>74(III)</c:v>
                </c:pt>
                <c:pt idx="8">
                  <c:v>74(IV)</c:v>
                </c:pt>
                <c:pt idx="9">
                  <c:v>75(I)</c:v>
                </c:pt>
              </c:strCache>
            </c:strRef>
          </c:cat>
          <c:val>
            <c:numRef>
              <c:f>Figure1!$P$14:$P$23</c:f>
              <c:numCache>
                <c:formatCode>General</c:formatCode>
                <c:ptCount val="10"/>
                <c:pt idx="0">
                  <c:v>0.96018676008926451</c:v>
                </c:pt>
                <c:pt idx="1">
                  <c:v>0.98642278900877767</c:v>
                </c:pt>
                <c:pt idx="2">
                  <c:v>0.99656362951270494</c:v>
                </c:pt>
                <c:pt idx="3">
                  <c:v>1</c:v>
                </c:pt>
                <c:pt idx="4">
                  <c:v>1.0205452373183905</c:v>
                </c:pt>
                <c:pt idx="5">
                  <c:v>1.0305806553755996</c:v>
                </c:pt>
                <c:pt idx="6">
                  <c:v>1.0388198347148032</c:v>
                </c:pt>
                <c:pt idx="7">
                  <c:v>1.0389658045693766</c:v>
                </c:pt>
                <c:pt idx="8">
                  <c:v>1.0429414518807292</c:v>
                </c:pt>
                <c:pt idx="9">
                  <c:v>1.0410742560223714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176256"/>
        <c:axId val="111649920"/>
      </c:lineChart>
      <c:catAx>
        <c:axId val="110176256"/>
        <c:scaling>
          <c:orientation val="minMax"/>
        </c:scaling>
        <c:delete val="0"/>
        <c:axPos val="b"/>
        <c:majorTickMark val="out"/>
        <c:minorTickMark val="none"/>
        <c:tickLblPos val="nextTo"/>
        <c:crossAx val="111649920"/>
        <c:crosses val="autoZero"/>
        <c:auto val="1"/>
        <c:lblAlgn val="ctr"/>
        <c:lblOffset val="100"/>
        <c:noMultiLvlLbl val="0"/>
      </c:catAx>
      <c:valAx>
        <c:axId val="11164992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101762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2'!$Y$22</c:f>
              <c:strCache>
                <c:ptCount val="1"/>
                <c:pt idx="0">
                  <c:v>-2stdev</c:v>
                </c:pt>
              </c:strCache>
            </c:strRef>
          </c:tx>
          <c:spPr>
            <a:ln>
              <a:solidFill>
                <a:schemeClr val="accent2"/>
              </a:solidFill>
              <a:prstDash val="dash"/>
            </a:ln>
          </c:spPr>
          <c:marker>
            <c:symbol val="none"/>
          </c:marker>
          <c:cat>
            <c:strRef>
              <c:f>'Figure 2'!$X$23:$X$206</c:f>
              <c:strCache>
                <c:ptCount val="184"/>
                <c:pt idx="0">
                  <c:v>1965Q1</c:v>
                </c:pt>
                <c:pt idx="1">
                  <c:v>1965Q2</c:v>
                </c:pt>
                <c:pt idx="2">
                  <c:v>1965Q3</c:v>
                </c:pt>
                <c:pt idx="3">
                  <c:v>1965Q4</c:v>
                </c:pt>
                <c:pt idx="4">
                  <c:v>1966Q1</c:v>
                </c:pt>
                <c:pt idx="5">
                  <c:v>1966Q2</c:v>
                </c:pt>
                <c:pt idx="6">
                  <c:v>1966Q3</c:v>
                </c:pt>
                <c:pt idx="7">
                  <c:v>1966Q4</c:v>
                </c:pt>
                <c:pt idx="8">
                  <c:v>1967Q1</c:v>
                </c:pt>
                <c:pt idx="9">
                  <c:v>1967Q2</c:v>
                </c:pt>
                <c:pt idx="10">
                  <c:v>1967Q3</c:v>
                </c:pt>
                <c:pt idx="11">
                  <c:v>1967Q4</c:v>
                </c:pt>
                <c:pt idx="12">
                  <c:v>1968Q1</c:v>
                </c:pt>
                <c:pt idx="13">
                  <c:v>1968Q2</c:v>
                </c:pt>
                <c:pt idx="14">
                  <c:v>1968Q3</c:v>
                </c:pt>
                <c:pt idx="15">
                  <c:v>1968Q4</c:v>
                </c:pt>
                <c:pt idx="16">
                  <c:v>1969Q1</c:v>
                </c:pt>
                <c:pt idx="17">
                  <c:v>1969Q2</c:v>
                </c:pt>
                <c:pt idx="18">
                  <c:v>1969Q3</c:v>
                </c:pt>
                <c:pt idx="19">
                  <c:v>1969Q4</c:v>
                </c:pt>
                <c:pt idx="20">
                  <c:v>1970Q1</c:v>
                </c:pt>
                <c:pt idx="21">
                  <c:v>1970Q2</c:v>
                </c:pt>
                <c:pt idx="22">
                  <c:v>1970Q3</c:v>
                </c:pt>
                <c:pt idx="23">
                  <c:v>1970Q4</c:v>
                </c:pt>
                <c:pt idx="24">
                  <c:v>1971Q1</c:v>
                </c:pt>
                <c:pt idx="25">
                  <c:v>1971Q2</c:v>
                </c:pt>
                <c:pt idx="26">
                  <c:v>1971Q3</c:v>
                </c:pt>
                <c:pt idx="27">
                  <c:v>1971Q4</c:v>
                </c:pt>
                <c:pt idx="28">
                  <c:v>1972Q1</c:v>
                </c:pt>
                <c:pt idx="29">
                  <c:v>1972Q2</c:v>
                </c:pt>
                <c:pt idx="30">
                  <c:v>1972Q3</c:v>
                </c:pt>
                <c:pt idx="31">
                  <c:v>1972Q4</c:v>
                </c:pt>
                <c:pt idx="32">
                  <c:v>1973Q1</c:v>
                </c:pt>
                <c:pt idx="33">
                  <c:v>1973Q2</c:v>
                </c:pt>
                <c:pt idx="34">
                  <c:v>1973Q3</c:v>
                </c:pt>
                <c:pt idx="35">
                  <c:v>1973Q4</c:v>
                </c:pt>
                <c:pt idx="36">
                  <c:v>1974Q1</c:v>
                </c:pt>
                <c:pt idx="37">
                  <c:v>1974Q2</c:v>
                </c:pt>
                <c:pt idx="38">
                  <c:v>1974Q3</c:v>
                </c:pt>
                <c:pt idx="39">
                  <c:v>1974Q4</c:v>
                </c:pt>
                <c:pt idx="40">
                  <c:v>1975Q1</c:v>
                </c:pt>
                <c:pt idx="41">
                  <c:v>1975Q2</c:v>
                </c:pt>
                <c:pt idx="42">
                  <c:v>1975Q3</c:v>
                </c:pt>
                <c:pt idx="43">
                  <c:v>1975Q4</c:v>
                </c:pt>
                <c:pt idx="44">
                  <c:v>1976Q1</c:v>
                </c:pt>
                <c:pt idx="45">
                  <c:v>1976Q2</c:v>
                </c:pt>
                <c:pt idx="46">
                  <c:v>1976Q3</c:v>
                </c:pt>
                <c:pt idx="47">
                  <c:v>1976Q4</c:v>
                </c:pt>
                <c:pt idx="48">
                  <c:v>1977Q1</c:v>
                </c:pt>
                <c:pt idx="49">
                  <c:v>1977Q2</c:v>
                </c:pt>
                <c:pt idx="50">
                  <c:v>1977Q3</c:v>
                </c:pt>
                <c:pt idx="51">
                  <c:v>1977Q4</c:v>
                </c:pt>
                <c:pt idx="52">
                  <c:v>1978Q1</c:v>
                </c:pt>
                <c:pt idx="53">
                  <c:v>1978Q2</c:v>
                </c:pt>
                <c:pt idx="54">
                  <c:v>1978Q3</c:v>
                </c:pt>
                <c:pt idx="55">
                  <c:v>1978Q4</c:v>
                </c:pt>
                <c:pt idx="56">
                  <c:v>1979Q1</c:v>
                </c:pt>
                <c:pt idx="57">
                  <c:v>1979Q2</c:v>
                </c:pt>
                <c:pt idx="58">
                  <c:v>1979Q3</c:v>
                </c:pt>
                <c:pt idx="59">
                  <c:v>1979Q4</c:v>
                </c:pt>
                <c:pt idx="60">
                  <c:v>1980Q1</c:v>
                </c:pt>
                <c:pt idx="61">
                  <c:v>1980Q2</c:v>
                </c:pt>
                <c:pt idx="62">
                  <c:v>1980Q3</c:v>
                </c:pt>
                <c:pt idx="63">
                  <c:v>1980Q4</c:v>
                </c:pt>
                <c:pt idx="64">
                  <c:v>1981Q1</c:v>
                </c:pt>
                <c:pt idx="65">
                  <c:v>1981Q2</c:v>
                </c:pt>
                <c:pt idx="66">
                  <c:v>1981Q3</c:v>
                </c:pt>
                <c:pt idx="67">
                  <c:v>1981Q4</c:v>
                </c:pt>
                <c:pt idx="68">
                  <c:v>1982Q1</c:v>
                </c:pt>
                <c:pt idx="69">
                  <c:v>1982Q2</c:v>
                </c:pt>
                <c:pt idx="70">
                  <c:v>1982Q3</c:v>
                </c:pt>
                <c:pt idx="71">
                  <c:v>1982Q4</c:v>
                </c:pt>
                <c:pt idx="72">
                  <c:v>1983Q1</c:v>
                </c:pt>
                <c:pt idx="73">
                  <c:v>1983Q2</c:v>
                </c:pt>
                <c:pt idx="74">
                  <c:v>1983Q3</c:v>
                </c:pt>
                <c:pt idx="75">
                  <c:v>1983Q4</c:v>
                </c:pt>
                <c:pt idx="76">
                  <c:v>1984Q1</c:v>
                </c:pt>
                <c:pt idx="77">
                  <c:v>1984Q2</c:v>
                </c:pt>
                <c:pt idx="78">
                  <c:v>1984Q3</c:v>
                </c:pt>
                <c:pt idx="79">
                  <c:v>1984Q4</c:v>
                </c:pt>
                <c:pt idx="80">
                  <c:v>1985Q1</c:v>
                </c:pt>
                <c:pt idx="81">
                  <c:v>1985Q2</c:v>
                </c:pt>
                <c:pt idx="82">
                  <c:v>1985Q3</c:v>
                </c:pt>
                <c:pt idx="83">
                  <c:v>1985Q4</c:v>
                </c:pt>
                <c:pt idx="84">
                  <c:v>1986Q1</c:v>
                </c:pt>
                <c:pt idx="85">
                  <c:v>1986Q2</c:v>
                </c:pt>
                <c:pt idx="86">
                  <c:v>1986Q3</c:v>
                </c:pt>
                <c:pt idx="87">
                  <c:v>1986Q4</c:v>
                </c:pt>
                <c:pt idx="88">
                  <c:v>1987Q1</c:v>
                </c:pt>
                <c:pt idx="89">
                  <c:v>1987Q2</c:v>
                </c:pt>
                <c:pt idx="90">
                  <c:v>1987Q3</c:v>
                </c:pt>
                <c:pt idx="91">
                  <c:v>1987Q4</c:v>
                </c:pt>
                <c:pt idx="92">
                  <c:v>1988Q1</c:v>
                </c:pt>
                <c:pt idx="93">
                  <c:v>1988Q2</c:v>
                </c:pt>
                <c:pt idx="94">
                  <c:v>1988Q3</c:v>
                </c:pt>
                <c:pt idx="95">
                  <c:v>1988Q4</c:v>
                </c:pt>
                <c:pt idx="96">
                  <c:v>1989Q1</c:v>
                </c:pt>
                <c:pt idx="97">
                  <c:v>1989Q2</c:v>
                </c:pt>
                <c:pt idx="98">
                  <c:v>1989Q3</c:v>
                </c:pt>
                <c:pt idx="99">
                  <c:v>1989Q4</c:v>
                </c:pt>
                <c:pt idx="100">
                  <c:v>1990Q1</c:v>
                </c:pt>
                <c:pt idx="101">
                  <c:v>1990Q2</c:v>
                </c:pt>
                <c:pt idx="102">
                  <c:v>1990Q3</c:v>
                </c:pt>
                <c:pt idx="103">
                  <c:v>1990Q4</c:v>
                </c:pt>
                <c:pt idx="104">
                  <c:v>1991Q1</c:v>
                </c:pt>
                <c:pt idx="105">
                  <c:v>1991Q2</c:v>
                </c:pt>
                <c:pt idx="106">
                  <c:v>1991Q3</c:v>
                </c:pt>
                <c:pt idx="107">
                  <c:v>1991Q4</c:v>
                </c:pt>
                <c:pt idx="108">
                  <c:v>1992Q1</c:v>
                </c:pt>
                <c:pt idx="109">
                  <c:v>1992Q2</c:v>
                </c:pt>
                <c:pt idx="110">
                  <c:v>1992Q3</c:v>
                </c:pt>
                <c:pt idx="111">
                  <c:v>1992Q4</c:v>
                </c:pt>
                <c:pt idx="112">
                  <c:v>1993Q1</c:v>
                </c:pt>
                <c:pt idx="113">
                  <c:v>1993Q2</c:v>
                </c:pt>
                <c:pt idx="114">
                  <c:v>1993Q3</c:v>
                </c:pt>
                <c:pt idx="115">
                  <c:v>1993Q4</c:v>
                </c:pt>
                <c:pt idx="116">
                  <c:v>1994Q1</c:v>
                </c:pt>
                <c:pt idx="117">
                  <c:v>1994Q2</c:v>
                </c:pt>
                <c:pt idx="118">
                  <c:v>1994Q3</c:v>
                </c:pt>
                <c:pt idx="119">
                  <c:v>1994Q4</c:v>
                </c:pt>
                <c:pt idx="120">
                  <c:v>1995Q1</c:v>
                </c:pt>
                <c:pt idx="121">
                  <c:v>1995Q2</c:v>
                </c:pt>
                <c:pt idx="122">
                  <c:v>1995Q3</c:v>
                </c:pt>
                <c:pt idx="123">
                  <c:v>1995Q4</c:v>
                </c:pt>
                <c:pt idx="124">
                  <c:v>1996Q1</c:v>
                </c:pt>
                <c:pt idx="125">
                  <c:v>1996Q2</c:v>
                </c:pt>
                <c:pt idx="126">
                  <c:v>1996Q3</c:v>
                </c:pt>
                <c:pt idx="127">
                  <c:v>1996Q4</c:v>
                </c:pt>
                <c:pt idx="128">
                  <c:v>1997Q1</c:v>
                </c:pt>
                <c:pt idx="129">
                  <c:v>1997Q2</c:v>
                </c:pt>
                <c:pt idx="130">
                  <c:v>1997Q3</c:v>
                </c:pt>
                <c:pt idx="131">
                  <c:v>1997Q4</c:v>
                </c:pt>
                <c:pt idx="132">
                  <c:v>1998Q1</c:v>
                </c:pt>
                <c:pt idx="133">
                  <c:v>1998Q2</c:v>
                </c:pt>
                <c:pt idx="134">
                  <c:v>1998Q3</c:v>
                </c:pt>
                <c:pt idx="135">
                  <c:v>1998Q4</c:v>
                </c:pt>
                <c:pt idx="136">
                  <c:v>1999Q1</c:v>
                </c:pt>
                <c:pt idx="137">
                  <c:v>1999Q2</c:v>
                </c:pt>
                <c:pt idx="138">
                  <c:v>1999Q3</c:v>
                </c:pt>
                <c:pt idx="139">
                  <c:v>1999Q4</c:v>
                </c:pt>
                <c:pt idx="140">
                  <c:v>2000Q1</c:v>
                </c:pt>
                <c:pt idx="141">
                  <c:v>2000Q2</c:v>
                </c:pt>
                <c:pt idx="142">
                  <c:v>2000Q3</c:v>
                </c:pt>
                <c:pt idx="143">
                  <c:v>2000Q4</c:v>
                </c:pt>
                <c:pt idx="144">
                  <c:v>2001Q1</c:v>
                </c:pt>
                <c:pt idx="145">
                  <c:v>2001Q2</c:v>
                </c:pt>
                <c:pt idx="146">
                  <c:v>2001Q3</c:v>
                </c:pt>
                <c:pt idx="147">
                  <c:v>2001Q4</c:v>
                </c:pt>
                <c:pt idx="148">
                  <c:v>2002Q1</c:v>
                </c:pt>
                <c:pt idx="149">
                  <c:v>2002Q2</c:v>
                </c:pt>
                <c:pt idx="150">
                  <c:v>2002Q3</c:v>
                </c:pt>
                <c:pt idx="151">
                  <c:v>2002Q4</c:v>
                </c:pt>
                <c:pt idx="152">
                  <c:v>2003Q1</c:v>
                </c:pt>
                <c:pt idx="153">
                  <c:v>2003Q2</c:v>
                </c:pt>
                <c:pt idx="154">
                  <c:v>2003Q3</c:v>
                </c:pt>
                <c:pt idx="155">
                  <c:v>2003Q4</c:v>
                </c:pt>
                <c:pt idx="156">
                  <c:v>2004Q1</c:v>
                </c:pt>
                <c:pt idx="157">
                  <c:v>2004Q2</c:v>
                </c:pt>
                <c:pt idx="158">
                  <c:v>2004Q3</c:v>
                </c:pt>
                <c:pt idx="159">
                  <c:v>2004Q4</c:v>
                </c:pt>
                <c:pt idx="160">
                  <c:v>2005Q1</c:v>
                </c:pt>
                <c:pt idx="161">
                  <c:v>2005Q2</c:v>
                </c:pt>
                <c:pt idx="162">
                  <c:v>2005Q3</c:v>
                </c:pt>
                <c:pt idx="163">
                  <c:v>2005Q4</c:v>
                </c:pt>
                <c:pt idx="164">
                  <c:v>2006Q1</c:v>
                </c:pt>
                <c:pt idx="165">
                  <c:v>2006Q2</c:v>
                </c:pt>
                <c:pt idx="166">
                  <c:v>2006Q3</c:v>
                </c:pt>
                <c:pt idx="167">
                  <c:v>2006Q4</c:v>
                </c:pt>
                <c:pt idx="168">
                  <c:v>2007Q1</c:v>
                </c:pt>
                <c:pt idx="169">
                  <c:v>2007Q2</c:v>
                </c:pt>
                <c:pt idx="170">
                  <c:v>2007Q3</c:v>
                </c:pt>
                <c:pt idx="171">
                  <c:v>2007Q4</c:v>
                </c:pt>
                <c:pt idx="172">
                  <c:v>2008Q1</c:v>
                </c:pt>
                <c:pt idx="173">
                  <c:v>2008Q2</c:v>
                </c:pt>
                <c:pt idx="174">
                  <c:v>2008Q3</c:v>
                </c:pt>
                <c:pt idx="175">
                  <c:v>2008Q4</c:v>
                </c:pt>
                <c:pt idx="176">
                  <c:v>2009Q1</c:v>
                </c:pt>
                <c:pt idx="177">
                  <c:v>2009Q2</c:v>
                </c:pt>
                <c:pt idx="178">
                  <c:v>2009Q3</c:v>
                </c:pt>
                <c:pt idx="179">
                  <c:v>2009Q4</c:v>
                </c:pt>
                <c:pt idx="180">
                  <c:v>2010Q1</c:v>
                </c:pt>
                <c:pt idx="181">
                  <c:v>2010Q2</c:v>
                </c:pt>
                <c:pt idx="182">
                  <c:v>2010Q3</c:v>
                </c:pt>
                <c:pt idx="183">
                  <c:v>2010Q4</c:v>
                </c:pt>
              </c:strCache>
            </c:strRef>
          </c:cat>
          <c:val>
            <c:numRef>
              <c:f>'Figure 2'!$Y$23:$Y$206</c:f>
              <c:numCache>
                <c:formatCode>General</c:formatCode>
                <c:ptCount val="184"/>
                <c:pt idx="0">
                  <c:v>-0.20854975070642826</c:v>
                </c:pt>
                <c:pt idx="1">
                  <c:v>-0.21318334780704806</c:v>
                </c:pt>
                <c:pt idx="2">
                  <c:v>-0.20574832873097695</c:v>
                </c:pt>
                <c:pt idx="3">
                  <c:v>-0.19701963639501305</c:v>
                </c:pt>
                <c:pt idx="4">
                  <c:v>-0.27228165397413923</c:v>
                </c:pt>
                <c:pt idx="5">
                  <c:v>-0.29167100698738702</c:v>
                </c:pt>
                <c:pt idx="6">
                  <c:v>-0.315684333088252</c:v>
                </c:pt>
                <c:pt idx="7">
                  <c:v>-0.3292529899482714</c:v>
                </c:pt>
                <c:pt idx="8">
                  <c:v>-0.30210342507968296</c:v>
                </c:pt>
                <c:pt idx="9">
                  <c:v>-0.3341870883992869</c:v>
                </c:pt>
                <c:pt idx="10">
                  <c:v>-0.34069641041851906</c:v>
                </c:pt>
                <c:pt idx="11">
                  <c:v>-0.41934715853204013</c:v>
                </c:pt>
                <c:pt idx="12">
                  <c:v>-0.30269753390313026</c:v>
                </c:pt>
                <c:pt idx="13">
                  <c:v>-0.40491130802682057</c:v>
                </c:pt>
                <c:pt idx="14">
                  <c:v>-0.48200972631080663</c:v>
                </c:pt>
                <c:pt idx="15">
                  <c:v>-0.43352785187691589</c:v>
                </c:pt>
                <c:pt idx="16">
                  <c:v>-0.42293014008091084</c:v>
                </c:pt>
                <c:pt idx="17">
                  <c:v>-0.45763399896555379</c:v>
                </c:pt>
                <c:pt idx="18">
                  <c:v>-0.44869499750681857</c:v>
                </c:pt>
                <c:pt idx="19">
                  <c:v>-0.38260478835027922</c:v>
                </c:pt>
                <c:pt idx="20">
                  <c:v>-0.31921961617452788</c:v>
                </c:pt>
                <c:pt idx="21">
                  <c:v>-0.37756364972845047</c:v>
                </c:pt>
                <c:pt idx="22">
                  <c:v>-0.37870275892649757</c:v>
                </c:pt>
                <c:pt idx="23">
                  <c:v>-0.33635308696185662</c:v>
                </c:pt>
                <c:pt idx="24">
                  <c:v>-0.29170392128141598</c:v>
                </c:pt>
                <c:pt idx="25">
                  <c:v>-0.27765734023367783</c:v>
                </c:pt>
                <c:pt idx="26">
                  <c:v>-0.27683080113655817</c:v>
                </c:pt>
                <c:pt idx="27">
                  <c:v>-0.26097865154753203</c:v>
                </c:pt>
                <c:pt idx="28">
                  <c:v>-0.26830153675868706</c:v>
                </c:pt>
                <c:pt idx="29">
                  <c:v>-0.26765039822518238</c:v>
                </c:pt>
                <c:pt idx="30">
                  <c:v>-0.2633225384019045</c:v>
                </c:pt>
                <c:pt idx="31">
                  <c:v>-0.26632098256289632</c:v>
                </c:pt>
                <c:pt idx="32">
                  <c:v>-0.24323385255921803</c:v>
                </c:pt>
                <c:pt idx="33">
                  <c:v>-0.26914813540354565</c:v>
                </c:pt>
                <c:pt idx="34">
                  <c:v>-0.30749997791118228</c:v>
                </c:pt>
                <c:pt idx="35">
                  <c:v>-0.30815036147510788</c:v>
                </c:pt>
                <c:pt idx="36">
                  <c:v>-0.30646325750340919</c:v>
                </c:pt>
                <c:pt idx="37">
                  <c:v>-0.29399665771224431</c:v>
                </c:pt>
                <c:pt idx="38">
                  <c:v>-0.27281786415026021</c:v>
                </c:pt>
                <c:pt idx="39">
                  <c:v>-0.16706472937531569</c:v>
                </c:pt>
                <c:pt idx="40">
                  <c:v>-9.6859154734441649E-2</c:v>
                </c:pt>
                <c:pt idx="41">
                  <c:v>-8.7552012634702331E-2</c:v>
                </c:pt>
                <c:pt idx="42">
                  <c:v>-9.1164668566160068E-2</c:v>
                </c:pt>
                <c:pt idx="43">
                  <c:v>-9.5037439383477751E-2</c:v>
                </c:pt>
                <c:pt idx="44">
                  <c:v>-9.2613932331977566E-2</c:v>
                </c:pt>
                <c:pt idx="45">
                  <c:v>-9.4517401191628159E-2</c:v>
                </c:pt>
                <c:pt idx="46">
                  <c:v>-8.6211463136159405E-2</c:v>
                </c:pt>
                <c:pt idx="47">
                  <c:v>-8.2027883260160445E-2</c:v>
                </c:pt>
                <c:pt idx="48">
                  <c:v>-7.8304394371916219E-2</c:v>
                </c:pt>
                <c:pt idx="49">
                  <c:v>-7.6876373619307936E-2</c:v>
                </c:pt>
                <c:pt idx="50">
                  <c:v>-8.3178753236409497E-2</c:v>
                </c:pt>
                <c:pt idx="51">
                  <c:v>-8.4983783621239206E-2</c:v>
                </c:pt>
                <c:pt idx="52">
                  <c:v>-8.4793386959166661E-2</c:v>
                </c:pt>
                <c:pt idx="53">
                  <c:v>-4.1994355711885867E-2</c:v>
                </c:pt>
                <c:pt idx="54">
                  <c:v>-5.0896418786224307E-2</c:v>
                </c:pt>
                <c:pt idx="55">
                  <c:v>-5.7594069163155487E-2</c:v>
                </c:pt>
                <c:pt idx="56">
                  <c:v>-6.9137988668320577E-2</c:v>
                </c:pt>
                <c:pt idx="57">
                  <c:v>-8.4511503159713841E-2</c:v>
                </c:pt>
                <c:pt idx="58">
                  <c:v>-9.6876168677898111E-2</c:v>
                </c:pt>
                <c:pt idx="59">
                  <c:v>-9.3246645696619612E-2</c:v>
                </c:pt>
                <c:pt idx="60">
                  <c:v>-2.6256763792236071E-2</c:v>
                </c:pt>
                <c:pt idx="61">
                  <c:v>1.8157291854777213E-2</c:v>
                </c:pt>
                <c:pt idx="62">
                  <c:v>1.1634679218668897E-3</c:v>
                </c:pt>
                <c:pt idx="63">
                  <c:v>-1.4607920381328743E-2</c:v>
                </c:pt>
                <c:pt idx="64">
                  <c:v>-1.4628163699712704E-2</c:v>
                </c:pt>
                <c:pt idx="65">
                  <c:v>-1.6538413680660669E-3</c:v>
                </c:pt>
                <c:pt idx="66">
                  <c:v>7.8495961956474569E-3</c:v>
                </c:pt>
                <c:pt idx="67">
                  <c:v>4.0824669964093507E-3</c:v>
                </c:pt>
                <c:pt idx="68">
                  <c:v>1.2790612749984998E-2</c:v>
                </c:pt>
                <c:pt idx="69">
                  <c:v>2.6912488451619032E-2</c:v>
                </c:pt>
                <c:pt idx="70">
                  <c:v>1.8895968999134594E-2</c:v>
                </c:pt>
                <c:pt idx="71">
                  <c:v>-1.11223056898202E-3</c:v>
                </c:pt>
                <c:pt idx="72">
                  <c:v>-0.10419057394305709</c:v>
                </c:pt>
                <c:pt idx="73">
                  <c:v>-0.11716143563261525</c:v>
                </c:pt>
                <c:pt idx="74">
                  <c:v>-8.310770535681955E-2</c:v>
                </c:pt>
                <c:pt idx="75">
                  <c:v>-8.2172688706796004E-2</c:v>
                </c:pt>
                <c:pt idx="76">
                  <c:v>-2.5845099611344402E-2</c:v>
                </c:pt>
                <c:pt idx="77">
                  <c:v>-4.3852955818810602E-2</c:v>
                </c:pt>
                <c:pt idx="78">
                  <c:v>-2.41655155757588E-2</c:v>
                </c:pt>
                <c:pt idx="79">
                  <c:v>-0.10105523447646195</c:v>
                </c:pt>
                <c:pt idx="80">
                  <c:v>-0.15229110062520859</c:v>
                </c:pt>
                <c:pt idx="81">
                  <c:v>-0.11481920222585218</c:v>
                </c:pt>
                <c:pt idx="82">
                  <c:v>-0.11319108126806729</c:v>
                </c:pt>
                <c:pt idx="83">
                  <c:v>-0.11514952830961905</c:v>
                </c:pt>
                <c:pt idx="84">
                  <c:v>-0.12202628996112666</c:v>
                </c:pt>
                <c:pt idx="85">
                  <c:v>-0.12467850628153507</c:v>
                </c:pt>
                <c:pt idx="86">
                  <c:v>-0.12365812049239341</c:v>
                </c:pt>
                <c:pt idx="87">
                  <c:v>-0.10990156935262213</c:v>
                </c:pt>
                <c:pt idx="88">
                  <c:v>-9.1231923132133574E-2</c:v>
                </c:pt>
                <c:pt idx="89">
                  <c:v>-7.961168775724306E-2</c:v>
                </c:pt>
                <c:pt idx="90">
                  <c:v>-7.3570567022440775E-2</c:v>
                </c:pt>
                <c:pt idx="91">
                  <c:v>-6.265062627296486E-2</c:v>
                </c:pt>
                <c:pt idx="92">
                  <c:v>-3.7952106156710852E-2</c:v>
                </c:pt>
                <c:pt idx="93">
                  <c:v>-7.0206324837396805E-2</c:v>
                </c:pt>
                <c:pt idx="94">
                  <c:v>-7.5849065503826391E-2</c:v>
                </c:pt>
                <c:pt idx="95">
                  <c:v>-7.8519717999234129E-2</c:v>
                </c:pt>
                <c:pt idx="96">
                  <c:v>-6.4298533995559737E-2</c:v>
                </c:pt>
                <c:pt idx="97">
                  <c:v>-7.89588757760607E-2</c:v>
                </c:pt>
                <c:pt idx="98">
                  <c:v>-6.8753254142649933E-2</c:v>
                </c:pt>
                <c:pt idx="99">
                  <c:v>-8.4162763172907495E-2</c:v>
                </c:pt>
                <c:pt idx="100">
                  <c:v>-0.10412934766827389</c:v>
                </c:pt>
                <c:pt idx="101">
                  <c:v>-0.21831580827954994</c:v>
                </c:pt>
                <c:pt idx="102">
                  <c:v>-0.22527602252360701</c:v>
                </c:pt>
                <c:pt idx="103">
                  <c:v>-0.17455715556296175</c:v>
                </c:pt>
                <c:pt idx="104">
                  <c:v>-0.18795671052150542</c:v>
                </c:pt>
                <c:pt idx="105">
                  <c:v>-0.19136779636251863</c:v>
                </c:pt>
                <c:pt idx="106">
                  <c:v>-0.17481403771591364</c:v>
                </c:pt>
                <c:pt idx="107">
                  <c:v>-0.18892858501050153</c:v>
                </c:pt>
                <c:pt idx="108">
                  <c:v>-0.19077288850515983</c:v>
                </c:pt>
                <c:pt idx="109">
                  <c:v>-0.19892174550597899</c:v>
                </c:pt>
                <c:pt idx="110">
                  <c:v>-0.25265573324361068</c:v>
                </c:pt>
                <c:pt idx="111">
                  <c:v>-0.27302987959835479</c:v>
                </c:pt>
                <c:pt idx="112">
                  <c:v>-0.24639825822790079</c:v>
                </c:pt>
                <c:pt idx="113">
                  <c:v>-0.2337931563488849</c:v>
                </c:pt>
                <c:pt idx="114">
                  <c:v>-0.23735722871114753</c:v>
                </c:pt>
                <c:pt idx="115">
                  <c:v>-0.27871614465967054</c:v>
                </c:pt>
                <c:pt idx="116">
                  <c:v>-0.28337910221390139</c:v>
                </c:pt>
                <c:pt idx="117">
                  <c:v>-0.26859772213732258</c:v>
                </c:pt>
                <c:pt idx="118">
                  <c:v>-0.27199140199711919</c:v>
                </c:pt>
                <c:pt idx="119">
                  <c:v>-0.26652017323220256</c:v>
                </c:pt>
                <c:pt idx="120">
                  <c:v>-0.25350534806351555</c:v>
                </c:pt>
                <c:pt idx="121">
                  <c:v>-0.25915847634570899</c:v>
                </c:pt>
                <c:pt idx="122">
                  <c:v>-0.27108867175539775</c:v>
                </c:pt>
                <c:pt idx="123">
                  <c:v>-0.27180699444151402</c:v>
                </c:pt>
                <c:pt idx="124">
                  <c:v>-0.27535974721562473</c:v>
                </c:pt>
                <c:pt idx="125">
                  <c:v>-0.27857699485478665</c:v>
                </c:pt>
                <c:pt idx="126">
                  <c:v>-0.28323738084551414</c:v>
                </c:pt>
                <c:pt idx="127">
                  <c:v>-0.29833232935102227</c:v>
                </c:pt>
                <c:pt idx="128">
                  <c:v>-0.28948265537253781</c:v>
                </c:pt>
                <c:pt idx="129">
                  <c:v>-0.33572474584746315</c:v>
                </c:pt>
                <c:pt idx="130">
                  <c:v>-0.36968280901681638</c:v>
                </c:pt>
                <c:pt idx="131">
                  <c:v>-0.43167758525323069</c:v>
                </c:pt>
                <c:pt idx="132">
                  <c:v>-0.44099235759651245</c:v>
                </c:pt>
                <c:pt idx="133">
                  <c:v>-0.44451234651056726</c:v>
                </c:pt>
                <c:pt idx="134">
                  <c:v>-0.4713411782026542</c:v>
                </c:pt>
                <c:pt idx="135">
                  <c:v>-0.51563857219147557</c:v>
                </c:pt>
                <c:pt idx="136">
                  <c:v>-0.54580478389504328</c:v>
                </c:pt>
                <c:pt idx="137">
                  <c:v>-0.54821508800306751</c:v>
                </c:pt>
                <c:pt idx="138">
                  <c:v>-0.54343994245120653</c:v>
                </c:pt>
                <c:pt idx="139">
                  <c:v>-0.5204028092012245</c:v>
                </c:pt>
                <c:pt idx="140">
                  <c:v>-0.48407777844044558</c:v>
                </c:pt>
                <c:pt idx="141">
                  <c:v>-0.44522680599862013</c:v>
                </c:pt>
                <c:pt idx="142">
                  <c:v>-0.36100194721977585</c:v>
                </c:pt>
                <c:pt idx="143">
                  <c:v>-0.35404495736170238</c:v>
                </c:pt>
                <c:pt idx="144">
                  <c:v>-0.2666280817772364</c:v>
                </c:pt>
                <c:pt idx="145">
                  <c:v>-0.22050751584013656</c:v>
                </c:pt>
                <c:pt idx="146">
                  <c:v>-0.16814259972675943</c:v>
                </c:pt>
                <c:pt idx="147">
                  <c:v>-0.13641128834696004</c:v>
                </c:pt>
                <c:pt idx="148">
                  <c:v>-0.13020660653237454</c:v>
                </c:pt>
                <c:pt idx="149">
                  <c:v>-0.11725122234896168</c:v>
                </c:pt>
                <c:pt idx="150">
                  <c:v>-0.11696743798333309</c:v>
                </c:pt>
                <c:pt idx="151">
                  <c:v>-0.12655298286159483</c:v>
                </c:pt>
                <c:pt idx="152">
                  <c:v>-6.5771155876398646E-2</c:v>
                </c:pt>
                <c:pt idx="153">
                  <c:v>-9.3464692208838462E-2</c:v>
                </c:pt>
                <c:pt idx="154">
                  <c:v>-9.8471380254651686E-2</c:v>
                </c:pt>
                <c:pt idx="155">
                  <c:v>-9.9733634373928792E-2</c:v>
                </c:pt>
                <c:pt idx="156">
                  <c:v>-0.11590044988469228</c:v>
                </c:pt>
                <c:pt idx="157">
                  <c:v>-0.10389544282213498</c:v>
                </c:pt>
                <c:pt idx="158">
                  <c:v>-0.12152803152352512</c:v>
                </c:pt>
                <c:pt idx="159">
                  <c:v>-9.9047376842127388E-2</c:v>
                </c:pt>
                <c:pt idx="160">
                  <c:v>-9.7213370584119607E-2</c:v>
                </c:pt>
                <c:pt idx="161">
                  <c:v>-0.10297583559530415</c:v>
                </c:pt>
                <c:pt idx="162">
                  <c:v>-9.5822480119857389E-2</c:v>
                </c:pt>
                <c:pt idx="163">
                  <c:v>-0.10942855958313641</c:v>
                </c:pt>
                <c:pt idx="164">
                  <c:v>-0.10108267409439564</c:v>
                </c:pt>
                <c:pt idx="165">
                  <c:v>-9.2172172551818699E-2</c:v>
                </c:pt>
                <c:pt idx="166">
                  <c:v>-9.9212200538630502E-2</c:v>
                </c:pt>
                <c:pt idx="167">
                  <c:v>-9.5463839059347799E-2</c:v>
                </c:pt>
                <c:pt idx="168">
                  <c:v>-9.6233868806056555E-2</c:v>
                </c:pt>
                <c:pt idx="169">
                  <c:v>-7.1093488704870644E-2</c:v>
                </c:pt>
                <c:pt idx="170">
                  <c:v>-4.8145716398001359E-2</c:v>
                </c:pt>
                <c:pt idx="171">
                  <c:v>-5.2055328200867113E-2</c:v>
                </c:pt>
                <c:pt idx="172">
                  <c:v>-3.9628044502783288E-2</c:v>
                </c:pt>
                <c:pt idx="173">
                  <c:v>1.23252252664936E-2</c:v>
                </c:pt>
                <c:pt idx="174">
                  <c:v>0.13300848327141812</c:v>
                </c:pt>
                <c:pt idx="175">
                  <c:v>0.40578568235790669</c:v>
                </c:pt>
                <c:pt idx="176">
                  <c:v>0.58838107873926382</c:v>
                </c:pt>
                <c:pt idx="177">
                  <c:v>0.52942112326375423</c:v>
                </c:pt>
                <c:pt idx="178">
                  <c:v>0.5339852876801634</c:v>
                </c:pt>
                <c:pt idx="179">
                  <c:v>0.52388764715910607</c:v>
                </c:pt>
                <c:pt idx="180">
                  <c:v>0.53312392958982169</c:v>
                </c:pt>
                <c:pt idx="181">
                  <c:v>0.52084750026338045</c:v>
                </c:pt>
                <c:pt idx="182">
                  <c:v>0.52966453797745994</c:v>
                </c:pt>
                <c:pt idx="183">
                  <c:v>0.52847541788590546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2'!$Z$22</c:f>
              <c:strCache>
                <c:ptCount val="1"/>
                <c:pt idx="0">
                  <c:v>ave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'Figure 2'!$X$23:$X$206</c:f>
              <c:strCache>
                <c:ptCount val="184"/>
                <c:pt idx="0">
                  <c:v>1965Q1</c:v>
                </c:pt>
                <c:pt idx="1">
                  <c:v>1965Q2</c:v>
                </c:pt>
                <c:pt idx="2">
                  <c:v>1965Q3</c:v>
                </c:pt>
                <c:pt idx="3">
                  <c:v>1965Q4</c:v>
                </c:pt>
                <c:pt idx="4">
                  <c:v>1966Q1</c:v>
                </c:pt>
                <c:pt idx="5">
                  <c:v>1966Q2</c:v>
                </c:pt>
                <c:pt idx="6">
                  <c:v>1966Q3</c:v>
                </c:pt>
                <c:pt idx="7">
                  <c:v>1966Q4</c:v>
                </c:pt>
                <c:pt idx="8">
                  <c:v>1967Q1</c:v>
                </c:pt>
                <c:pt idx="9">
                  <c:v>1967Q2</c:v>
                </c:pt>
                <c:pt idx="10">
                  <c:v>1967Q3</c:v>
                </c:pt>
                <c:pt idx="11">
                  <c:v>1967Q4</c:v>
                </c:pt>
                <c:pt idx="12">
                  <c:v>1968Q1</c:v>
                </c:pt>
                <c:pt idx="13">
                  <c:v>1968Q2</c:v>
                </c:pt>
                <c:pt idx="14">
                  <c:v>1968Q3</c:v>
                </c:pt>
                <c:pt idx="15">
                  <c:v>1968Q4</c:v>
                </c:pt>
                <c:pt idx="16">
                  <c:v>1969Q1</c:v>
                </c:pt>
                <c:pt idx="17">
                  <c:v>1969Q2</c:v>
                </c:pt>
                <c:pt idx="18">
                  <c:v>1969Q3</c:v>
                </c:pt>
                <c:pt idx="19">
                  <c:v>1969Q4</c:v>
                </c:pt>
                <c:pt idx="20">
                  <c:v>1970Q1</c:v>
                </c:pt>
                <c:pt idx="21">
                  <c:v>1970Q2</c:v>
                </c:pt>
                <c:pt idx="22">
                  <c:v>1970Q3</c:v>
                </c:pt>
                <c:pt idx="23">
                  <c:v>1970Q4</c:v>
                </c:pt>
                <c:pt idx="24">
                  <c:v>1971Q1</c:v>
                </c:pt>
                <c:pt idx="25">
                  <c:v>1971Q2</c:v>
                </c:pt>
                <c:pt idx="26">
                  <c:v>1971Q3</c:v>
                </c:pt>
                <c:pt idx="27">
                  <c:v>1971Q4</c:v>
                </c:pt>
                <c:pt idx="28">
                  <c:v>1972Q1</c:v>
                </c:pt>
                <c:pt idx="29">
                  <c:v>1972Q2</c:v>
                </c:pt>
                <c:pt idx="30">
                  <c:v>1972Q3</c:v>
                </c:pt>
                <c:pt idx="31">
                  <c:v>1972Q4</c:v>
                </c:pt>
                <c:pt idx="32">
                  <c:v>1973Q1</c:v>
                </c:pt>
                <c:pt idx="33">
                  <c:v>1973Q2</c:v>
                </c:pt>
                <c:pt idx="34">
                  <c:v>1973Q3</c:v>
                </c:pt>
                <c:pt idx="35">
                  <c:v>1973Q4</c:v>
                </c:pt>
                <c:pt idx="36">
                  <c:v>1974Q1</c:v>
                </c:pt>
                <c:pt idx="37">
                  <c:v>1974Q2</c:v>
                </c:pt>
                <c:pt idx="38">
                  <c:v>1974Q3</c:v>
                </c:pt>
                <c:pt idx="39">
                  <c:v>1974Q4</c:v>
                </c:pt>
                <c:pt idx="40">
                  <c:v>1975Q1</c:v>
                </c:pt>
                <c:pt idx="41">
                  <c:v>1975Q2</c:v>
                </c:pt>
                <c:pt idx="42">
                  <c:v>1975Q3</c:v>
                </c:pt>
                <c:pt idx="43">
                  <c:v>1975Q4</c:v>
                </c:pt>
                <c:pt idx="44">
                  <c:v>1976Q1</c:v>
                </c:pt>
                <c:pt idx="45">
                  <c:v>1976Q2</c:v>
                </c:pt>
                <c:pt idx="46">
                  <c:v>1976Q3</c:v>
                </c:pt>
                <c:pt idx="47">
                  <c:v>1976Q4</c:v>
                </c:pt>
                <c:pt idx="48">
                  <c:v>1977Q1</c:v>
                </c:pt>
                <c:pt idx="49">
                  <c:v>1977Q2</c:v>
                </c:pt>
                <c:pt idx="50">
                  <c:v>1977Q3</c:v>
                </c:pt>
                <c:pt idx="51">
                  <c:v>1977Q4</c:v>
                </c:pt>
                <c:pt idx="52">
                  <c:v>1978Q1</c:v>
                </c:pt>
                <c:pt idx="53">
                  <c:v>1978Q2</c:v>
                </c:pt>
                <c:pt idx="54">
                  <c:v>1978Q3</c:v>
                </c:pt>
                <c:pt idx="55">
                  <c:v>1978Q4</c:v>
                </c:pt>
                <c:pt idx="56">
                  <c:v>1979Q1</c:v>
                </c:pt>
                <c:pt idx="57">
                  <c:v>1979Q2</c:v>
                </c:pt>
                <c:pt idx="58">
                  <c:v>1979Q3</c:v>
                </c:pt>
                <c:pt idx="59">
                  <c:v>1979Q4</c:v>
                </c:pt>
                <c:pt idx="60">
                  <c:v>1980Q1</c:v>
                </c:pt>
                <c:pt idx="61">
                  <c:v>1980Q2</c:v>
                </c:pt>
                <c:pt idx="62">
                  <c:v>1980Q3</c:v>
                </c:pt>
                <c:pt idx="63">
                  <c:v>1980Q4</c:v>
                </c:pt>
                <c:pt idx="64">
                  <c:v>1981Q1</c:v>
                </c:pt>
                <c:pt idx="65">
                  <c:v>1981Q2</c:v>
                </c:pt>
                <c:pt idx="66">
                  <c:v>1981Q3</c:v>
                </c:pt>
                <c:pt idx="67">
                  <c:v>1981Q4</c:v>
                </c:pt>
                <c:pt idx="68">
                  <c:v>1982Q1</c:v>
                </c:pt>
                <c:pt idx="69">
                  <c:v>1982Q2</c:v>
                </c:pt>
                <c:pt idx="70">
                  <c:v>1982Q3</c:v>
                </c:pt>
                <c:pt idx="71">
                  <c:v>1982Q4</c:v>
                </c:pt>
                <c:pt idx="72">
                  <c:v>1983Q1</c:v>
                </c:pt>
                <c:pt idx="73">
                  <c:v>1983Q2</c:v>
                </c:pt>
                <c:pt idx="74">
                  <c:v>1983Q3</c:v>
                </c:pt>
                <c:pt idx="75">
                  <c:v>1983Q4</c:v>
                </c:pt>
                <c:pt idx="76">
                  <c:v>1984Q1</c:v>
                </c:pt>
                <c:pt idx="77">
                  <c:v>1984Q2</c:v>
                </c:pt>
                <c:pt idx="78">
                  <c:v>1984Q3</c:v>
                </c:pt>
                <c:pt idx="79">
                  <c:v>1984Q4</c:v>
                </c:pt>
                <c:pt idx="80">
                  <c:v>1985Q1</c:v>
                </c:pt>
                <c:pt idx="81">
                  <c:v>1985Q2</c:v>
                </c:pt>
                <c:pt idx="82">
                  <c:v>1985Q3</c:v>
                </c:pt>
                <c:pt idx="83">
                  <c:v>1985Q4</c:v>
                </c:pt>
                <c:pt idx="84">
                  <c:v>1986Q1</c:v>
                </c:pt>
                <c:pt idx="85">
                  <c:v>1986Q2</c:v>
                </c:pt>
                <c:pt idx="86">
                  <c:v>1986Q3</c:v>
                </c:pt>
                <c:pt idx="87">
                  <c:v>1986Q4</c:v>
                </c:pt>
                <c:pt idx="88">
                  <c:v>1987Q1</c:v>
                </c:pt>
                <c:pt idx="89">
                  <c:v>1987Q2</c:v>
                </c:pt>
                <c:pt idx="90">
                  <c:v>1987Q3</c:v>
                </c:pt>
                <c:pt idx="91">
                  <c:v>1987Q4</c:v>
                </c:pt>
                <c:pt idx="92">
                  <c:v>1988Q1</c:v>
                </c:pt>
                <c:pt idx="93">
                  <c:v>1988Q2</c:v>
                </c:pt>
                <c:pt idx="94">
                  <c:v>1988Q3</c:v>
                </c:pt>
                <c:pt idx="95">
                  <c:v>1988Q4</c:v>
                </c:pt>
                <c:pt idx="96">
                  <c:v>1989Q1</c:v>
                </c:pt>
                <c:pt idx="97">
                  <c:v>1989Q2</c:v>
                </c:pt>
                <c:pt idx="98">
                  <c:v>1989Q3</c:v>
                </c:pt>
                <c:pt idx="99">
                  <c:v>1989Q4</c:v>
                </c:pt>
                <c:pt idx="100">
                  <c:v>1990Q1</c:v>
                </c:pt>
                <c:pt idx="101">
                  <c:v>1990Q2</c:v>
                </c:pt>
                <c:pt idx="102">
                  <c:v>1990Q3</c:v>
                </c:pt>
                <c:pt idx="103">
                  <c:v>1990Q4</c:v>
                </c:pt>
                <c:pt idx="104">
                  <c:v>1991Q1</c:v>
                </c:pt>
                <c:pt idx="105">
                  <c:v>1991Q2</c:v>
                </c:pt>
                <c:pt idx="106">
                  <c:v>1991Q3</c:v>
                </c:pt>
                <c:pt idx="107">
                  <c:v>1991Q4</c:v>
                </c:pt>
                <c:pt idx="108">
                  <c:v>1992Q1</c:v>
                </c:pt>
                <c:pt idx="109">
                  <c:v>1992Q2</c:v>
                </c:pt>
                <c:pt idx="110">
                  <c:v>1992Q3</c:v>
                </c:pt>
                <c:pt idx="111">
                  <c:v>1992Q4</c:v>
                </c:pt>
                <c:pt idx="112">
                  <c:v>1993Q1</c:v>
                </c:pt>
                <c:pt idx="113">
                  <c:v>1993Q2</c:v>
                </c:pt>
                <c:pt idx="114">
                  <c:v>1993Q3</c:v>
                </c:pt>
                <c:pt idx="115">
                  <c:v>1993Q4</c:v>
                </c:pt>
                <c:pt idx="116">
                  <c:v>1994Q1</c:v>
                </c:pt>
                <c:pt idx="117">
                  <c:v>1994Q2</c:v>
                </c:pt>
                <c:pt idx="118">
                  <c:v>1994Q3</c:v>
                </c:pt>
                <c:pt idx="119">
                  <c:v>1994Q4</c:v>
                </c:pt>
                <c:pt idx="120">
                  <c:v>1995Q1</c:v>
                </c:pt>
                <c:pt idx="121">
                  <c:v>1995Q2</c:v>
                </c:pt>
                <c:pt idx="122">
                  <c:v>1995Q3</c:v>
                </c:pt>
                <c:pt idx="123">
                  <c:v>1995Q4</c:v>
                </c:pt>
                <c:pt idx="124">
                  <c:v>1996Q1</c:v>
                </c:pt>
                <c:pt idx="125">
                  <c:v>1996Q2</c:v>
                </c:pt>
                <c:pt idx="126">
                  <c:v>1996Q3</c:v>
                </c:pt>
                <c:pt idx="127">
                  <c:v>1996Q4</c:v>
                </c:pt>
                <c:pt idx="128">
                  <c:v>1997Q1</c:v>
                </c:pt>
                <c:pt idx="129">
                  <c:v>1997Q2</c:v>
                </c:pt>
                <c:pt idx="130">
                  <c:v>1997Q3</c:v>
                </c:pt>
                <c:pt idx="131">
                  <c:v>1997Q4</c:v>
                </c:pt>
                <c:pt idx="132">
                  <c:v>1998Q1</c:v>
                </c:pt>
                <c:pt idx="133">
                  <c:v>1998Q2</c:v>
                </c:pt>
                <c:pt idx="134">
                  <c:v>1998Q3</c:v>
                </c:pt>
                <c:pt idx="135">
                  <c:v>1998Q4</c:v>
                </c:pt>
                <c:pt idx="136">
                  <c:v>1999Q1</c:v>
                </c:pt>
                <c:pt idx="137">
                  <c:v>1999Q2</c:v>
                </c:pt>
                <c:pt idx="138">
                  <c:v>1999Q3</c:v>
                </c:pt>
                <c:pt idx="139">
                  <c:v>1999Q4</c:v>
                </c:pt>
                <c:pt idx="140">
                  <c:v>2000Q1</c:v>
                </c:pt>
                <c:pt idx="141">
                  <c:v>2000Q2</c:v>
                </c:pt>
                <c:pt idx="142">
                  <c:v>2000Q3</c:v>
                </c:pt>
                <c:pt idx="143">
                  <c:v>2000Q4</c:v>
                </c:pt>
                <c:pt idx="144">
                  <c:v>2001Q1</c:v>
                </c:pt>
                <c:pt idx="145">
                  <c:v>2001Q2</c:v>
                </c:pt>
                <c:pt idx="146">
                  <c:v>2001Q3</c:v>
                </c:pt>
                <c:pt idx="147">
                  <c:v>2001Q4</c:v>
                </c:pt>
                <c:pt idx="148">
                  <c:v>2002Q1</c:v>
                </c:pt>
                <c:pt idx="149">
                  <c:v>2002Q2</c:v>
                </c:pt>
                <c:pt idx="150">
                  <c:v>2002Q3</c:v>
                </c:pt>
                <c:pt idx="151">
                  <c:v>2002Q4</c:v>
                </c:pt>
                <c:pt idx="152">
                  <c:v>2003Q1</c:v>
                </c:pt>
                <c:pt idx="153">
                  <c:v>2003Q2</c:v>
                </c:pt>
                <c:pt idx="154">
                  <c:v>2003Q3</c:v>
                </c:pt>
                <c:pt idx="155">
                  <c:v>2003Q4</c:v>
                </c:pt>
                <c:pt idx="156">
                  <c:v>2004Q1</c:v>
                </c:pt>
                <c:pt idx="157">
                  <c:v>2004Q2</c:v>
                </c:pt>
                <c:pt idx="158">
                  <c:v>2004Q3</c:v>
                </c:pt>
                <c:pt idx="159">
                  <c:v>2004Q4</c:v>
                </c:pt>
                <c:pt idx="160">
                  <c:v>2005Q1</c:v>
                </c:pt>
                <c:pt idx="161">
                  <c:v>2005Q2</c:v>
                </c:pt>
                <c:pt idx="162">
                  <c:v>2005Q3</c:v>
                </c:pt>
                <c:pt idx="163">
                  <c:v>2005Q4</c:v>
                </c:pt>
                <c:pt idx="164">
                  <c:v>2006Q1</c:v>
                </c:pt>
                <c:pt idx="165">
                  <c:v>2006Q2</c:v>
                </c:pt>
                <c:pt idx="166">
                  <c:v>2006Q3</c:v>
                </c:pt>
                <c:pt idx="167">
                  <c:v>2006Q4</c:v>
                </c:pt>
                <c:pt idx="168">
                  <c:v>2007Q1</c:v>
                </c:pt>
                <c:pt idx="169">
                  <c:v>2007Q2</c:v>
                </c:pt>
                <c:pt idx="170">
                  <c:v>2007Q3</c:v>
                </c:pt>
                <c:pt idx="171">
                  <c:v>2007Q4</c:v>
                </c:pt>
                <c:pt idx="172">
                  <c:v>2008Q1</c:v>
                </c:pt>
                <c:pt idx="173">
                  <c:v>2008Q2</c:v>
                </c:pt>
                <c:pt idx="174">
                  <c:v>2008Q3</c:v>
                </c:pt>
                <c:pt idx="175">
                  <c:v>2008Q4</c:v>
                </c:pt>
                <c:pt idx="176">
                  <c:v>2009Q1</c:v>
                </c:pt>
                <c:pt idx="177">
                  <c:v>2009Q2</c:v>
                </c:pt>
                <c:pt idx="178">
                  <c:v>2009Q3</c:v>
                </c:pt>
                <c:pt idx="179">
                  <c:v>2009Q4</c:v>
                </c:pt>
                <c:pt idx="180">
                  <c:v>2010Q1</c:v>
                </c:pt>
                <c:pt idx="181">
                  <c:v>2010Q2</c:v>
                </c:pt>
                <c:pt idx="182">
                  <c:v>2010Q3</c:v>
                </c:pt>
                <c:pt idx="183">
                  <c:v>2010Q4</c:v>
                </c:pt>
              </c:strCache>
            </c:strRef>
          </c:cat>
          <c:val>
            <c:numRef>
              <c:f>'Figure 2'!$Z$23:$Z$206</c:f>
              <c:numCache>
                <c:formatCode>General</c:formatCode>
                <c:ptCount val="184"/>
                <c:pt idx="0">
                  <c:v>0.13361689509794208</c:v>
                </c:pt>
                <c:pt idx="1">
                  <c:v>0.13488812388197702</c:v>
                </c:pt>
                <c:pt idx="2">
                  <c:v>0.14034240481304708</c:v>
                </c:pt>
                <c:pt idx="3">
                  <c:v>0.14361071930640365</c:v>
                </c:pt>
                <c:pt idx="4">
                  <c:v>9.9369654225007042E-2</c:v>
                </c:pt>
                <c:pt idx="5">
                  <c:v>0.10677703780954663</c:v>
                </c:pt>
                <c:pt idx="6">
                  <c:v>8.9379928965435881E-2</c:v>
                </c:pt>
                <c:pt idx="7">
                  <c:v>9.3679298251407375E-2</c:v>
                </c:pt>
                <c:pt idx="8">
                  <c:v>9.275407952665006E-2</c:v>
                </c:pt>
                <c:pt idx="9">
                  <c:v>6.8498510313897407E-2</c:v>
                </c:pt>
                <c:pt idx="10">
                  <c:v>6.8870434726469212E-2</c:v>
                </c:pt>
                <c:pt idx="11">
                  <c:v>3.8888134173562246E-2</c:v>
                </c:pt>
                <c:pt idx="12">
                  <c:v>0.10159358264318685</c:v>
                </c:pt>
                <c:pt idx="13">
                  <c:v>6.9012603034291201E-2</c:v>
                </c:pt>
                <c:pt idx="14">
                  <c:v>6.8760091063309492E-2</c:v>
                </c:pt>
                <c:pt idx="15">
                  <c:v>8.3762669803095338E-2</c:v>
                </c:pt>
                <c:pt idx="16">
                  <c:v>8.8370744422295242E-2</c:v>
                </c:pt>
                <c:pt idx="17">
                  <c:v>7.389524542892513E-2</c:v>
                </c:pt>
                <c:pt idx="18">
                  <c:v>8.8783978702190749E-2</c:v>
                </c:pt>
                <c:pt idx="19">
                  <c:v>0.10529287665603985</c:v>
                </c:pt>
                <c:pt idx="20">
                  <c:v>5.7946960907583694E-2</c:v>
                </c:pt>
                <c:pt idx="21">
                  <c:v>2.9767341902407436E-2</c:v>
                </c:pt>
                <c:pt idx="22">
                  <c:v>2.9674563855985839E-2</c:v>
                </c:pt>
                <c:pt idx="23">
                  <c:v>5.2528548035126375E-2</c:v>
                </c:pt>
                <c:pt idx="24">
                  <c:v>7.0813526996871184E-2</c:v>
                </c:pt>
                <c:pt idx="25">
                  <c:v>7.0604432390103958E-2</c:v>
                </c:pt>
                <c:pt idx="26">
                  <c:v>7.1256188419686353E-2</c:v>
                </c:pt>
                <c:pt idx="27">
                  <c:v>8.1882923769621363E-2</c:v>
                </c:pt>
                <c:pt idx="28">
                  <c:v>7.8269692539374894E-2</c:v>
                </c:pt>
                <c:pt idx="29">
                  <c:v>8.0946617251470357E-2</c:v>
                </c:pt>
                <c:pt idx="30">
                  <c:v>8.0895257678238533E-2</c:v>
                </c:pt>
                <c:pt idx="31">
                  <c:v>8.4080758829040092E-2</c:v>
                </c:pt>
                <c:pt idx="32">
                  <c:v>9.0437854763876599E-2</c:v>
                </c:pt>
                <c:pt idx="33">
                  <c:v>6.188455596259413E-2</c:v>
                </c:pt>
                <c:pt idx="34">
                  <c:v>6.3630926534924928E-2</c:v>
                </c:pt>
                <c:pt idx="35">
                  <c:v>6.5202103462641547E-2</c:v>
                </c:pt>
                <c:pt idx="36">
                  <c:v>8.1275880933049341E-2</c:v>
                </c:pt>
                <c:pt idx="37">
                  <c:v>8.2854189856846672E-2</c:v>
                </c:pt>
                <c:pt idx="38">
                  <c:v>9.3397194997263927E-2</c:v>
                </c:pt>
                <c:pt idx="39">
                  <c:v>0.15516947087102462</c:v>
                </c:pt>
                <c:pt idx="40">
                  <c:v>0.19664708601312944</c:v>
                </c:pt>
                <c:pt idx="41">
                  <c:v>0.2025648530534824</c:v>
                </c:pt>
                <c:pt idx="42">
                  <c:v>0.19863157233922218</c:v>
                </c:pt>
                <c:pt idx="43">
                  <c:v>0.19772929508282105</c:v>
                </c:pt>
                <c:pt idx="44">
                  <c:v>0.19597704807515354</c:v>
                </c:pt>
                <c:pt idx="45">
                  <c:v>0.19359957271616962</c:v>
                </c:pt>
                <c:pt idx="46">
                  <c:v>0.19530743682232377</c:v>
                </c:pt>
                <c:pt idx="47">
                  <c:v>0.19169196867904251</c:v>
                </c:pt>
                <c:pt idx="48">
                  <c:v>0.19606402165234565</c:v>
                </c:pt>
                <c:pt idx="49">
                  <c:v>0.19981377965156744</c:v>
                </c:pt>
                <c:pt idx="50">
                  <c:v>0.19953422498872941</c:v>
                </c:pt>
                <c:pt idx="51">
                  <c:v>0.19905906472499291</c:v>
                </c:pt>
                <c:pt idx="52">
                  <c:v>0.2000463905025166</c:v>
                </c:pt>
                <c:pt idx="53">
                  <c:v>0.2271708763199029</c:v>
                </c:pt>
                <c:pt idx="54">
                  <c:v>0.23756153007342978</c:v>
                </c:pt>
                <c:pt idx="55">
                  <c:v>0.23951207520951576</c:v>
                </c:pt>
                <c:pt idx="56">
                  <c:v>0.23964868612831655</c:v>
                </c:pt>
                <c:pt idx="57">
                  <c:v>0.22985668136206916</c:v>
                </c:pt>
                <c:pt idx="58">
                  <c:v>0.22684456982935913</c:v>
                </c:pt>
                <c:pt idx="59">
                  <c:v>0.23961735279793017</c:v>
                </c:pt>
                <c:pt idx="60">
                  <c:v>0.27331840912372546</c:v>
                </c:pt>
                <c:pt idx="61">
                  <c:v>0.32248865666333348</c:v>
                </c:pt>
                <c:pt idx="62">
                  <c:v>0.31964752865760704</c:v>
                </c:pt>
                <c:pt idx="63">
                  <c:v>0.31335814363425674</c:v>
                </c:pt>
                <c:pt idx="64">
                  <c:v>0.31813930429634818</c:v>
                </c:pt>
                <c:pt idx="65">
                  <c:v>0.32244917324897721</c:v>
                </c:pt>
                <c:pt idx="66">
                  <c:v>0.31323279408577448</c:v>
                </c:pt>
                <c:pt idx="67">
                  <c:v>0.3148580212449697</c:v>
                </c:pt>
                <c:pt idx="68">
                  <c:v>0.32560890264979259</c:v>
                </c:pt>
                <c:pt idx="69">
                  <c:v>0.31208963196349904</c:v>
                </c:pt>
                <c:pt idx="70">
                  <c:v>0.32786571978183365</c:v>
                </c:pt>
                <c:pt idx="71">
                  <c:v>0.31120565035497316</c:v>
                </c:pt>
                <c:pt idx="72">
                  <c:v>0.25457980035538219</c:v>
                </c:pt>
                <c:pt idx="73">
                  <c:v>0.24489891013139178</c:v>
                </c:pt>
                <c:pt idx="74">
                  <c:v>0.2542596858999816</c:v>
                </c:pt>
                <c:pt idx="75">
                  <c:v>0.25849924450777212</c:v>
                </c:pt>
                <c:pt idx="76">
                  <c:v>0.28674688154974526</c:v>
                </c:pt>
                <c:pt idx="77">
                  <c:v>0.27509810814077174</c:v>
                </c:pt>
                <c:pt idx="78">
                  <c:v>0.27489678890354541</c:v>
                </c:pt>
                <c:pt idx="79">
                  <c:v>0.21203501855569648</c:v>
                </c:pt>
                <c:pt idx="80">
                  <c:v>0.16740065893764419</c:v>
                </c:pt>
                <c:pt idx="81">
                  <c:v>0.17267746331056688</c:v>
                </c:pt>
                <c:pt idx="82">
                  <c:v>0.17696991149117178</c:v>
                </c:pt>
                <c:pt idx="83">
                  <c:v>0.16972750018071209</c:v>
                </c:pt>
                <c:pt idx="84">
                  <c:v>0.16160759022359325</c:v>
                </c:pt>
                <c:pt idx="85">
                  <c:v>0.15915740155321664</c:v>
                </c:pt>
                <c:pt idx="86">
                  <c:v>0.15976011265441584</c:v>
                </c:pt>
                <c:pt idx="87">
                  <c:v>0.16208769797151912</c:v>
                </c:pt>
                <c:pt idx="88">
                  <c:v>0.15142509108525593</c:v>
                </c:pt>
                <c:pt idx="89">
                  <c:v>0.17267709160962194</c:v>
                </c:pt>
                <c:pt idx="90">
                  <c:v>0.18372711811266831</c:v>
                </c:pt>
                <c:pt idx="91">
                  <c:v>0.20118482989550573</c:v>
                </c:pt>
                <c:pt idx="92">
                  <c:v>0.19929244975184146</c:v>
                </c:pt>
                <c:pt idx="93">
                  <c:v>0.19261533062814168</c:v>
                </c:pt>
                <c:pt idx="94">
                  <c:v>0.19511934598754946</c:v>
                </c:pt>
                <c:pt idx="95">
                  <c:v>0.19217383274227484</c:v>
                </c:pt>
                <c:pt idx="96">
                  <c:v>0.20002553263215361</c:v>
                </c:pt>
                <c:pt idx="97">
                  <c:v>0.19742622695023493</c:v>
                </c:pt>
                <c:pt idx="98">
                  <c:v>0.21557635565844657</c:v>
                </c:pt>
                <c:pt idx="99">
                  <c:v>0.21865980306349103</c:v>
                </c:pt>
                <c:pt idx="100">
                  <c:v>0.21626253217525229</c:v>
                </c:pt>
                <c:pt idx="101">
                  <c:v>0.15682502209810251</c:v>
                </c:pt>
                <c:pt idx="102">
                  <c:v>0.14474290752048907</c:v>
                </c:pt>
                <c:pt idx="103">
                  <c:v>0.18556630775101646</c:v>
                </c:pt>
                <c:pt idx="104">
                  <c:v>0.19180462853478525</c:v>
                </c:pt>
                <c:pt idx="105">
                  <c:v>0.19132857319904709</c:v>
                </c:pt>
                <c:pt idx="106">
                  <c:v>0.20660303711469025</c:v>
                </c:pt>
                <c:pt idx="107">
                  <c:v>0.2076665533229915</c:v>
                </c:pt>
                <c:pt idx="108">
                  <c:v>0.20223327937230484</c:v>
                </c:pt>
                <c:pt idx="109">
                  <c:v>0.21812193856612663</c:v>
                </c:pt>
                <c:pt idx="110">
                  <c:v>0.19151564775718813</c:v>
                </c:pt>
                <c:pt idx="111">
                  <c:v>0.19494894309980895</c:v>
                </c:pt>
                <c:pt idx="112">
                  <c:v>0.20732361583952896</c:v>
                </c:pt>
                <c:pt idx="113">
                  <c:v>0.22376597025589604</c:v>
                </c:pt>
                <c:pt idx="114">
                  <c:v>0.22853660016650881</c:v>
                </c:pt>
                <c:pt idx="115">
                  <c:v>0.21925422105932993</c:v>
                </c:pt>
                <c:pt idx="116">
                  <c:v>0.2236502029419597</c:v>
                </c:pt>
                <c:pt idx="117">
                  <c:v>0.24040502358860347</c:v>
                </c:pt>
                <c:pt idx="118">
                  <c:v>0.24095599577350862</c:v>
                </c:pt>
                <c:pt idx="119">
                  <c:v>0.24468727855271263</c:v>
                </c:pt>
                <c:pt idx="120">
                  <c:v>0.24571465591021602</c:v>
                </c:pt>
                <c:pt idx="121">
                  <c:v>0.24155537206450428</c:v>
                </c:pt>
                <c:pt idx="122">
                  <c:v>0.23792720007377396</c:v>
                </c:pt>
                <c:pt idx="123">
                  <c:v>0.23788392906864989</c:v>
                </c:pt>
                <c:pt idx="124">
                  <c:v>0.24278631665680703</c:v>
                </c:pt>
                <c:pt idx="125">
                  <c:v>0.23092852263843949</c:v>
                </c:pt>
                <c:pt idx="126">
                  <c:v>0.23038112181006926</c:v>
                </c:pt>
                <c:pt idx="127">
                  <c:v>0.2325847463131121</c:v>
                </c:pt>
                <c:pt idx="128">
                  <c:v>0.24212742282798749</c:v>
                </c:pt>
                <c:pt idx="129">
                  <c:v>0.21474802292905984</c:v>
                </c:pt>
                <c:pt idx="130">
                  <c:v>0.20958058451083716</c:v>
                </c:pt>
                <c:pt idx="131">
                  <c:v>0.17603710711171178</c:v>
                </c:pt>
                <c:pt idx="132">
                  <c:v>0.16556435087218199</c:v>
                </c:pt>
                <c:pt idx="133">
                  <c:v>0.15923478896617627</c:v>
                </c:pt>
                <c:pt idx="134">
                  <c:v>0.14879651443200825</c:v>
                </c:pt>
                <c:pt idx="135">
                  <c:v>0.12545665948779913</c:v>
                </c:pt>
                <c:pt idx="136">
                  <c:v>0.11098199673763592</c:v>
                </c:pt>
                <c:pt idx="137">
                  <c:v>0.11118530309340006</c:v>
                </c:pt>
                <c:pt idx="138">
                  <c:v>0.12250381668466785</c:v>
                </c:pt>
                <c:pt idx="139">
                  <c:v>0.15325827576509174</c:v>
                </c:pt>
                <c:pt idx="140">
                  <c:v>0.16308162828925926</c:v>
                </c:pt>
                <c:pt idx="141">
                  <c:v>0.1786576943507831</c:v>
                </c:pt>
                <c:pt idx="142">
                  <c:v>0.19941664585197064</c:v>
                </c:pt>
                <c:pt idx="143">
                  <c:v>0.16473777531513589</c:v>
                </c:pt>
                <c:pt idx="144">
                  <c:v>0.1999113520421861</c:v>
                </c:pt>
                <c:pt idx="145">
                  <c:v>0.22679707659022141</c:v>
                </c:pt>
                <c:pt idx="146">
                  <c:v>0.25015145659405114</c:v>
                </c:pt>
                <c:pt idx="147">
                  <c:v>0.26919829091688741</c:v>
                </c:pt>
                <c:pt idx="148">
                  <c:v>0.28798928823262254</c:v>
                </c:pt>
                <c:pt idx="149">
                  <c:v>0.27788872703393758</c:v>
                </c:pt>
                <c:pt idx="150">
                  <c:v>0.27273260590972276</c:v>
                </c:pt>
                <c:pt idx="151">
                  <c:v>0.27060036085376843</c:v>
                </c:pt>
                <c:pt idx="152">
                  <c:v>0.28404156652609369</c:v>
                </c:pt>
                <c:pt idx="153">
                  <c:v>0.27050071273134801</c:v>
                </c:pt>
                <c:pt idx="154">
                  <c:v>0.26423931650890709</c:v>
                </c:pt>
                <c:pt idx="155">
                  <c:v>0.26764320278239395</c:v>
                </c:pt>
                <c:pt idx="156">
                  <c:v>0.26352225526815204</c:v>
                </c:pt>
                <c:pt idx="157">
                  <c:v>0.25494163133726983</c:v>
                </c:pt>
                <c:pt idx="158">
                  <c:v>0.24076192234404245</c:v>
                </c:pt>
                <c:pt idx="159">
                  <c:v>0.24209730556286535</c:v>
                </c:pt>
                <c:pt idx="160">
                  <c:v>0.24981884058485576</c:v>
                </c:pt>
                <c:pt idx="161">
                  <c:v>0.25488010935242567</c:v>
                </c:pt>
                <c:pt idx="162">
                  <c:v>0.26639423081769698</c:v>
                </c:pt>
                <c:pt idx="163">
                  <c:v>0.2651337732491269</c:v>
                </c:pt>
                <c:pt idx="164">
                  <c:v>0.27809969109514121</c:v>
                </c:pt>
                <c:pt idx="165">
                  <c:v>0.28291571498547274</c:v>
                </c:pt>
                <c:pt idx="166">
                  <c:v>0.28190573272233899</c:v>
                </c:pt>
                <c:pt idx="167">
                  <c:v>0.29130835406266498</c:v>
                </c:pt>
                <c:pt idx="168">
                  <c:v>0.29302915644150851</c:v>
                </c:pt>
                <c:pt idx="169">
                  <c:v>0.29354840661985099</c:v>
                </c:pt>
                <c:pt idx="170">
                  <c:v>0.29537752436997294</c:v>
                </c:pt>
                <c:pt idx="171">
                  <c:v>0.29230710346885957</c:v>
                </c:pt>
                <c:pt idx="172">
                  <c:v>0.30111368978199476</c:v>
                </c:pt>
                <c:pt idx="173">
                  <c:v>0.37403557898224848</c:v>
                </c:pt>
                <c:pt idx="174">
                  <c:v>0.4485357400533766</c:v>
                </c:pt>
                <c:pt idx="175">
                  <c:v>0.64335171148591508</c:v>
                </c:pt>
                <c:pt idx="176">
                  <c:v>0.76057322273525707</c:v>
                </c:pt>
                <c:pt idx="177">
                  <c:v>0.73156842914844844</c:v>
                </c:pt>
                <c:pt idx="178">
                  <c:v>0.72746766962715959</c:v>
                </c:pt>
                <c:pt idx="179">
                  <c:v>0.71766875880228265</c:v>
                </c:pt>
                <c:pt idx="180">
                  <c:v>0.71448114142963759</c:v>
                </c:pt>
                <c:pt idx="181">
                  <c:v>0.70694318503585851</c:v>
                </c:pt>
                <c:pt idx="182">
                  <c:v>0.7151538468746903</c:v>
                </c:pt>
                <c:pt idx="183">
                  <c:v>0.71606132238976528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'Figure 2'!$AA$22</c:f>
              <c:strCache>
                <c:ptCount val="1"/>
                <c:pt idx="0">
                  <c:v>+2stdev</c:v>
                </c:pt>
              </c:strCache>
            </c:strRef>
          </c:tx>
          <c:spPr>
            <a:ln>
              <a:solidFill>
                <a:schemeClr val="accent2"/>
              </a:solidFill>
              <a:prstDash val="dash"/>
            </a:ln>
          </c:spPr>
          <c:marker>
            <c:symbol val="none"/>
          </c:marker>
          <c:cat>
            <c:strRef>
              <c:f>'Figure 2'!$X$23:$X$206</c:f>
              <c:strCache>
                <c:ptCount val="184"/>
                <c:pt idx="0">
                  <c:v>1965Q1</c:v>
                </c:pt>
                <c:pt idx="1">
                  <c:v>1965Q2</c:v>
                </c:pt>
                <c:pt idx="2">
                  <c:v>1965Q3</c:v>
                </c:pt>
                <c:pt idx="3">
                  <c:v>1965Q4</c:v>
                </c:pt>
                <c:pt idx="4">
                  <c:v>1966Q1</c:v>
                </c:pt>
                <c:pt idx="5">
                  <c:v>1966Q2</c:v>
                </c:pt>
                <c:pt idx="6">
                  <c:v>1966Q3</c:v>
                </c:pt>
                <c:pt idx="7">
                  <c:v>1966Q4</c:v>
                </c:pt>
                <c:pt idx="8">
                  <c:v>1967Q1</c:v>
                </c:pt>
                <c:pt idx="9">
                  <c:v>1967Q2</c:v>
                </c:pt>
                <c:pt idx="10">
                  <c:v>1967Q3</c:v>
                </c:pt>
                <c:pt idx="11">
                  <c:v>1967Q4</c:v>
                </c:pt>
                <c:pt idx="12">
                  <c:v>1968Q1</c:v>
                </c:pt>
                <c:pt idx="13">
                  <c:v>1968Q2</c:v>
                </c:pt>
                <c:pt idx="14">
                  <c:v>1968Q3</c:v>
                </c:pt>
                <c:pt idx="15">
                  <c:v>1968Q4</c:v>
                </c:pt>
                <c:pt idx="16">
                  <c:v>1969Q1</c:v>
                </c:pt>
                <c:pt idx="17">
                  <c:v>1969Q2</c:v>
                </c:pt>
                <c:pt idx="18">
                  <c:v>1969Q3</c:v>
                </c:pt>
                <c:pt idx="19">
                  <c:v>1969Q4</c:v>
                </c:pt>
                <c:pt idx="20">
                  <c:v>1970Q1</c:v>
                </c:pt>
                <c:pt idx="21">
                  <c:v>1970Q2</c:v>
                </c:pt>
                <c:pt idx="22">
                  <c:v>1970Q3</c:v>
                </c:pt>
                <c:pt idx="23">
                  <c:v>1970Q4</c:v>
                </c:pt>
                <c:pt idx="24">
                  <c:v>1971Q1</c:v>
                </c:pt>
                <c:pt idx="25">
                  <c:v>1971Q2</c:v>
                </c:pt>
                <c:pt idx="26">
                  <c:v>1971Q3</c:v>
                </c:pt>
                <c:pt idx="27">
                  <c:v>1971Q4</c:v>
                </c:pt>
                <c:pt idx="28">
                  <c:v>1972Q1</c:v>
                </c:pt>
                <c:pt idx="29">
                  <c:v>1972Q2</c:v>
                </c:pt>
                <c:pt idx="30">
                  <c:v>1972Q3</c:v>
                </c:pt>
                <c:pt idx="31">
                  <c:v>1972Q4</c:v>
                </c:pt>
                <c:pt idx="32">
                  <c:v>1973Q1</c:v>
                </c:pt>
                <c:pt idx="33">
                  <c:v>1973Q2</c:v>
                </c:pt>
                <c:pt idx="34">
                  <c:v>1973Q3</c:v>
                </c:pt>
                <c:pt idx="35">
                  <c:v>1973Q4</c:v>
                </c:pt>
                <c:pt idx="36">
                  <c:v>1974Q1</c:v>
                </c:pt>
                <c:pt idx="37">
                  <c:v>1974Q2</c:v>
                </c:pt>
                <c:pt idx="38">
                  <c:v>1974Q3</c:v>
                </c:pt>
                <c:pt idx="39">
                  <c:v>1974Q4</c:v>
                </c:pt>
                <c:pt idx="40">
                  <c:v>1975Q1</c:v>
                </c:pt>
                <c:pt idx="41">
                  <c:v>1975Q2</c:v>
                </c:pt>
                <c:pt idx="42">
                  <c:v>1975Q3</c:v>
                </c:pt>
                <c:pt idx="43">
                  <c:v>1975Q4</c:v>
                </c:pt>
                <c:pt idx="44">
                  <c:v>1976Q1</c:v>
                </c:pt>
                <c:pt idx="45">
                  <c:v>1976Q2</c:v>
                </c:pt>
                <c:pt idx="46">
                  <c:v>1976Q3</c:v>
                </c:pt>
                <c:pt idx="47">
                  <c:v>1976Q4</c:v>
                </c:pt>
                <c:pt idx="48">
                  <c:v>1977Q1</c:v>
                </c:pt>
                <c:pt idx="49">
                  <c:v>1977Q2</c:v>
                </c:pt>
                <c:pt idx="50">
                  <c:v>1977Q3</c:v>
                </c:pt>
                <c:pt idx="51">
                  <c:v>1977Q4</c:v>
                </c:pt>
                <c:pt idx="52">
                  <c:v>1978Q1</c:v>
                </c:pt>
                <c:pt idx="53">
                  <c:v>1978Q2</c:v>
                </c:pt>
                <c:pt idx="54">
                  <c:v>1978Q3</c:v>
                </c:pt>
                <c:pt idx="55">
                  <c:v>1978Q4</c:v>
                </c:pt>
                <c:pt idx="56">
                  <c:v>1979Q1</c:v>
                </c:pt>
                <c:pt idx="57">
                  <c:v>1979Q2</c:v>
                </c:pt>
                <c:pt idx="58">
                  <c:v>1979Q3</c:v>
                </c:pt>
                <c:pt idx="59">
                  <c:v>1979Q4</c:v>
                </c:pt>
                <c:pt idx="60">
                  <c:v>1980Q1</c:v>
                </c:pt>
                <c:pt idx="61">
                  <c:v>1980Q2</c:v>
                </c:pt>
                <c:pt idx="62">
                  <c:v>1980Q3</c:v>
                </c:pt>
                <c:pt idx="63">
                  <c:v>1980Q4</c:v>
                </c:pt>
                <c:pt idx="64">
                  <c:v>1981Q1</c:v>
                </c:pt>
                <c:pt idx="65">
                  <c:v>1981Q2</c:v>
                </c:pt>
                <c:pt idx="66">
                  <c:v>1981Q3</c:v>
                </c:pt>
                <c:pt idx="67">
                  <c:v>1981Q4</c:v>
                </c:pt>
                <c:pt idx="68">
                  <c:v>1982Q1</c:v>
                </c:pt>
                <c:pt idx="69">
                  <c:v>1982Q2</c:v>
                </c:pt>
                <c:pt idx="70">
                  <c:v>1982Q3</c:v>
                </c:pt>
                <c:pt idx="71">
                  <c:v>1982Q4</c:v>
                </c:pt>
                <c:pt idx="72">
                  <c:v>1983Q1</c:v>
                </c:pt>
                <c:pt idx="73">
                  <c:v>1983Q2</c:v>
                </c:pt>
                <c:pt idx="74">
                  <c:v>1983Q3</c:v>
                </c:pt>
                <c:pt idx="75">
                  <c:v>1983Q4</c:v>
                </c:pt>
                <c:pt idx="76">
                  <c:v>1984Q1</c:v>
                </c:pt>
                <c:pt idx="77">
                  <c:v>1984Q2</c:v>
                </c:pt>
                <c:pt idx="78">
                  <c:v>1984Q3</c:v>
                </c:pt>
                <c:pt idx="79">
                  <c:v>1984Q4</c:v>
                </c:pt>
                <c:pt idx="80">
                  <c:v>1985Q1</c:v>
                </c:pt>
                <c:pt idx="81">
                  <c:v>1985Q2</c:v>
                </c:pt>
                <c:pt idx="82">
                  <c:v>1985Q3</c:v>
                </c:pt>
                <c:pt idx="83">
                  <c:v>1985Q4</c:v>
                </c:pt>
                <c:pt idx="84">
                  <c:v>1986Q1</c:v>
                </c:pt>
                <c:pt idx="85">
                  <c:v>1986Q2</c:v>
                </c:pt>
                <c:pt idx="86">
                  <c:v>1986Q3</c:v>
                </c:pt>
                <c:pt idx="87">
                  <c:v>1986Q4</c:v>
                </c:pt>
                <c:pt idx="88">
                  <c:v>1987Q1</c:v>
                </c:pt>
                <c:pt idx="89">
                  <c:v>1987Q2</c:v>
                </c:pt>
                <c:pt idx="90">
                  <c:v>1987Q3</c:v>
                </c:pt>
                <c:pt idx="91">
                  <c:v>1987Q4</c:v>
                </c:pt>
                <c:pt idx="92">
                  <c:v>1988Q1</c:v>
                </c:pt>
                <c:pt idx="93">
                  <c:v>1988Q2</c:v>
                </c:pt>
                <c:pt idx="94">
                  <c:v>1988Q3</c:v>
                </c:pt>
                <c:pt idx="95">
                  <c:v>1988Q4</c:v>
                </c:pt>
                <c:pt idx="96">
                  <c:v>1989Q1</c:v>
                </c:pt>
                <c:pt idx="97">
                  <c:v>1989Q2</c:v>
                </c:pt>
                <c:pt idx="98">
                  <c:v>1989Q3</c:v>
                </c:pt>
                <c:pt idx="99">
                  <c:v>1989Q4</c:v>
                </c:pt>
                <c:pt idx="100">
                  <c:v>1990Q1</c:v>
                </c:pt>
                <c:pt idx="101">
                  <c:v>1990Q2</c:v>
                </c:pt>
                <c:pt idx="102">
                  <c:v>1990Q3</c:v>
                </c:pt>
                <c:pt idx="103">
                  <c:v>1990Q4</c:v>
                </c:pt>
                <c:pt idx="104">
                  <c:v>1991Q1</c:v>
                </c:pt>
                <c:pt idx="105">
                  <c:v>1991Q2</c:v>
                </c:pt>
                <c:pt idx="106">
                  <c:v>1991Q3</c:v>
                </c:pt>
                <c:pt idx="107">
                  <c:v>1991Q4</c:v>
                </c:pt>
                <c:pt idx="108">
                  <c:v>1992Q1</c:v>
                </c:pt>
                <c:pt idx="109">
                  <c:v>1992Q2</c:v>
                </c:pt>
                <c:pt idx="110">
                  <c:v>1992Q3</c:v>
                </c:pt>
                <c:pt idx="111">
                  <c:v>1992Q4</c:v>
                </c:pt>
                <c:pt idx="112">
                  <c:v>1993Q1</c:v>
                </c:pt>
                <c:pt idx="113">
                  <c:v>1993Q2</c:v>
                </c:pt>
                <c:pt idx="114">
                  <c:v>1993Q3</c:v>
                </c:pt>
                <c:pt idx="115">
                  <c:v>1993Q4</c:v>
                </c:pt>
                <c:pt idx="116">
                  <c:v>1994Q1</c:v>
                </c:pt>
                <c:pt idx="117">
                  <c:v>1994Q2</c:v>
                </c:pt>
                <c:pt idx="118">
                  <c:v>1994Q3</c:v>
                </c:pt>
                <c:pt idx="119">
                  <c:v>1994Q4</c:v>
                </c:pt>
                <c:pt idx="120">
                  <c:v>1995Q1</c:v>
                </c:pt>
                <c:pt idx="121">
                  <c:v>1995Q2</c:v>
                </c:pt>
                <c:pt idx="122">
                  <c:v>1995Q3</c:v>
                </c:pt>
                <c:pt idx="123">
                  <c:v>1995Q4</c:v>
                </c:pt>
                <c:pt idx="124">
                  <c:v>1996Q1</c:v>
                </c:pt>
                <c:pt idx="125">
                  <c:v>1996Q2</c:v>
                </c:pt>
                <c:pt idx="126">
                  <c:v>1996Q3</c:v>
                </c:pt>
                <c:pt idx="127">
                  <c:v>1996Q4</c:v>
                </c:pt>
                <c:pt idx="128">
                  <c:v>1997Q1</c:v>
                </c:pt>
                <c:pt idx="129">
                  <c:v>1997Q2</c:v>
                </c:pt>
                <c:pt idx="130">
                  <c:v>1997Q3</c:v>
                </c:pt>
                <c:pt idx="131">
                  <c:v>1997Q4</c:v>
                </c:pt>
                <c:pt idx="132">
                  <c:v>1998Q1</c:v>
                </c:pt>
                <c:pt idx="133">
                  <c:v>1998Q2</c:v>
                </c:pt>
                <c:pt idx="134">
                  <c:v>1998Q3</c:v>
                </c:pt>
                <c:pt idx="135">
                  <c:v>1998Q4</c:v>
                </c:pt>
                <c:pt idx="136">
                  <c:v>1999Q1</c:v>
                </c:pt>
                <c:pt idx="137">
                  <c:v>1999Q2</c:v>
                </c:pt>
                <c:pt idx="138">
                  <c:v>1999Q3</c:v>
                </c:pt>
                <c:pt idx="139">
                  <c:v>1999Q4</c:v>
                </c:pt>
                <c:pt idx="140">
                  <c:v>2000Q1</c:v>
                </c:pt>
                <c:pt idx="141">
                  <c:v>2000Q2</c:v>
                </c:pt>
                <c:pt idx="142">
                  <c:v>2000Q3</c:v>
                </c:pt>
                <c:pt idx="143">
                  <c:v>2000Q4</c:v>
                </c:pt>
                <c:pt idx="144">
                  <c:v>2001Q1</c:v>
                </c:pt>
                <c:pt idx="145">
                  <c:v>2001Q2</c:v>
                </c:pt>
                <c:pt idx="146">
                  <c:v>2001Q3</c:v>
                </c:pt>
                <c:pt idx="147">
                  <c:v>2001Q4</c:v>
                </c:pt>
                <c:pt idx="148">
                  <c:v>2002Q1</c:v>
                </c:pt>
                <c:pt idx="149">
                  <c:v>2002Q2</c:v>
                </c:pt>
                <c:pt idx="150">
                  <c:v>2002Q3</c:v>
                </c:pt>
                <c:pt idx="151">
                  <c:v>2002Q4</c:v>
                </c:pt>
                <c:pt idx="152">
                  <c:v>2003Q1</c:v>
                </c:pt>
                <c:pt idx="153">
                  <c:v>2003Q2</c:v>
                </c:pt>
                <c:pt idx="154">
                  <c:v>2003Q3</c:v>
                </c:pt>
                <c:pt idx="155">
                  <c:v>2003Q4</c:v>
                </c:pt>
                <c:pt idx="156">
                  <c:v>2004Q1</c:v>
                </c:pt>
                <c:pt idx="157">
                  <c:v>2004Q2</c:v>
                </c:pt>
                <c:pt idx="158">
                  <c:v>2004Q3</c:v>
                </c:pt>
                <c:pt idx="159">
                  <c:v>2004Q4</c:v>
                </c:pt>
                <c:pt idx="160">
                  <c:v>2005Q1</c:v>
                </c:pt>
                <c:pt idx="161">
                  <c:v>2005Q2</c:v>
                </c:pt>
                <c:pt idx="162">
                  <c:v>2005Q3</c:v>
                </c:pt>
                <c:pt idx="163">
                  <c:v>2005Q4</c:v>
                </c:pt>
                <c:pt idx="164">
                  <c:v>2006Q1</c:v>
                </c:pt>
                <c:pt idx="165">
                  <c:v>2006Q2</c:v>
                </c:pt>
                <c:pt idx="166">
                  <c:v>2006Q3</c:v>
                </c:pt>
                <c:pt idx="167">
                  <c:v>2006Q4</c:v>
                </c:pt>
                <c:pt idx="168">
                  <c:v>2007Q1</c:v>
                </c:pt>
                <c:pt idx="169">
                  <c:v>2007Q2</c:v>
                </c:pt>
                <c:pt idx="170">
                  <c:v>2007Q3</c:v>
                </c:pt>
                <c:pt idx="171">
                  <c:v>2007Q4</c:v>
                </c:pt>
                <c:pt idx="172">
                  <c:v>2008Q1</c:v>
                </c:pt>
                <c:pt idx="173">
                  <c:v>2008Q2</c:v>
                </c:pt>
                <c:pt idx="174">
                  <c:v>2008Q3</c:v>
                </c:pt>
                <c:pt idx="175">
                  <c:v>2008Q4</c:v>
                </c:pt>
                <c:pt idx="176">
                  <c:v>2009Q1</c:v>
                </c:pt>
                <c:pt idx="177">
                  <c:v>2009Q2</c:v>
                </c:pt>
                <c:pt idx="178">
                  <c:v>2009Q3</c:v>
                </c:pt>
                <c:pt idx="179">
                  <c:v>2009Q4</c:v>
                </c:pt>
                <c:pt idx="180">
                  <c:v>2010Q1</c:v>
                </c:pt>
                <c:pt idx="181">
                  <c:v>2010Q2</c:v>
                </c:pt>
                <c:pt idx="182">
                  <c:v>2010Q3</c:v>
                </c:pt>
                <c:pt idx="183">
                  <c:v>2010Q4</c:v>
                </c:pt>
              </c:strCache>
            </c:strRef>
          </c:cat>
          <c:val>
            <c:numRef>
              <c:f>'Figure 2'!$AA$23:$AA$206</c:f>
              <c:numCache>
                <c:formatCode>General</c:formatCode>
                <c:ptCount val="184"/>
                <c:pt idx="0">
                  <c:v>0.47578354090231245</c:v>
                </c:pt>
                <c:pt idx="1">
                  <c:v>0.4829595955710021</c:v>
                </c:pt>
                <c:pt idx="2">
                  <c:v>0.48643313835707114</c:v>
                </c:pt>
                <c:pt idx="3">
                  <c:v>0.48424107500782032</c:v>
                </c:pt>
                <c:pt idx="4">
                  <c:v>0.47102096242415331</c:v>
                </c:pt>
                <c:pt idx="5">
                  <c:v>0.50522508260648025</c:v>
                </c:pt>
                <c:pt idx="6">
                  <c:v>0.49444419101912379</c:v>
                </c:pt>
                <c:pt idx="7">
                  <c:v>0.51661158645108618</c:v>
                </c:pt>
                <c:pt idx="8">
                  <c:v>0.48761158413298306</c:v>
                </c:pt>
                <c:pt idx="9">
                  <c:v>0.47118410902708174</c:v>
                </c:pt>
                <c:pt idx="10">
                  <c:v>0.47843727987145745</c:v>
                </c:pt>
                <c:pt idx="11">
                  <c:v>0.49712342687916461</c:v>
                </c:pt>
                <c:pt idx="12">
                  <c:v>0.50588469918950396</c:v>
                </c:pt>
                <c:pt idx="13">
                  <c:v>0.542936514095403</c:v>
                </c:pt>
                <c:pt idx="14">
                  <c:v>0.61952990843742561</c:v>
                </c:pt>
                <c:pt idx="15">
                  <c:v>0.60105319148310654</c:v>
                </c:pt>
                <c:pt idx="16">
                  <c:v>0.5996716289255013</c:v>
                </c:pt>
                <c:pt idx="17">
                  <c:v>0.60542448982340402</c:v>
                </c:pt>
                <c:pt idx="18">
                  <c:v>0.6262629549112001</c:v>
                </c:pt>
                <c:pt idx="19">
                  <c:v>0.59319054166235896</c:v>
                </c:pt>
                <c:pt idx="20">
                  <c:v>0.43511353798969532</c:v>
                </c:pt>
                <c:pt idx="21">
                  <c:v>0.43709833353326533</c:v>
                </c:pt>
                <c:pt idx="22">
                  <c:v>0.43805188663846922</c:v>
                </c:pt>
                <c:pt idx="23">
                  <c:v>0.44141018303210933</c:v>
                </c:pt>
                <c:pt idx="24">
                  <c:v>0.43333097527515829</c:v>
                </c:pt>
                <c:pt idx="25">
                  <c:v>0.41886620501388572</c:v>
                </c:pt>
                <c:pt idx="26">
                  <c:v>0.41934317797593085</c:v>
                </c:pt>
                <c:pt idx="27">
                  <c:v>0.42474449908677475</c:v>
                </c:pt>
                <c:pt idx="28">
                  <c:v>0.42484092183743682</c:v>
                </c:pt>
                <c:pt idx="29">
                  <c:v>0.42954363272812307</c:v>
                </c:pt>
                <c:pt idx="30">
                  <c:v>0.42511305375838154</c:v>
                </c:pt>
                <c:pt idx="31">
                  <c:v>0.43448250022097651</c:v>
                </c:pt>
                <c:pt idx="32">
                  <c:v>0.42410956208697126</c:v>
                </c:pt>
                <c:pt idx="33">
                  <c:v>0.3929172473287339</c:v>
                </c:pt>
                <c:pt idx="34">
                  <c:v>0.4347618309810321</c:v>
                </c:pt>
                <c:pt idx="35">
                  <c:v>0.43855456840039098</c:v>
                </c:pt>
                <c:pt idx="36">
                  <c:v>0.46901501936950785</c:v>
                </c:pt>
                <c:pt idx="37">
                  <c:v>0.45970503742593766</c:v>
                </c:pt>
                <c:pt idx="38">
                  <c:v>0.45961225414478812</c:v>
                </c:pt>
                <c:pt idx="39">
                  <c:v>0.47740367111736493</c:v>
                </c:pt>
                <c:pt idx="40">
                  <c:v>0.49015332676070056</c:v>
                </c:pt>
                <c:pt idx="41">
                  <c:v>0.49268171874166711</c:v>
                </c:pt>
                <c:pt idx="42">
                  <c:v>0.48842781324460444</c:v>
                </c:pt>
                <c:pt idx="43">
                  <c:v>0.49049602954911986</c:v>
                </c:pt>
                <c:pt idx="44">
                  <c:v>0.48456802848228464</c:v>
                </c:pt>
                <c:pt idx="45">
                  <c:v>0.4817165466239674</c:v>
                </c:pt>
                <c:pt idx="46">
                  <c:v>0.47682633678080694</c:v>
                </c:pt>
                <c:pt idx="47">
                  <c:v>0.46541182061824549</c:v>
                </c:pt>
                <c:pt idx="48">
                  <c:v>0.47043243767660753</c:v>
                </c:pt>
                <c:pt idx="49">
                  <c:v>0.47650393292244281</c:v>
                </c:pt>
                <c:pt idx="50">
                  <c:v>0.48224720321386833</c:v>
                </c:pt>
                <c:pt idx="51">
                  <c:v>0.48310191307122502</c:v>
                </c:pt>
                <c:pt idx="52">
                  <c:v>0.48488616796419987</c:v>
                </c:pt>
                <c:pt idx="53">
                  <c:v>0.49633610835169167</c:v>
                </c:pt>
                <c:pt idx="54">
                  <c:v>0.52601947893308387</c:v>
                </c:pt>
                <c:pt idx="55">
                  <c:v>0.53661821958218703</c:v>
                </c:pt>
                <c:pt idx="56">
                  <c:v>0.54843536092495371</c:v>
                </c:pt>
                <c:pt idx="57">
                  <c:v>0.54422486588385222</c:v>
                </c:pt>
                <c:pt idx="58">
                  <c:v>0.55056530833661643</c:v>
                </c:pt>
                <c:pt idx="59">
                  <c:v>0.57248135129248001</c:v>
                </c:pt>
                <c:pt idx="60">
                  <c:v>0.57289358203968699</c:v>
                </c:pt>
                <c:pt idx="61">
                  <c:v>0.62682002147188975</c:v>
                </c:pt>
                <c:pt idx="62">
                  <c:v>0.63813158939334724</c:v>
                </c:pt>
                <c:pt idx="63">
                  <c:v>0.64132420764984222</c:v>
                </c:pt>
                <c:pt idx="64">
                  <c:v>0.65090677229240912</c:v>
                </c:pt>
                <c:pt idx="65">
                  <c:v>0.64655218786602053</c:v>
                </c:pt>
                <c:pt idx="66">
                  <c:v>0.61861599197590156</c:v>
                </c:pt>
                <c:pt idx="67">
                  <c:v>0.62563357549353005</c:v>
                </c:pt>
                <c:pt idx="68">
                  <c:v>0.63842719254960012</c:v>
                </c:pt>
                <c:pt idx="69">
                  <c:v>0.5972667754753791</c:v>
                </c:pt>
                <c:pt idx="70">
                  <c:v>0.63683547056453271</c:v>
                </c:pt>
                <c:pt idx="71">
                  <c:v>0.62352353127892834</c:v>
                </c:pt>
                <c:pt idx="72">
                  <c:v>0.61335017465382147</c:v>
                </c:pt>
                <c:pt idx="73">
                  <c:v>0.60695925589539879</c:v>
                </c:pt>
                <c:pt idx="74">
                  <c:v>0.59162707715678275</c:v>
                </c:pt>
                <c:pt idx="75">
                  <c:v>0.5991711777223403</c:v>
                </c:pt>
                <c:pt idx="76">
                  <c:v>0.59933886271083492</c:v>
                </c:pt>
                <c:pt idx="77">
                  <c:v>0.59404917210035402</c:v>
                </c:pt>
                <c:pt idx="78">
                  <c:v>0.57395909338284956</c:v>
                </c:pt>
                <c:pt idx="79">
                  <c:v>0.52512527158785494</c:v>
                </c:pt>
                <c:pt idx="80">
                  <c:v>0.487092418500497</c:v>
                </c:pt>
                <c:pt idx="81">
                  <c:v>0.46017412884698594</c:v>
                </c:pt>
                <c:pt idx="82">
                  <c:v>0.46713090425041082</c:v>
                </c:pt>
                <c:pt idx="83">
                  <c:v>0.45460452867104323</c:v>
                </c:pt>
                <c:pt idx="84">
                  <c:v>0.44524147040831319</c:v>
                </c:pt>
                <c:pt idx="85">
                  <c:v>0.44299330938796833</c:v>
                </c:pt>
                <c:pt idx="86">
                  <c:v>0.44317834580122506</c:v>
                </c:pt>
                <c:pt idx="87">
                  <c:v>0.43407696529566037</c:v>
                </c:pt>
                <c:pt idx="88">
                  <c:v>0.39408210530264542</c:v>
                </c:pt>
                <c:pt idx="89">
                  <c:v>0.42496587097648697</c:v>
                </c:pt>
                <c:pt idx="90">
                  <c:v>0.44102480324777737</c:v>
                </c:pt>
                <c:pt idx="91">
                  <c:v>0.46502028606397633</c:v>
                </c:pt>
                <c:pt idx="92">
                  <c:v>0.43653700566039377</c:v>
                </c:pt>
                <c:pt idx="93">
                  <c:v>0.45543698609368016</c:v>
                </c:pt>
                <c:pt idx="94">
                  <c:v>0.46608775747892528</c:v>
                </c:pt>
                <c:pt idx="95">
                  <c:v>0.46286738348378381</c:v>
                </c:pt>
                <c:pt idx="96">
                  <c:v>0.46434959925986696</c:v>
                </c:pt>
                <c:pt idx="97">
                  <c:v>0.47381132967653056</c:v>
                </c:pt>
                <c:pt idx="98">
                  <c:v>0.49990596545954308</c:v>
                </c:pt>
                <c:pt idx="99">
                  <c:v>0.52148236929988956</c:v>
                </c:pt>
                <c:pt idx="100">
                  <c:v>0.5366544120187785</c:v>
                </c:pt>
                <c:pt idx="101">
                  <c:v>0.5319658524757549</c:v>
                </c:pt>
                <c:pt idx="102">
                  <c:v>0.51476183756458516</c:v>
                </c:pt>
                <c:pt idx="103">
                  <c:v>0.54568977106499461</c:v>
                </c:pt>
                <c:pt idx="104">
                  <c:v>0.57156596759107592</c:v>
                </c:pt>
                <c:pt idx="105">
                  <c:v>0.57402494276061278</c:v>
                </c:pt>
                <c:pt idx="106">
                  <c:v>0.58802011194529413</c:v>
                </c:pt>
                <c:pt idx="107">
                  <c:v>0.60426169165648447</c:v>
                </c:pt>
                <c:pt idx="108">
                  <c:v>0.59523944724976952</c:v>
                </c:pt>
                <c:pt idx="109">
                  <c:v>0.63516562263823229</c:v>
                </c:pt>
                <c:pt idx="110">
                  <c:v>0.63568702875798699</c:v>
                </c:pt>
                <c:pt idx="111">
                  <c:v>0.66292776579797275</c:v>
                </c:pt>
                <c:pt idx="112">
                  <c:v>0.66104548990695866</c:v>
                </c:pt>
                <c:pt idx="113">
                  <c:v>0.68132509686067699</c:v>
                </c:pt>
                <c:pt idx="114">
                  <c:v>0.69443042904416519</c:v>
                </c:pt>
                <c:pt idx="115">
                  <c:v>0.71722458677833034</c:v>
                </c:pt>
                <c:pt idx="116">
                  <c:v>0.73067950809782078</c:v>
                </c:pt>
                <c:pt idx="117">
                  <c:v>0.74940776931452957</c:v>
                </c:pt>
                <c:pt idx="118">
                  <c:v>0.75390339354413638</c:v>
                </c:pt>
                <c:pt idx="119">
                  <c:v>0.75589473033762788</c:v>
                </c:pt>
                <c:pt idx="120">
                  <c:v>0.74493465988394758</c:v>
                </c:pt>
                <c:pt idx="121">
                  <c:v>0.74226922047471755</c:v>
                </c:pt>
                <c:pt idx="122">
                  <c:v>0.74694307190294573</c:v>
                </c:pt>
                <c:pt idx="123">
                  <c:v>0.74757485257881373</c:v>
                </c:pt>
                <c:pt idx="124">
                  <c:v>0.76093238052923884</c:v>
                </c:pt>
                <c:pt idx="125">
                  <c:v>0.74043404013166558</c:v>
                </c:pt>
                <c:pt idx="126">
                  <c:v>0.7439996244656526</c:v>
                </c:pt>
                <c:pt idx="127">
                  <c:v>0.76350182197724648</c:v>
                </c:pt>
                <c:pt idx="128">
                  <c:v>0.7737375010285128</c:v>
                </c:pt>
                <c:pt idx="129">
                  <c:v>0.76522079170558277</c:v>
                </c:pt>
                <c:pt idx="130">
                  <c:v>0.78884397803849071</c:v>
                </c:pt>
                <c:pt idx="131">
                  <c:v>0.7837517994766543</c:v>
                </c:pt>
                <c:pt idx="132">
                  <c:v>0.77212105934087649</c:v>
                </c:pt>
                <c:pt idx="133">
                  <c:v>0.76298192444291979</c:v>
                </c:pt>
                <c:pt idx="134">
                  <c:v>0.76893420706667071</c:v>
                </c:pt>
                <c:pt idx="135">
                  <c:v>0.7665518911670739</c:v>
                </c:pt>
                <c:pt idx="136">
                  <c:v>0.76776877737031501</c:v>
                </c:pt>
                <c:pt idx="137">
                  <c:v>0.77058569418986755</c:v>
                </c:pt>
                <c:pt idx="138">
                  <c:v>0.78844757582054215</c:v>
                </c:pt>
                <c:pt idx="139">
                  <c:v>0.82691936073140804</c:v>
                </c:pt>
                <c:pt idx="140">
                  <c:v>0.81024103501896416</c:v>
                </c:pt>
                <c:pt idx="141">
                  <c:v>0.80254219470018628</c:v>
                </c:pt>
                <c:pt idx="142">
                  <c:v>0.75983523892371707</c:v>
                </c:pt>
                <c:pt idx="143">
                  <c:v>0.68352050799197417</c:v>
                </c:pt>
                <c:pt idx="144">
                  <c:v>0.66645078586160866</c:v>
                </c:pt>
                <c:pt idx="145">
                  <c:v>0.67410166902057944</c:v>
                </c:pt>
                <c:pt idx="146">
                  <c:v>0.66844551291486165</c:v>
                </c:pt>
                <c:pt idx="147">
                  <c:v>0.67480787018073485</c:v>
                </c:pt>
                <c:pt idx="148">
                  <c:v>0.70618518299761956</c:v>
                </c:pt>
                <c:pt idx="149">
                  <c:v>0.67302867641683684</c:v>
                </c:pt>
                <c:pt idx="150">
                  <c:v>0.66243264980277861</c:v>
                </c:pt>
                <c:pt idx="151">
                  <c:v>0.66775370456913175</c:v>
                </c:pt>
                <c:pt idx="152">
                  <c:v>0.63385428892858608</c:v>
                </c:pt>
                <c:pt idx="153">
                  <c:v>0.63446611767153449</c:v>
                </c:pt>
                <c:pt idx="154">
                  <c:v>0.62695001327246591</c:v>
                </c:pt>
                <c:pt idx="155">
                  <c:v>0.6350200399387167</c:v>
                </c:pt>
                <c:pt idx="156">
                  <c:v>0.64294496042099636</c:v>
                </c:pt>
                <c:pt idx="157">
                  <c:v>0.61377870549667457</c:v>
                </c:pt>
                <c:pt idx="158">
                  <c:v>0.60305187621161005</c:v>
                </c:pt>
                <c:pt idx="159">
                  <c:v>0.58324198796785809</c:v>
                </c:pt>
                <c:pt idx="160">
                  <c:v>0.59685105175383113</c:v>
                </c:pt>
                <c:pt idx="161">
                  <c:v>0.61273605430015543</c:v>
                </c:pt>
                <c:pt idx="162">
                  <c:v>0.62861094175525134</c:v>
                </c:pt>
                <c:pt idx="163">
                  <c:v>0.63969610608139016</c:v>
                </c:pt>
                <c:pt idx="164">
                  <c:v>0.65728205628467806</c:v>
                </c:pt>
                <c:pt idx="165">
                  <c:v>0.65800360252276424</c:v>
                </c:pt>
                <c:pt idx="166">
                  <c:v>0.66302366598330842</c:v>
                </c:pt>
                <c:pt idx="167">
                  <c:v>0.67808054718467781</c:v>
                </c:pt>
                <c:pt idx="168">
                  <c:v>0.68229218168907357</c:v>
                </c:pt>
                <c:pt idx="169">
                  <c:v>0.65819030194457262</c:v>
                </c:pt>
                <c:pt idx="170">
                  <c:v>0.63890076513794725</c:v>
                </c:pt>
                <c:pt idx="171">
                  <c:v>0.63666953513858626</c:v>
                </c:pt>
                <c:pt idx="172">
                  <c:v>0.64185542406677287</c:v>
                </c:pt>
                <c:pt idx="173">
                  <c:v>0.73574593269800337</c:v>
                </c:pt>
                <c:pt idx="174">
                  <c:v>0.76406299683533507</c:v>
                </c:pt>
                <c:pt idx="175">
                  <c:v>0.88091774061392347</c:v>
                </c:pt>
                <c:pt idx="176">
                  <c:v>0.93276536673125032</c:v>
                </c:pt>
                <c:pt idx="177">
                  <c:v>0.93371573503314265</c:v>
                </c:pt>
                <c:pt idx="178">
                  <c:v>0.92095005157415577</c:v>
                </c:pt>
                <c:pt idx="179">
                  <c:v>0.91144987044545922</c:v>
                </c:pt>
                <c:pt idx="180">
                  <c:v>0.89583835326945349</c:v>
                </c:pt>
                <c:pt idx="181">
                  <c:v>0.89303886980833658</c:v>
                </c:pt>
                <c:pt idx="182">
                  <c:v>0.90064315577192067</c:v>
                </c:pt>
                <c:pt idx="183">
                  <c:v>0.90364722689362509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888768"/>
        <c:axId val="111652224"/>
      </c:lineChart>
      <c:catAx>
        <c:axId val="49888768"/>
        <c:scaling>
          <c:orientation val="minMax"/>
        </c:scaling>
        <c:delete val="0"/>
        <c:axPos val="b"/>
        <c:majorTickMark val="out"/>
        <c:minorTickMark val="none"/>
        <c:tickLblPos val="nextTo"/>
        <c:crossAx val="111652224"/>
        <c:crosses val="autoZero"/>
        <c:auto val="1"/>
        <c:lblAlgn val="ctr"/>
        <c:lblOffset val="100"/>
        <c:noMultiLvlLbl val="0"/>
      </c:catAx>
      <c:valAx>
        <c:axId val="111652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8887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3'!$B$2</c:f>
              <c:strCache>
                <c:ptCount val="1"/>
                <c:pt idx="0">
                  <c:v>G6_GDP</c:v>
                </c:pt>
              </c:strCache>
            </c:strRef>
          </c:tx>
          <c:spPr>
            <a:ln>
              <a:solidFill>
                <a:schemeClr val="accent2"/>
              </a:solidFill>
              <a:prstDash val="dash"/>
            </a:ln>
          </c:spPr>
          <c:marker>
            <c:symbol val="none"/>
          </c:marker>
          <c:cat>
            <c:strRef>
              <c:f>'Figure 3'!$A$3:$A$26</c:f>
              <c:strCache>
                <c:ptCount val="24"/>
                <c:pt idx="0">
                  <c:v>2005Q1</c:v>
                </c:pt>
                <c:pt idx="1">
                  <c:v>2005Q2</c:v>
                </c:pt>
                <c:pt idx="2">
                  <c:v>2005Q3</c:v>
                </c:pt>
                <c:pt idx="3">
                  <c:v>2005Q4</c:v>
                </c:pt>
                <c:pt idx="4">
                  <c:v>2006Q1</c:v>
                </c:pt>
                <c:pt idx="5">
                  <c:v>2006Q2</c:v>
                </c:pt>
                <c:pt idx="6">
                  <c:v>2006Q3</c:v>
                </c:pt>
                <c:pt idx="7">
                  <c:v>2006Q4</c:v>
                </c:pt>
                <c:pt idx="8">
                  <c:v>2007Q1</c:v>
                </c:pt>
                <c:pt idx="9">
                  <c:v>2007Q2</c:v>
                </c:pt>
                <c:pt idx="10">
                  <c:v>2007Q3</c:v>
                </c:pt>
                <c:pt idx="11">
                  <c:v>2007Q4</c:v>
                </c:pt>
                <c:pt idx="12">
                  <c:v>2008Q1</c:v>
                </c:pt>
                <c:pt idx="13">
                  <c:v>2008Q2</c:v>
                </c:pt>
                <c:pt idx="14">
                  <c:v>2008Q3</c:v>
                </c:pt>
                <c:pt idx="15">
                  <c:v>2008Q4</c:v>
                </c:pt>
                <c:pt idx="16">
                  <c:v>2009Q1</c:v>
                </c:pt>
                <c:pt idx="17">
                  <c:v>2009Q2</c:v>
                </c:pt>
                <c:pt idx="18">
                  <c:v>2009Q3</c:v>
                </c:pt>
                <c:pt idx="19">
                  <c:v>2009Q4</c:v>
                </c:pt>
                <c:pt idx="20">
                  <c:v>2010Q1</c:v>
                </c:pt>
                <c:pt idx="21">
                  <c:v>2010Q2</c:v>
                </c:pt>
                <c:pt idx="22">
                  <c:v>2010Q3</c:v>
                </c:pt>
                <c:pt idx="23">
                  <c:v>2010Q4</c:v>
                </c:pt>
              </c:strCache>
            </c:strRef>
          </c:cat>
          <c:val>
            <c:numRef>
              <c:f>'Figure 3'!$B$3:$B$26</c:f>
              <c:numCache>
                <c:formatCode>General</c:formatCode>
                <c:ptCount val="24"/>
                <c:pt idx="0">
                  <c:v>0.93858634994365397</c:v>
                </c:pt>
                <c:pt idx="1">
                  <c:v>0.94570715376452896</c:v>
                </c:pt>
                <c:pt idx="2">
                  <c:v>0.95154621075698098</c:v>
                </c:pt>
                <c:pt idx="3">
                  <c:v>0.95619442879116701</c:v>
                </c:pt>
                <c:pt idx="4">
                  <c:v>0.96163720978151701</c:v>
                </c:pt>
                <c:pt idx="5">
                  <c:v>0.97078668549788005</c:v>
                </c:pt>
                <c:pt idx="6">
                  <c:v>0.97472978656475096</c:v>
                </c:pt>
                <c:pt idx="7">
                  <c:v>0.98270849613475197</c:v>
                </c:pt>
                <c:pt idx="8">
                  <c:v>0.98955463596592597</c:v>
                </c:pt>
                <c:pt idx="9">
                  <c:v>0.99379877384081206</c:v>
                </c:pt>
                <c:pt idx="10">
                  <c:v>0.99699937250123005</c:v>
                </c:pt>
                <c:pt idx="11">
                  <c:v>1</c:v>
                </c:pt>
                <c:pt idx="12">
                  <c:v>1.00547544256793</c:v>
                </c:pt>
                <c:pt idx="13">
                  <c:v>0.999482196400862</c:v>
                </c:pt>
                <c:pt idx="14">
                  <c:v>0.99182256572362504</c:v>
                </c:pt>
                <c:pt idx="15">
                  <c:v>0.97064906571214205</c:v>
                </c:pt>
                <c:pt idx="16">
                  <c:v>0.93842063250999597</c:v>
                </c:pt>
                <c:pt idx="17">
                  <c:v>0.94409074123447301</c:v>
                </c:pt>
                <c:pt idx="18">
                  <c:v>0.94463336486651905</c:v>
                </c:pt>
                <c:pt idx="19">
                  <c:v>0.95244614479029799</c:v>
                </c:pt>
                <c:pt idx="20">
                  <c:v>0.96032730505262698</c:v>
                </c:pt>
                <c:pt idx="21">
                  <c:v>0.96950226098443104</c:v>
                </c:pt>
                <c:pt idx="22">
                  <c:v>0.97521304586412605</c:v>
                </c:pt>
                <c:pt idx="23">
                  <c:v>0.97557407474366697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3'!$C$2</c:f>
              <c:strCache>
                <c:ptCount val="1"/>
                <c:pt idx="0">
                  <c:v>US_GDP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'Figure 3'!$A$3:$A$26</c:f>
              <c:strCache>
                <c:ptCount val="24"/>
                <c:pt idx="0">
                  <c:v>2005Q1</c:v>
                </c:pt>
                <c:pt idx="1">
                  <c:v>2005Q2</c:v>
                </c:pt>
                <c:pt idx="2">
                  <c:v>2005Q3</c:v>
                </c:pt>
                <c:pt idx="3">
                  <c:v>2005Q4</c:v>
                </c:pt>
                <c:pt idx="4">
                  <c:v>2006Q1</c:v>
                </c:pt>
                <c:pt idx="5">
                  <c:v>2006Q2</c:v>
                </c:pt>
                <c:pt idx="6">
                  <c:v>2006Q3</c:v>
                </c:pt>
                <c:pt idx="7">
                  <c:v>2006Q4</c:v>
                </c:pt>
                <c:pt idx="8">
                  <c:v>2007Q1</c:v>
                </c:pt>
                <c:pt idx="9">
                  <c:v>2007Q2</c:v>
                </c:pt>
                <c:pt idx="10">
                  <c:v>2007Q3</c:v>
                </c:pt>
                <c:pt idx="11">
                  <c:v>2007Q4</c:v>
                </c:pt>
                <c:pt idx="12">
                  <c:v>2008Q1</c:v>
                </c:pt>
                <c:pt idx="13">
                  <c:v>2008Q2</c:v>
                </c:pt>
                <c:pt idx="14">
                  <c:v>2008Q3</c:v>
                </c:pt>
                <c:pt idx="15">
                  <c:v>2008Q4</c:v>
                </c:pt>
                <c:pt idx="16">
                  <c:v>2009Q1</c:v>
                </c:pt>
                <c:pt idx="17">
                  <c:v>2009Q2</c:v>
                </c:pt>
                <c:pt idx="18">
                  <c:v>2009Q3</c:v>
                </c:pt>
                <c:pt idx="19">
                  <c:v>2009Q4</c:v>
                </c:pt>
                <c:pt idx="20">
                  <c:v>2010Q1</c:v>
                </c:pt>
                <c:pt idx="21">
                  <c:v>2010Q2</c:v>
                </c:pt>
                <c:pt idx="22">
                  <c:v>2010Q3</c:v>
                </c:pt>
                <c:pt idx="23">
                  <c:v>2010Q4</c:v>
                </c:pt>
              </c:strCache>
            </c:strRef>
          </c:cat>
          <c:val>
            <c:numRef>
              <c:f>'Figure 3'!$C$3:$C$26</c:f>
              <c:numCache>
                <c:formatCode>General</c:formatCode>
                <c:ptCount val="24"/>
                <c:pt idx="0">
                  <c:v>0.93793542148835096</c:v>
                </c:pt>
                <c:pt idx="1">
                  <c:v>0.94193138057408199</c:v>
                </c:pt>
                <c:pt idx="2">
                  <c:v>0.94909267806962205</c:v>
                </c:pt>
                <c:pt idx="3">
                  <c:v>0.95399408832342703</c:v>
                </c:pt>
                <c:pt idx="4">
                  <c:v>0.96650578097836104</c:v>
                </c:pt>
                <c:pt idx="5">
                  <c:v>0.96999289128549504</c:v>
                </c:pt>
                <c:pt idx="6">
                  <c:v>0.97024731534934705</c:v>
                </c:pt>
                <c:pt idx="7">
                  <c:v>0.97734126566230795</c:v>
                </c:pt>
                <c:pt idx="8">
                  <c:v>0.97948142320535103</c:v>
                </c:pt>
                <c:pt idx="9">
                  <c:v>0.98732368039250895</c:v>
                </c:pt>
                <c:pt idx="10">
                  <c:v>0.99289108371878698</c:v>
                </c:pt>
                <c:pt idx="11">
                  <c:v>1</c:v>
                </c:pt>
                <c:pt idx="12">
                  <c:v>0.99818161435427999</c:v>
                </c:pt>
                <c:pt idx="13">
                  <c:v>0.99966326213442303</c:v>
                </c:pt>
                <c:pt idx="14">
                  <c:v>0.98952370245945298</c:v>
                </c:pt>
                <c:pt idx="15">
                  <c:v>0.97232760901938298</c:v>
                </c:pt>
                <c:pt idx="16">
                  <c:v>0.96027238392871805</c:v>
                </c:pt>
                <c:pt idx="17">
                  <c:v>0.95858120998947904</c:v>
                </c:pt>
                <c:pt idx="18">
                  <c:v>0.962382609535258</c:v>
                </c:pt>
                <c:pt idx="19">
                  <c:v>0.97422082515725394</c:v>
                </c:pt>
                <c:pt idx="20">
                  <c:v>0.98318554298115401</c:v>
                </c:pt>
                <c:pt idx="21">
                  <c:v>0.98738354491641001</c:v>
                </c:pt>
                <c:pt idx="22">
                  <c:v>0.99363939124387701</c:v>
                </c:pt>
                <c:pt idx="23">
                  <c:v>1.00049388281034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89984"/>
        <c:axId val="111655680"/>
      </c:lineChart>
      <c:catAx>
        <c:axId val="112489984"/>
        <c:scaling>
          <c:orientation val="minMax"/>
        </c:scaling>
        <c:delete val="0"/>
        <c:axPos val="b"/>
        <c:majorTickMark val="out"/>
        <c:minorTickMark val="none"/>
        <c:tickLblPos val="nextTo"/>
        <c:crossAx val="111655680"/>
        <c:crosses val="autoZero"/>
        <c:auto val="1"/>
        <c:lblAlgn val="ctr"/>
        <c:lblOffset val="100"/>
        <c:noMultiLvlLbl val="0"/>
      </c:catAx>
      <c:valAx>
        <c:axId val="111655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4899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3'!$F$2</c:f>
              <c:strCache>
                <c:ptCount val="1"/>
                <c:pt idx="0">
                  <c:v>G6_INVEST</c:v>
                </c:pt>
              </c:strCache>
            </c:strRef>
          </c:tx>
          <c:spPr>
            <a:ln>
              <a:solidFill>
                <a:schemeClr val="accent2"/>
              </a:solidFill>
              <a:prstDash val="dash"/>
            </a:ln>
          </c:spPr>
          <c:marker>
            <c:symbol val="none"/>
          </c:marker>
          <c:cat>
            <c:strRef>
              <c:f>'Figure 3'!$E$3:$E$26</c:f>
              <c:strCache>
                <c:ptCount val="24"/>
                <c:pt idx="0">
                  <c:v>2005Q1</c:v>
                </c:pt>
                <c:pt idx="1">
                  <c:v>2005Q2</c:v>
                </c:pt>
                <c:pt idx="2">
                  <c:v>2005Q3</c:v>
                </c:pt>
                <c:pt idx="3">
                  <c:v>2005Q4</c:v>
                </c:pt>
                <c:pt idx="4">
                  <c:v>2006Q1</c:v>
                </c:pt>
                <c:pt idx="5">
                  <c:v>2006Q2</c:v>
                </c:pt>
                <c:pt idx="6">
                  <c:v>2006Q3</c:v>
                </c:pt>
                <c:pt idx="7">
                  <c:v>2006Q4</c:v>
                </c:pt>
                <c:pt idx="8">
                  <c:v>2007Q1</c:v>
                </c:pt>
                <c:pt idx="9">
                  <c:v>2007Q2</c:v>
                </c:pt>
                <c:pt idx="10">
                  <c:v>2007Q3</c:v>
                </c:pt>
                <c:pt idx="11">
                  <c:v>2007Q4</c:v>
                </c:pt>
                <c:pt idx="12">
                  <c:v>2008Q1</c:v>
                </c:pt>
                <c:pt idx="13">
                  <c:v>2008Q2</c:v>
                </c:pt>
                <c:pt idx="14">
                  <c:v>2008Q3</c:v>
                </c:pt>
                <c:pt idx="15">
                  <c:v>2008Q4</c:v>
                </c:pt>
                <c:pt idx="16">
                  <c:v>2009Q1</c:v>
                </c:pt>
                <c:pt idx="17">
                  <c:v>2009Q2</c:v>
                </c:pt>
                <c:pt idx="18">
                  <c:v>2009Q3</c:v>
                </c:pt>
                <c:pt idx="19">
                  <c:v>2009Q4</c:v>
                </c:pt>
                <c:pt idx="20">
                  <c:v>2010Q1</c:v>
                </c:pt>
                <c:pt idx="21">
                  <c:v>2010Q2</c:v>
                </c:pt>
                <c:pt idx="22">
                  <c:v>2010Q3</c:v>
                </c:pt>
                <c:pt idx="23">
                  <c:v>2010Q4</c:v>
                </c:pt>
              </c:strCache>
            </c:strRef>
          </c:cat>
          <c:val>
            <c:numRef>
              <c:f>'Figure 3'!$F$3:$F$26</c:f>
              <c:numCache>
                <c:formatCode>General</c:formatCode>
                <c:ptCount val="24"/>
                <c:pt idx="0">
                  <c:v>0.94146017604971999</c:v>
                </c:pt>
                <c:pt idx="1">
                  <c:v>0.95229508289228604</c:v>
                </c:pt>
                <c:pt idx="2">
                  <c:v>0.965755511585218</c:v>
                </c:pt>
                <c:pt idx="3">
                  <c:v>0.96383030423660199</c:v>
                </c:pt>
                <c:pt idx="4">
                  <c:v>0.96376272908342797</c:v>
                </c:pt>
                <c:pt idx="5">
                  <c:v>0.97963899653781195</c:v>
                </c:pt>
                <c:pt idx="6">
                  <c:v>0.98265659313016496</c:v>
                </c:pt>
                <c:pt idx="7">
                  <c:v>0.99553875876575804</c:v>
                </c:pt>
                <c:pt idx="8">
                  <c:v>1.0024738339347099</c:v>
                </c:pt>
                <c:pt idx="9">
                  <c:v>0.99843530725821095</c:v>
                </c:pt>
                <c:pt idx="10">
                  <c:v>0.99834112291024402</c:v>
                </c:pt>
                <c:pt idx="11">
                  <c:v>1</c:v>
                </c:pt>
                <c:pt idx="12">
                  <c:v>1.0009588374445999</c:v>
                </c:pt>
                <c:pt idx="13">
                  <c:v>0.99087828251485499</c:v>
                </c:pt>
                <c:pt idx="14">
                  <c:v>0.97680364754218396</c:v>
                </c:pt>
                <c:pt idx="15">
                  <c:v>0.94598108880669796</c:v>
                </c:pt>
                <c:pt idx="16">
                  <c:v>0.90798744747536198</c:v>
                </c:pt>
                <c:pt idx="17">
                  <c:v>0.89181973488618005</c:v>
                </c:pt>
                <c:pt idx="18">
                  <c:v>0.88655840035921196</c:v>
                </c:pt>
                <c:pt idx="19">
                  <c:v>0.88872394051303805</c:v>
                </c:pt>
                <c:pt idx="20">
                  <c:v>0.89749039746136905</c:v>
                </c:pt>
                <c:pt idx="21">
                  <c:v>0.90356239382110204</c:v>
                </c:pt>
                <c:pt idx="22">
                  <c:v>0.91272353560252895</c:v>
                </c:pt>
                <c:pt idx="23">
                  <c:v>0.91097976839086903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3'!$G$2</c:f>
              <c:strCache>
                <c:ptCount val="1"/>
                <c:pt idx="0">
                  <c:v>US_INVEST</c:v>
                </c:pt>
              </c:strCache>
            </c:strRef>
          </c:tx>
          <c:spPr>
            <a:ln>
              <a:solidFill>
                <a:schemeClr val="accent1"/>
              </a:solidFill>
              <a:prstDash val="solid"/>
            </a:ln>
          </c:spPr>
          <c:marker>
            <c:symbol val="none"/>
          </c:marker>
          <c:cat>
            <c:strRef>
              <c:f>'Figure 3'!$E$3:$E$26</c:f>
              <c:strCache>
                <c:ptCount val="24"/>
                <c:pt idx="0">
                  <c:v>2005Q1</c:v>
                </c:pt>
                <c:pt idx="1">
                  <c:v>2005Q2</c:v>
                </c:pt>
                <c:pt idx="2">
                  <c:v>2005Q3</c:v>
                </c:pt>
                <c:pt idx="3">
                  <c:v>2005Q4</c:v>
                </c:pt>
                <c:pt idx="4">
                  <c:v>2006Q1</c:v>
                </c:pt>
                <c:pt idx="5">
                  <c:v>2006Q2</c:v>
                </c:pt>
                <c:pt idx="6">
                  <c:v>2006Q3</c:v>
                </c:pt>
                <c:pt idx="7">
                  <c:v>2006Q4</c:v>
                </c:pt>
                <c:pt idx="8">
                  <c:v>2007Q1</c:v>
                </c:pt>
                <c:pt idx="9">
                  <c:v>2007Q2</c:v>
                </c:pt>
                <c:pt idx="10">
                  <c:v>2007Q3</c:v>
                </c:pt>
                <c:pt idx="11">
                  <c:v>2007Q4</c:v>
                </c:pt>
                <c:pt idx="12">
                  <c:v>2008Q1</c:v>
                </c:pt>
                <c:pt idx="13">
                  <c:v>2008Q2</c:v>
                </c:pt>
                <c:pt idx="14">
                  <c:v>2008Q3</c:v>
                </c:pt>
                <c:pt idx="15">
                  <c:v>2008Q4</c:v>
                </c:pt>
                <c:pt idx="16">
                  <c:v>2009Q1</c:v>
                </c:pt>
                <c:pt idx="17">
                  <c:v>2009Q2</c:v>
                </c:pt>
                <c:pt idx="18">
                  <c:v>2009Q3</c:v>
                </c:pt>
                <c:pt idx="19">
                  <c:v>2009Q4</c:v>
                </c:pt>
                <c:pt idx="20">
                  <c:v>2010Q1</c:v>
                </c:pt>
                <c:pt idx="21">
                  <c:v>2010Q2</c:v>
                </c:pt>
                <c:pt idx="22">
                  <c:v>2010Q3</c:v>
                </c:pt>
                <c:pt idx="23">
                  <c:v>2010Q4</c:v>
                </c:pt>
              </c:strCache>
            </c:strRef>
          </c:cat>
          <c:val>
            <c:numRef>
              <c:f>'Figure 3'!$G$3:$G$26</c:f>
              <c:numCache>
                <c:formatCode>General</c:formatCode>
                <c:ptCount val="24"/>
                <c:pt idx="0">
                  <c:v>0.97403777773573696</c:v>
                </c:pt>
                <c:pt idx="1">
                  <c:v>0.99039753426130095</c:v>
                </c:pt>
                <c:pt idx="2">
                  <c:v>1.00229194672226</c:v>
                </c:pt>
                <c:pt idx="3">
                  <c:v>1.0075081008742901</c:v>
                </c:pt>
                <c:pt idx="4">
                  <c:v>1.0272662610232799</c:v>
                </c:pt>
                <c:pt idx="5">
                  <c:v>1.02714771208537</c:v>
                </c:pt>
                <c:pt idx="6">
                  <c:v>1.01434442413909</c:v>
                </c:pt>
                <c:pt idx="7">
                  <c:v>1.0032008217655599</c:v>
                </c:pt>
                <c:pt idx="8">
                  <c:v>1.0010669404411801</c:v>
                </c:pt>
                <c:pt idx="9">
                  <c:v>1.0114992491872601</c:v>
                </c:pt>
                <c:pt idx="10">
                  <c:v>1.0094444003408101</c:v>
                </c:pt>
                <c:pt idx="11">
                  <c:v>1</c:v>
                </c:pt>
                <c:pt idx="12">
                  <c:v>0.98743381037155897</c:v>
                </c:pt>
                <c:pt idx="13">
                  <c:v>0.98450960249977404</c:v>
                </c:pt>
                <c:pt idx="14">
                  <c:v>0.96139255518734401</c:v>
                </c:pt>
                <c:pt idx="15">
                  <c:v>0.90583260871756099</c:v>
                </c:pt>
                <c:pt idx="16">
                  <c:v>0.82656287068782097</c:v>
                </c:pt>
                <c:pt idx="17">
                  <c:v>0.81383861521947698</c:v>
                </c:pt>
                <c:pt idx="18">
                  <c:v>0.81747411671871495</c:v>
                </c:pt>
                <c:pt idx="19">
                  <c:v>0.81281119123827195</c:v>
                </c:pt>
                <c:pt idx="20">
                  <c:v>0.81399668061736197</c:v>
                </c:pt>
                <c:pt idx="21">
                  <c:v>0.84683474260639902</c:v>
                </c:pt>
                <c:pt idx="22">
                  <c:v>0.85390816418903404</c:v>
                </c:pt>
                <c:pt idx="23">
                  <c:v>0.86532838045634297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91008"/>
        <c:axId val="103679104"/>
      </c:lineChart>
      <c:catAx>
        <c:axId val="1124910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3679104"/>
        <c:crosses val="autoZero"/>
        <c:auto val="1"/>
        <c:lblAlgn val="ctr"/>
        <c:lblOffset val="100"/>
        <c:noMultiLvlLbl val="0"/>
      </c:catAx>
      <c:valAx>
        <c:axId val="103679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491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3'!$J$2</c:f>
              <c:strCache>
                <c:ptCount val="1"/>
                <c:pt idx="0">
                  <c:v>G6_C</c:v>
                </c:pt>
              </c:strCache>
            </c:strRef>
          </c:tx>
          <c:spPr>
            <a:ln>
              <a:solidFill>
                <a:schemeClr val="accent2"/>
              </a:solidFill>
              <a:prstDash val="dash"/>
            </a:ln>
          </c:spPr>
          <c:marker>
            <c:symbol val="none"/>
          </c:marker>
          <c:cat>
            <c:strRef>
              <c:f>'Figure 3'!$I$3:$I$26</c:f>
              <c:strCache>
                <c:ptCount val="24"/>
                <c:pt idx="0">
                  <c:v>2005Q1</c:v>
                </c:pt>
                <c:pt idx="1">
                  <c:v>2005Q2</c:v>
                </c:pt>
                <c:pt idx="2">
                  <c:v>2005Q3</c:v>
                </c:pt>
                <c:pt idx="3">
                  <c:v>2005Q4</c:v>
                </c:pt>
                <c:pt idx="4">
                  <c:v>2006Q1</c:v>
                </c:pt>
                <c:pt idx="5">
                  <c:v>2006Q2</c:v>
                </c:pt>
                <c:pt idx="6">
                  <c:v>2006Q3</c:v>
                </c:pt>
                <c:pt idx="7">
                  <c:v>2006Q4</c:v>
                </c:pt>
                <c:pt idx="8">
                  <c:v>2007Q1</c:v>
                </c:pt>
                <c:pt idx="9">
                  <c:v>2007Q2</c:v>
                </c:pt>
                <c:pt idx="10">
                  <c:v>2007Q3</c:v>
                </c:pt>
                <c:pt idx="11">
                  <c:v>2007Q4</c:v>
                </c:pt>
                <c:pt idx="12">
                  <c:v>2008Q1</c:v>
                </c:pt>
                <c:pt idx="13">
                  <c:v>2008Q2</c:v>
                </c:pt>
                <c:pt idx="14">
                  <c:v>2008Q3</c:v>
                </c:pt>
                <c:pt idx="15">
                  <c:v>2008Q4</c:v>
                </c:pt>
                <c:pt idx="16">
                  <c:v>2009Q1</c:v>
                </c:pt>
                <c:pt idx="17">
                  <c:v>2009Q2</c:v>
                </c:pt>
                <c:pt idx="18">
                  <c:v>2009Q3</c:v>
                </c:pt>
                <c:pt idx="19">
                  <c:v>2009Q4</c:v>
                </c:pt>
                <c:pt idx="20">
                  <c:v>2010Q1</c:v>
                </c:pt>
                <c:pt idx="21">
                  <c:v>2010Q2</c:v>
                </c:pt>
                <c:pt idx="22">
                  <c:v>2010Q3</c:v>
                </c:pt>
                <c:pt idx="23">
                  <c:v>2010Q4</c:v>
                </c:pt>
              </c:strCache>
            </c:strRef>
          </c:cat>
          <c:val>
            <c:numRef>
              <c:f>'Figure 3'!$J$3:$J$26</c:f>
              <c:numCache>
                <c:formatCode>General</c:formatCode>
                <c:ptCount val="24"/>
                <c:pt idx="0">
                  <c:v>0.95300567282756099</c:v>
                </c:pt>
                <c:pt idx="1">
                  <c:v>0.95846593252385504</c:v>
                </c:pt>
                <c:pt idx="2">
                  <c:v>0.96462542585157895</c:v>
                </c:pt>
                <c:pt idx="3">
                  <c:v>0.96775383611797905</c:v>
                </c:pt>
                <c:pt idx="4">
                  <c:v>0.97164971402821199</c:v>
                </c:pt>
                <c:pt idx="5">
                  <c:v>0.97809971615385705</c:v>
                </c:pt>
                <c:pt idx="6">
                  <c:v>0.97905684497454704</c:v>
                </c:pt>
                <c:pt idx="7">
                  <c:v>0.986216565497264</c:v>
                </c:pt>
                <c:pt idx="8">
                  <c:v>0.987995280209927</c:v>
                </c:pt>
                <c:pt idx="9">
                  <c:v>0.99408509389507205</c:v>
                </c:pt>
                <c:pt idx="10">
                  <c:v>0.99753927836438805</c:v>
                </c:pt>
                <c:pt idx="11">
                  <c:v>1</c:v>
                </c:pt>
                <c:pt idx="12">
                  <c:v>1.0059613397208</c:v>
                </c:pt>
                <c:pt idx="13">
                  <c:v>0.99689314190470402</c:v>
                </c:pt>
                <c:pt idx="14">
                  <c:v>0.996258137763816</c:v>
                </c:pt>
                <c:pt idx="15">
                  <c:v>0.98707161626406803</c:v>
                </c:pt>
                <c:pt idx="16">
                  <c:v>0.97954722918396997</c:v>
                </c:pt>
                <c:pt idx="17">
                  <c:v>0.98334254735762305</c:v>
                </c:pt>
                <c:pt idx="18">
                  <c:v>0.98340270762460102</c:v>
                </c:pt>
                <c:pt idx="19">
                  <c:v>0.98871204498362497</c:v>
                </c:pt>
                <c:pt idx="20">
                  <c:v>0.99254589619578903</c:v>
                </c:pt>
                <c:pt idx="21">
                  <c:v>0.99490603032924196</c:v>
                </c:pt>
                <c:pt idx="22">
                  <c:v>0.999644570591253</c:v>
                </c:pt>
                <c:pt idx="23">
                  <c:v>0.99953859683457302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3'!$K$2</c:f>
              <c:strCache>
                <c:ptCount val="1"/>
                <c:pt idx="0">
                  <c:v>US_C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'Figure 3'!$I$3:$I$26</c:f>
              <c:strCache>
                <c:ptCount val="24"/>
                <c:pt idx="0">
                  <c:v>2005Q1</c:v>
                </c:pt>
                <c:pt idx="1">
                  <c:v>2005Q2</c:v>
                </c:pt>
                <c:pt idx="2">
                  <c:v>2005Q3</c:v>
                </c:pt>
                <c:pt idx="3">
                  <c:v>2005Q4</c:v>
                </c:pt>
                <c:pt idx="4">
                  <c:v>2006Q1</c:v>
                </c:pt>
                <c:pt idx="5">
                  <c:v>2006Q2</c:v>
                </c:pt>
                <c:pt idx="6">
                  <c:v>2006Q3</c:v>
                </c:pt>
                <c:pt idx="7">
                  <c:v>2006Q4</c:v>
                </c:pt>
                <c:pt idx="8">
                  <c:v>2007Q1</c:v>
                </c:pt>
                <c:pt idx="9">
                  <c:v>2007Q2</c:v>
                </c:pt>
                <c:pt idx="10">
                  <c:v>2007Q3</c:v>
                </c:pt>
                <c:pt idx="11">
                  <c:v>2007Q4</c:v>
                </c:pt>
                <c:pt idx="12">
                  <c:v>2008Q1</c:v>
                </c:pt>
                <c:pt idx="13">
                  <c:v>2008Q2</c:v>
                </c:pt>
                <c:pt idx="14">
                  <c:v>2008Q3</c:v>
                </c:pt>
                <c:pt idx="15">
                  <c:v>2008Q4</c:v>
                </c:pt>
                <c:pt idx="16">
                  <c:v>2009Q1</c:v>
                </c:pt>
                <c:pt idx="17">
                  <c:v>2009Q2</c:v>
                </c:pt>
                <c:pt idx="18">
                  <c:v>2009Q3</c:v>
                </c:pt>
                <c:pt idx="19">
                  <c:v>2009Q4</c:v>
                </c:pt>
                <c:pt idx="20">
                  <c:v>2010Q1</c:v>
                </c:pt>
                <c:pt idx="21">
                  <c:v>2010Q2</c:v>
                </c:pt>
                <c:pt idx="22">
                  <c:v>2010Q3</c:v>
                </c:pt>
                <c:pt idx="23">
                  <c:v>2010Q4</c:v>
                </c:pt>
              </c:strCache>
            </c:strRef>
          </c:cat>
          <c:val>
            <c:numRef>
              <c:f>'Figure 3'!$K$3:$K$26</c:f>
              <c:numCache>
                <c:formatCode>General</c:formatCode>
                <c:ptCount val="24"/>
                <c:pt idx="0">
                  <c:v>0.93328195407561898</c:v>
                </c:pt>
                <c:pt idx="1">
                  <c:v>0.94226261199149197</c:v>
                </c:pt>
                <c:pt idx="2">
                  <c:v>0.94897402140506903</c:v>
                </c:pt>
                <c:pt idx="3">
                  <c:v>0.95142523789815303</c:v>
                </c:pt>
                <c:pt idx="4">
                  <c:v>0.961925864080732</c:v>
                </c:pt>
                <c:pt idx="5">
                  <c:v>0.967106601150998</c:v>
                </c:pt>
                <c:pt idx="6">
                  <c:v>0.97306873044821396</c:v>
                </c:pt>
                <c:pt idx="7">
                  <c:v>0.98279866848044795</c:v>
                </c:pt>
                <c:pt idx="8">
                  <c:v>0.98853601359968202</c:v>
                </c:pt>
                <c:pt idx="9">
                  <c:v>0.99231452641130702</c:v>
                </c:pt>
                <c:pt idx="10">
                  <c:v>0.99654260734043998</c:v>
                </c:pt>
                <c:pt idx="11">
                  <c:v>1</c:v>
                </c:pt>
                <c:pt idx="12">
                  <c:v>0.99805187164976805</c:v>
                </c:pt>
                <c:pt idx="13">
                  <c:v>0.99827665558929402</c:v>
                </c:pt>
                <c:pt idx="14">
                  <c:v>0.98942444575809196</c:v>
                </c:pt>
                <c:pt idx="15">
                  <c:v>0.98116095608644804</c:v>
                </c:pt>
                <c:pt idx="16">
                  <c:v>0.97985506780189002</c:v>
                </c:pt>
                <c:pt idx="17">
                  <c:v>0.97588388304210005</c:v>
                </c:pt>
                <c:pt idx="18">
                  <c:v>0.980657867943596</c:v>
                </c:pt>
                <c:pt idx="19">
                  <c:v>0.98293782040326905</c:v>
                </c:pt>
                <c:pt idx="20">
                  <c:v>0.98748702136523903</c:v>
                </c:pt>
                <c:pt idx="21">
                  <c:v>0.99287113457950305</c:v>
                </c:pt>
                <c:pt idx="22">
                  <c:v>0.99874763174078596</c:v>
                </c:pt>
                <c:pt idx="23">
                  <c:v>1.0086274257724399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91520"/>
        <c:axId val="103681408"/>
      </c:lineChart>
      <c:catAx>
        <c:axId val="11249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03681408"/>
        <c:crosses val="autoZero"/>
        <c:auto val="1"/>
        <c:lblAlgn val="ctr"/>
        <c:lblOffset val="100"/>
        <c:noMultiLvlLbl val="0"/>
      </c:catAx>
      <c:valAx>
        <c:axId val="103681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4915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3'!$N$2</c:f>
              <c:strCache>
                <c:ptCount val="1"/>
                <c:pt idx="0">
                  <c:v>G6_EMP</c:v>
                </c:pt>
              </c:strCache>
            </c:strRef>
          </c:tx>
          <c:spPr>
            <a:ln>
              <a:solidFill>
                <a:schemeClr val="accent2"/>
              </a:solidFill>
              <a:prstDash val="dash"/>
            </a:ln>
          </c:spPr>
          <c:marker>
            <c:symbol val="none"/>
          </c:marker>
          <c:cat>
            <c:strRef>
              <c:f>'Figure 3'!$M$3:$M$26</c:f>
              <c:strCache>
                <c:ptCount val="24"/>
                <c:pt idx="0">
                  <c:v>2005Q1</c:v>
                </c:pt>
                <c:pt idx="1">
                  <c:v>2005Q2</c:v>
                </c:pt>
                <c:pt idx="2">
                  <c:v>2005Q3</c:v>
                </c:pt>
                <c:pt idx="3">
                  <c:v>2005Q4</c:v>
                </c:pt>
                <c:pt idx="4">
                  <c:v>2006Q1</c:v>
                </c:pt>
                <c:pt idx="5">
                  <c:v>2006Q2</c:v>
                </c:pt>
                <c:pt idx="6">
                  <c:v>2006Q3</c:v>
                </c:pt>
                <c:pt idx="7">
                  <c:v>2006Q4</c:v>
                </c:pt>
                <c:pt idx="8">
                  <c:v>2007Q1</c:v>
                </c:pt>
                <c:pt idx="9">
                  <c:v>2007Q2</c:v>
                </c:pt>
                <c:pt idx="10">
                  <c:v>2007Q3</c:v>
                </c:pt>
                <c:pt idx="11">
                  <c:v>2007Q4</c:v>
                </c:pt>
                <c:pt idx="12">
                  <c:v>2008Q1</c:v>
                </c:pt>
                <c:pt idx="13">
                  <c:v>2008Q2</c:v>
                </c:pt>
                <c:pt idx="14">
                  <c:v>2008Q3</c:v>
                </c:pt>
                <c:pt idx="15">
                  <c:v>2008Q4</c:v>
                </c:pt>
                <c:pt idx="16">
                  <c:v>2009Q1</c:v>
                </c:pt>
                <c:pt idx="17">
                  <c:v>2009Q2</c:v>
                </c:pt>
                <c:pt idx="18">
                  <c:v>2009Q3</c:v>
                </c:pt>
                <c:pt idx="19">
                  <c:v>2009Q4</c:v>
                </c:pt>
                <c:pt idx="20">
                  <c:v>2010Q1</c:v>
                </c:pt>
                <c:pt idx="21">
                  <c:v>2010Q2</c:v>
                </c:pt>
                <c:pt idx="22">
                  <c:v>2010Q3</c:v>
                </c:pt>
                <c:pt idx="23">
                  <c:v>2010Q4</c:v>
                </c:pt>
              </c:strCache>
            </c:strRef>
          </c:cat>
          <c:val>
            <c:numRef>
              <c:f>'Figure 3'!$N$3:$N$26</c:f>
              <c:numCache>
                <c:formatCode>General</c:formatCode>
                <c:ptCount val="24"/>
                <c:pt idx="0">
                  <c:v>0.97383921099483906</c:v>
                </c:pt>
                <c:pt idx="1">
                  <c:v>0.97514990392123602</c:v>
                </c:pt>
                <c:pt idx="2">
                  <c:v>0.97767143372209897</c:v>
                </c:pt>
                <c:pt idx="3">
                  <c:v>0.97793496101362998</c:v>
                </c:pt>
                <c:pt idx="4">
                  <c:v>0.980683646724957</c:v>
                </c:pt>
                <c:pt idx="5">
                  <c:v>0.98362840731772005</c:v>
                </c:pt>
                <c:pt idx="6">
                  <c:v>0.98620234501256698</c:v>
                </c:pt>
                <c:pt idx="7">
                  <c:v>0.988905897125963</c:v>
                </c:pt>
                <c:pt idx="8">
                  <c:v>0.99126491289283802</c:v>
                </c:pt>
                <c:pt idx="9">
                  <c:v>0.994964049336725</c:v>
                </c:pt>
                <c:pt idx="10">
                  <c:v>0.99725676999831203</c:v>
                </c:pt>
                <c:pt idx="11">
                  <c:v>1</c:v>
                </c:pt>
                <c:pt idx="12">
                  <c:v>1.0014751908548001</c:v>
                </c:pt>
                <c:pt idx="13">
                  <c:v>1.0021847637735899</c:v>
                </c:pt>
                <c:pt idx="14">
                  <c:v>1.0002400512241501</c:v>
                </c:pt>
                <c:pt idx="15">
                  <c:v>0.99939524286917003</c:v>
                </c:pt>
                <c:pt idx="16">
                  <c:v>0.99498769081129501</c:v>
                </c:pt>
                <c:pt idx="17">
                  <c:v>0.98771770967966399</c:v>
                </c:pt>
                <c:pt idx="18">
                  <c:v>0.98599287884383202</c:v>
                </c:pt>
                <c:pt idx="19">
                  <c:v>0.98508756165960498</c:v>
                </c:pt>
                <c:pt idx="20">
                  <c:v>0.98743814592481505</c:v>
                </c:pt>
                <c:pt idx="21">
                  <c:v>0.98723744192334595</c:v>
                </c:pt>
                <c:pt idx="22">
                  <c:v>0.99033231721000803</c:v>
                </c:pt>
                <c:pt idx="23">
                  <c:v>0.990845129216678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3'!$O$2</c:f>
              <c:strCache>
                <c:ptCount val="1"/>
                <c:pt idx="0">
                  <c:v>US_EMP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'Figure 3'!$M$3:$M$26</c:f>
              <c:strCache>
                <c:ptCount val="24"/>
                <c:pt idx="0">
                  <c:v>2005Q1</c:v>
                </c:pt>
                <c:pt idx="1">
                  <c:v>2005Q2</c:v>
                </c:pt>
                <c:pt idx="2">
                  <c:v>2005Q3</c:v>
                </c:pt>
                <c:pt idx="3">
                  <c:v>2005Q4</c:v>
                </c:pt>
                <c:pt idx="4">
                  <c:v>2006Q1</c:v>
                </c:pt>
                <c:pt idx="5">
                  <c:v>2006Q2</c:v>
                </c:pt>
                <c:pt idx="6">
                  <c:v>2006Q3</c:v>
                </c:pt>
                <c:pt idx="7">
                  <c:v>2006Q4</c:v>
                </c:pt>
                <c:pt idx="8">
                  <c:v>2007Q1</c:v>
                </c:pt>
                <c:pt idx="9">
                  <c:v>2007Q2</c:v>
                </c:pt>
                <c:pt idx="10">
                  <c:v>2007Q3</c:v>
                </c:pt>
                <c:pt idx="11">
                  <c:v>2007Q4</c:v>
                </c:pt>
                <c:pt idx="12">
                  <c:v>2008Q1</c:v>
                </c:pt>
                <c:pt idx="13">
                  <c:v>2008Q2</c:v>
                </c:pt>
                <c:pt idx="14">
                  <c:v>2008Q3</c:v>
                </c:pt>
                <c:pt idx="15">
                  <c:v>2008Q4</c:v>
                </c:pt>
                <c:pt idx="16">
                  <c:v>2009Q1</c:v>
                </c:pt>
                <c:pt idx="17">
                  <c:v>2009Q2</c:v>
                </c:pt>
                <c:pt idx="18">
                  <c:v>2009Q3</c:v>
                </c:pt>
                <c:pt idx="19">
                  <c:v>2009Q4</c:v>
                </c:pt>
                <c:pt idx="20">
                  <c:v>2010Q1</c:v>
                </c:pt>
                <c:pt idx="21">
                  <c:v>2010Q2</c:v>
                </c:pt>
                <c:pt idx="22">
                  <c:v>2010Q3</c:v>
                </c:pt>
                <c:pt idx="23">
                  <c:v>2010Q4</c:v>
                </c:pt>
              </c:strCache>
            </c:strRef>
          </c:cat>
          <c:val>
            <c:numRef>
              <c:f>'Figure 3'!$O$3:$O$26</c:f>
              <c:numCache>
                <c:formatCode>General</c:formatCode>
                <c:ptCount val="24"/>
                <c:pt idx="0">
                  <c:v>0.96009757678394503</c:v>
                </c:pt>
                <c:pt idx="1">
                  <c:v>0.967602483996436</c:v>
                </c:pt>
                <c:pt idx="2">
                  <c:v>0.97280744515237105</c:v>
                </c:pt>
                <c:pt idx="3">
                  <c:v>0.97494535577034103</c:v>
                </c:pt>
                <c:pt idx="4">
                  <c:v>0.98075401858143096</c:v>
                </c:pt>
                <c:pt idx="5">
                  <c:v>0.98498198124901204</c:v>
                </c:pt>
                <c:pt idx="6">
                  <c:v>0.98826097687542303</c:v>
                </c:pt>
                <c:pt idx="7">
                  <c:v>0.99549924349277297</c:v>
                </c:pt>
                <c:pt idx="8">
                  <c:v>0.99917956739956304</c:v>
                </c:pt>
                <c:pt idx="9">
                  <c:v>0.99721052915851605</c:v>
                </c:pt>
                <c:pt idx="10">
                  <c:v>0.99770757457561399</c:v>
                </c:pt>
                <c:pt idx="11">
                  <c:v>1</c:v>
                </c:pt>
                <c:pt idx="12">
                  <c:v>0.99986326123325997</c:v>
                </c:pt>
                <c:pt idx="13">
                  <c:v>0.99778961783565701</c:v>
                </c:pt>
                <c:pt idx="14">
                  <c:v>0.99295590243141996</c:v>
                </c:pt>
                <c:pt idx="15">
                  <c:v>0.98490677492730605</c:v>
                </c:pt>
                <c:pt idx="16">
                  <c:v>0.96790536036476404</c:v>
                </c:pt>
                <c:pt idx="17">
                  <c:v>0.95942755682692205</c:v>
                </c:pt>
                <c:pt idx="18">
                  <c:v>0.95259950650978997</c:v>
                </c:pt>
                <c:pt idx="19">
                  <c:v>0.94564634022109295</c:v>
                </c:pt>
                <c:pt idx="20">
                  <c:v>0.94842213718590196</c:v>
                </c:pt>
                <c:pt idx="21">
                  <c:v>0.95221937273825497</c:v>
                </c:pt>
                <c:pt idx="22">
                  <c:v>0.95178385976618995</c:v>
                </c:pt>
                <c:pt idx="23">
                  <c:v>0.95078771785049399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92032"/>
        <c:axId val="103683712"/>
      </c:lineChart>
      <c:catAx>
        <c:axId val="112492032"/>
        <c:scaling>
          <c:orientation val="minMax"/>
        </c:scaling>
        <c:delete val="0"/>
        <c:axPos val="b"/>
        <c:majorTickMark val="out"/>
        <c:minorTickMark val="none"/>
        <c:tickLblPos val="nextTo"/>
        <c:crossAx val="103683712"/>
        <c:crosses val="autoZero"/>
        <c:auto val="1"/>
        <c:lblAlgn val="ctr"/>
        <c:lblOffset val="100"/>
        <c:noMultiLvlLbl val="0"/>
      </c:catAx>
      <c:valAx>
        <c:axId val="103683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4920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4'!$J$2</c:f>
              <c:strCache>
                <c:ptCount val="1"/>
                <c:pt idx="0">
                  <c:v>g6_loan_officers</c:v>
                </c:pt>
              </c:strCache>
            </c:strRef>
          </c:tx>
          <c:spPr>
            <a:ln>
              <a:solidFill>
                <a:schemeClr val="accent2"/>
              </a:solidFill>
              <a:prstDash val="dash"/>
            </a:ln>
          </c:spPr>
          <c:marker>
            <c:symbol val="none"/>
          </c:marker>
          <c:cat>
            <c:strRef>
              <c:f>'Figure 4'!$I$3:$I$26</c:f>
              <c:strCache>
                <c:ptCount val="24"/>
                <c:pt idx="0">
                  <c:v>2005Q1</c:v>
                </c:pt>
                <c:pt idx="1">
                  <c:v>2005Q2</c:v>
                </c:pt>
                <c:pt idx="2">
                  <c:v>2005Q3</c:v>
                </c:pt>
                <c:pt idx="3">
                  <c:v>2005Q4</c:v>
                </c:pt>
                <c:pt idx="4">
                  <c:v>2006Q1</c:v>
                </c:pt>
                <c:pt idx="5">
                  <c:v>2006Q2</c:v>
                </c:pt>
                <c:pt idx="6">
                  <c:v>2006Q3</c:v>
                </c:pt>
                <c:pt idx="7">
                  <c:v>2006Q4</c:v>
                </c:pt>
                <c:pt idx="8">
                  <c:v>2007Q1</c:v>
                </c:pt>
                <c:pt idx="9">
                  <c:v>2007Q2</c:v>
                </c:pt>
                <c:pt idx="10">
                  <c:v>2007Q3</c:v>
                </c:pt>
                <c:pt idx="11">
                  <c:v>2007Q4</c:v>
                </c:pt>
                <c:pt idx="12">
                  <c:v>2008Q1</c:v>
                </c:pt>
                <c:pt idx="13">
                  <c:v>2008Q2</c:v>
                </c:pt>
                <c:pt idx="14">
                  <c:v>2008Q3</c:v>
                </c:pt>
                <c:pt idx="15">
                  <c:v>2008Q4</c:v>
                </c:pt>
                <c:pt idx="16">
                  <c:v>2009Q1</c:v>
                </c:pt>
                <c:pt idx="17">
                  <c:v>2009Q2</c:v>
                </c:pt>
                <c:pt idx="18">
                  <c:v>2009Q3</c:v>
                </c:pt>
                <c:pt idx="19">
                  <c:v>2009Q4</c:v>
                </c:pt>
                <c:pt idx="20">
                  <c:v>2010Q1</c:v>
                </c:pt>
                <c:pt idx="21">
                  <c:v>2010Q2</c:v>
                </c:pt>
                <c:pt idx="22">
                  <c:v>2010Q3</c:v>
                </c:pt>
                <c:pt idx="23">
                  <c:v>2010Q4</c:v>
                </c:pt>
              </c:strCache>
            </c:strRef>
          </c:cat>
          <c:val>
            <c:numRef>
              <c:f>'Figure 4'!$J$3:$J$26</c:f>
              <c:numCache>
                <c:formatCode>General</c:formatCode>
                <c:ptCount val="24"/>
                <c:pt idx="0">
                  <c:v>26.8736</c:v>
                </c:pt>
                <c:pt idx="1">
                  <c:v>21.577266680000001</c:v>
                </c:pt>
                <c:pt idx="2">
                  <c:v>24.941800000000001</c:v>
                </c:pt>
                <c:pt idx="3">
                  <c:v>17.845133319999999</c:v>
                </c:pt>
                <c:pt idx="4">
                  <c:v>22.378466639999999</c:v>
                </c:pt>
                <c:pt idx="5">
                  <c:v>20.667933319999999</c:v>
                </c:pt>
                <c:pt idx="6">
                  <c:v>13.17473332</c:v>
                </c:pt>
                <c:pt idx="7">
                  <c:v>11.546133360000001</c:v>
                </c:pt>
                <c:pt idx="8">
                  <c:v>11.60266672</c:v>
                </c:pt>
                <c:pt idx="9">
                  <c:v>13.117599999999999</c:v>
                </c:pt>
                <c:pt idx="10">
                  <c:v>9.2324667999999903</c:v>
                </c:pt>
                <c:pt idx="11">
                  <c:v>-11.91473328</c:v>
                </c:pt>
                <c:pt idx="12">
                  <c:v>-16.57786668</c:v>
                </c:pt>
                <c:pt idx="13">
                  <c:v>-24.37959992</c:v>
                </c:pt>
                <c:pt idx="14">
                  <c:v>-24.370866679999999</c:v>
                </c:pt>
                <c:pt idx="15">
                  <c:v>-36.752466800000001</c:v>
                </c:pt>
                <c:pt idx="16">
                  <c:v>-29.97233336</c:v>
                </c:pt>
                <c:pt idx="17">
                  <c:v>-16.99566664</c:v>
                </c:pt>
                <c:pt idx="18">
                  <c:v>-0.96653332000000003</c:v>
                </c:pt>
                <c:pt idx="19">
                  <c:v>5.2683999999999997</c:v>
                </c:pt>
                <c:pt idx="20">
                  <c:v>8.3776667200000006</c:v>
                </c:pt>
                <c:pt idx="21">
                  <c:v>8.6113999999999997</c:v>
                </c:pt>
                <c:pt idx="22">
                  <c:v>6.9905333599999997</c:v>
                </c:pt>
                <c:pt idx="23">
                  <c:v>13.29519988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4'!$K$2</c:f>
              <c:strCache>
                <c:ptCount val="1"/>
                <c:pt idx="0">
                  <c:v>us_loan_officers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'Figure 4'!$I$3:$I$26</c:f>
              <c:strCache>
                <c:ptCount val="24"/>
                <c:pt idx="0">
                  <c:v>2005Q1</c:v>
                </c:pt>
                <c:pt idx="1">
                  <c:v>2005Q2</c:v>
                </c:pt>
                <c:pt idx="2">
                  <c:v>2005Q3</c:v>
                </c:pt>
                <c:pt idx="3">
                  <c:v>2005Q4</c:v>
                </c:pt>
                <c:pt idx="4">
                  <c:v>2006Q1</c:v>
                </c:pt>
                <c:pt idx="5">
                  <c:v>2006Q2</c:v>
                </c:pt>
                <c:pt idx="6">
                  <c:v>2006Q3</c:v>
                </c:pt>
                <c:pt idx="7">
                  <c:v>2006Q4</c:v>
                </c:pt>
                <c:pt idx="8">
                  <c:v>2007Q1</c:v>
                </c:pt>
                <c:pt idx="9">
                  <c:v>2007Q2</c:v>
                </c:pt>
                <c:pt idx="10">
                  <c:v>2007Q3</c:v>
                </c:pt>
                <c:pt idx="11">
                  <c:v>2007Q4</c:v>
                </c:pt>
                <c:pt idx="12">
                  <c:v>2008Q1</c:v>
                </c:pt>
                <c:pt idx="13">
                  <c:v>2008Q2</c:v>
                </c:pt>
                <c:pt idx="14">
                  <c:v>2008Q3</c:v>
                </c:pt>
                <c:pt idx="15">
                  <c:v>2008Q4</c:v>
                </c:pt>
                <c:pt idx="16">
                  <c:v>2009Q1</c:v>
                </c:pt>
                <c:pt idx="17">
                  <c:v>2009Q2</c:v>
                </c:pt>
                <c:pt idx="18">
                  <c:v>2009Q3</c:v>
                </c:pt>
                <c:pt idx="19">
                  <c:v>2009Q4</c:v>
                </c:pt>
                <c:pt idx="20">
                  <c:v>2010Q1</c:v>
                </c:pt>
                <c:pt idx="21">
                  <c:v>2010Q2</c:v>
                </c:pt>
                <c:pt idx="22">
                  <c:v>2010Q3</c:v>
                </c:pt>
                <c:pt idx="23">
                  <c:v>2010Q4</c:v>
                </c:pt>
              </c:strCache>
            </c:strRef>
          </c:cat>
          <c:val>
            <c:numRef>
              <c:f>'Figure 4'!$K$3:$K$26</c:f>
              <c:numCache>
                <c:formatCode>General</c:formatCode>
                <c:ptCount val="24"/>
                <c:pt idx="0">
                  <c:v>18.25</c:v>
                </c:pt>
                <c:pt idx="1">
                  <c:v>24.1</c:v>
                </c:pt>
                <c:pt idx="2">
                  <c:v>13.9</c:v>
                </c:pt>
                <c:pt idx="3">
                  <c:v>7.05</c:v>
                </c:pt>
                <c:pt idx="4">
                  <c:v>8.9</c:v>
                </c:pt>
                <c:pt idx="5">
                  <c:v>9.65</c:v>
                </c:pt>
                <c:pt idx="6">
                  <c:v>5.3499999999999899</c:v>
                </c:pt>
                <c:pt idx="7">
                  <c:v>0.9</c:v>
                </c:pt>
                <c:pt idx="8">
                  <c:v>-2.65</c:v>
                </c:pt>
                <c:pt idx="9">
                  <c:v>0.9</c:v>
                </c:pt>
                <c:pt idx="10">
                  <c:v>-7.6</c:v>
                </c:pt>
                <c:pt idx="11">
                  <c:v>-14.4</c:v>
                </c:pt>
                <c:pt idx="12">
                  <c:v>-31.3</c:v>
                </c:pt>
                <c:pt idx="13">
                  <c:v>-53.6</c:v>
                </c:pt>
                <c:pt idx="14">
                  <c:v>-61.45</c:v>
                </c:pt>
                <c:pt idx="15">
                  <c:v>-79.05</c:v>
                </c:pt>
                <c:pt idx="16">
                  <c:v>-66.7</c:v>
                </c:pt>
                <c:pt idx="17">
                  <c:v>-40.950000000000003</c:v>
                </c:pt>
                <c:pt idx="18">
                  <c:v>-32.75</c:v>
                </c:pt>
                <c:pt idx="19">
                  <c:v>-15.05</c:v>
                </c:pt>
                <c:pt idx="20">
                  <c:v>0.9</c:v>
                </c:pt>
                <c:pt idx="21">
                  <c:v>3.55</c:v>
                </c:pt>
                <c:pt idx="22">
                  <c:v>8.9499999999999904</c:v>
                </c:pt>
                <c:pt idx="23">
                  <c:v>8.8000000000000007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13856"/>
        <c:axId val="114655232"/>
      </c:lineChart>
      <c:catAx>
        <c:axId val="49913856"/>
        <c:scaling>
          <c:orientation val="minMax"/>
        </c:scaling>
        <c:delete val="0"/>
        <c:axPos val="b"/>
        <c:majorTickMark val="out"/>
        <c:minorTickMark val="none"/>
        <c:tickLblPos val="nextTo"/>
        <c:crossAx val="114655232"/>
        <c:crosses val="autoZero"/>
        <c:auto val="1"/>
        <c:lblAlgn val="ctr"/>
        <c:lblOffset val="100"/>
        <c:noMultiLvlLbl val="0"/>
      </c:catAx>
      <c:valAx>
        <c:axId val="114655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9138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4'!$N$2</c:f>
              <c:strCache>
                <c:ptCount val="1"/>
                <c:pt idx="0">
                  <c:v>g6_sp_growth</c:v>
                </c:pt>
              </c:strCache>
            </c:strRef>
          </c:tx>
          <c:spPr>
            <a:ln>
              <a:solidFill>
                <a:schemeClr val="accent2"/>
              </a:solidFill>
              <a:prstDash val="dash"/>
            </a:ln>
          </c:spPr>
          <c:marker>
            <c:symbol val="none"/>
          </c:marker>
          <c:cat>
            <c:strRef>
              <c:f>'Figure 4'!$M$3:$M$26</c:f>
              <c:strCache>
                <c:ptCount val="24"/>
                <c:pt idx="0">
                  <c:v>2005Q1</c:v>
                </c:pt>
                <c:pt idx="1">
                  <c:v>2005Q2</c:v>
                </c:pt>
                <c:pt idx="2">
                  <c:v>2005Q3</c:v>
                </c:pt>
                <c:pt idx="3">
                  <c:v>2005Q4</c:v>
                </c:pt>
                <c:pt idx="4">
                  <c:v>2006Q1</c:v>
                </c:pt>
                <c:pt idx="5">
                  <c:v>2006Q2</c:v>
                </c:pt>
                <c:pt idx="6">
                  <c:v>2006Q3</c:v>
                </c:pt>
                <c:pt idx="7">
                  <c:v>2006Q4</c:v>
                </c:pt>
                <c:pt idx="8">
                  <c:v>2007Q1</c:v>
                </c:pt>
                <c:pt idx="9">
                  <c:v>2007Q2</c:v>
                </c:pt>
                <c:pt idx="10">
                  <c:v>2007Q3</c:v>
                </c:pt>
                <c:pt idx="11">
                  <c:v>2007Q4</c:v>
                </c:pt>
                <c:pt idx="12">
                  <c:v>2008Q1</c:v>
                </c:pt>
                <c:pt idx="13">
                  <c:v>2008Q2</c:v>
                </c:pt>
                <c:pt idx="14">
                  <c:v>2008Q3</c:v>
                </c:pt>
                <c:pt idx="15">
                  <c:v>2008Q4</c:v>
                </c:pt>
                <c:pt idx="16">
                  <c:v>2009Q1</c:v>
                </c:pt>
                <c:pt idx="17">
                  <c:v>2009Q2</c:v>
                </c:pt>
                <c:pt idx="18">
                  <c:v>2009Q3</c:v>
                </c:pt>
                <c:pt idx="19">
                  <c:v>2009Q4</c:v>
                </c:pt>
                <c:pt idx="20">
                  <c:v>2010Q1</c:v>
                </c:pt>
                <c:pt idx="21">
                  <c:v>2010Q2</c:v>
                </c:pt>
                <c:pt idx="22">
                  <c:v>2010Q3</c:v>
                </c:pt>
                <c:pt idx="23">
                  <c:v>2010Q4</c:v>
                </c:pt>
              </c:strCache>
            </c:strRef>
          </c:cat>
          <c:val>
            <c:numRef>
              <c:f>'Figure 4'!$N$3:$N$26</c:f>
              <c:numCache>
                <c:formatCode>General</c:formatCode>
                <c:ptCount val="24"/>
                <c:pt idx="0">
                  <c:v>0.104415630054006</c:v>
                </c:pt>
                <c:pt idx="1">
                  <c:v>8.9301873403853302E-2</c:v>
                </c:pt>
                <c:pt idx="2">
                  <c:v>0.158941972220385</c:v>
                </c:pt>
                <c:pt idx="3">
                  <c:v>8.5680304092106196E-2</c:v>
                </c:pt>
                <c:pt idx="4">
                  <c:v>0.14422210138636399</c:v>
                </c:pt>
                <c:pt idx="5">
                  <c:v>0.20303574021113799</c:v>
                </c:pt>
                <c:pt idx="6">
                  <c:v>0.14570768227113701</c:v>
                </c:pt>
                <c:pt idx="7">
                  <c:v>0.19722512140104401</c:v>
                </c:pt>
                <c:pt idx="8">
                  <c:v>0.13269318593995</c:v>
                </c:pt>
                <c:pt idx="9">
                  <c:v>0.16856623390310199</c:v>
                </c:pt>
                <c:pt idx="10">
                  <c:v>0.16120858926897799</c:v>
                </c:pt>
                <c:pt idx="11">
                  <c:v>0.110046266685542</c:v>
                </c:pt>
                <c:pt idx="12">
                  <c:v>-5.4065129124499699E-2</c:v>
                </c:pt>
                <c:pt idx="13">
                  <c:v>-0.102741067288209</c:v>
                </c:pt>
                <c:pt idx="14">
                  <c:v>-0.27664396567606703</c:v>
                </c:pt>
                <c:pt idx="15">
                  <c:v>-0.65806833257804098</c:v>
                </c:pt>
                <c:pt idx="16">
                  <c:v>-0.66067526241375396</c:v>
                </c:pt>
                <c:pt idx="17">
                  <c:v>-0.48324458437761098</c:v>
                </c:pt>
                <c:pt idx="18">
                  <c:v>-0.14990815372111099</c:v>
                </c:pt>
                <c:pt idx="19">
                  <c:v>0.24185892660074601</c:v>
                </c:pt>
                <c:pt idx="20">
                  <c:v>0.35648647380915599</c:v>
                </c:pt>
                <c:pt idx="21">
                  <c:v>0.106265375843918</c:v>
                </c:pt>
                <c:pt idx="22">
                  <c:v>-2.9561957704731499E-2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4'!$O$2</c:f>
              <c:strCache>
                <c:ptCount val="1"/>
                <c:pt idx="0">
                  <c:v>us_sp_growth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'Figure 4'!$M$3:$M$26</c:f>
              <c:strCache>
                <c:ptCount val="24"/>
                <c:pt idx="0">
                  <c:v>2005Q1</c:v>
                </c:pt>
                <c:pt idx="1">
                  <c:v>2005Q2</c:v>
                </c:pt>
                <c:pt idx="2">
                  <c:v>2005Q3</c:v>
                </c:pt>
                <c:pt idx="3">
                  <c:v>2005Q4</c:v>
                </c:pt>
                <c:pt idx="4">
                  <c:v>2006Q1</c:v>
                </c:pt>
                <c:pt idx="5">
                  <c:v>2006Q2</c:v>
                </c:pt>
                <c:pt idx="6">
                  <c:v>2006Q3</c:v>
                </c:pt>
                <c:pt idx="7">
                  <c:v>2006Q4</c:v>
                </c:pt>
                <c:pt idx="8">
                  <c:v>2007Q1</c:v>
                </c:pt>
                <c:pt idx="9">
                  <c:v>2007Q2</c:v>
                </c:pt>
                <c:pt idx="10">
                  <c:v>2007Q3</c:v>
                </c:pt>
                <c:pt idx="11">
                  <c:v>2007Q4</c:v>
                </c:pt>
                <c:pt idx="12">
                  <c:v>2008Q1</c:v>
                </c:pt>
                <c:pt idx="13">
                  <c:v>2008Q2</c:v>
                </c:pt>
                <c:pt idx="14">
                  <c:v>2008Q3</c:v>
                </c:pt>
                <c:pt idx="15">
                  <c:v>2008Q4</c:v>
                </c:pt>
                <c:pt idx="16">
                  <c:v>2009Q1</c:v>
                </c:pt>
                <c:pt idx="17">
                  <c:v>2009Q2</c:v>
                </c:pt>
                <c:pt idx="18">
                  <c:v>2009Q3</c:v>
                </c:pt>
                <c:pt idx="19">
                  <c:v>2009Q4</c:v>
                </c:pt>
                <c:pt idx="20">
                  <c:v>2010Q1</c:v>
                </c:pt>
                <c:pt idx="21">
                  <c:v>2010Q2</c:v>
                </c:pt>
                <c:pt idx="22">
                  <c:v>2010Q3</c:v>
                </c:pt>
                <c:pt idx="23">
                  <c:v>2010Q4</c:v>
                </c:pt>
              </c:strCache>
            </c:strRef>
          </c:cat>
          <c:val>
            <c:numRef>
              <c:f>'Figure 4'!$O$3:$O$26</c:f>
              <c:numCache>
                <c:formatCode>General</c:formatCode>
                <c:ptCount val="24"/>
                <c:pt idx="0">
                  <c:v>1.6913460278670099E-2</c:v>
                </c:pt>
                <c:pt idx="1">
                  <c:v>2.4868776856377402E-2</c:v>
                </c:pt>
                <c:pt idx="2">
                  <c:v>7.2719336921345606E-2</c:v>
                </c:pt>
                <c:pt idx="3">
                  <c:v>2.38999380210176E-2</c:v>
                </c:pt>
                <c:pt idx="4">
                  <c:v>4.9646503364574997E-2</c:v>
                </c:pt>
                <c:pt idx="5">
                  <c:v>4.9104678669476202E-2</c:v>
                </c:pt>
                <c:pt idx="6">
                  <c:v>2.7354984028697401E-2</c:v>
                </c:pt>
                <c:pt idx="7">
                  <c:v>0.103440146827272</c:v>
                </c:pt>
                <c:pt idx="8">
                  <c:v>7.7077592466262501E-2</c:v>
                </c:pt>
                <c:pt idx="9">
                  <c:v>0.133177355520468</c:v>
                </c:pt>
                <c:pt idx="10">
                  <c:v>0.10938582999820901</c:v>
                </c:pt>
                <c:pt idx="11">
                  <c:v>3.3987220650161402E-2</c:v>
                </c:pt>
                <c:pt idx="12">
                  <c:v>-9.5075416598309495E-2</c:v>
                </c:pt>
                <c:pt idx="13">
                  <c:v>-0.13896952853792299</c:v>
                </c:pt>
                <c:pt idx="14">
                  <c:v>-0.226390806072884</c:v>
                </c:pt>
                <c:pt idx="15">
                  <c:v>-0.50306627880584998</c:v>
                </c:pt>
                <c:pt idx="16">
                  <c:v>-0.53089570368577199</c:v>
                </c:pt>
                <c:pt idx="17">
                  <c:v>-0.39655646328607902</c:v>
                </c:pt>
                <c:pt idx="18">
                  <c:v>-0.17682758490214301</c:v>
                </c:pt>
                <c:pt idx="19">
                  <c:v>0.15142686481103301</c:v>
                </c:pt>
                <c:pt idx="20">
                  <c:v>0.32739927086438297</c:v>
                </c:pt>
                <c:pt idx="21">
                  <c:v>0.18101552804278601</c:v>
                </c:pt>
                <c:pt idx="22">
                  <c:v>3.9910446254387E-2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952832"/>
        <c:axId val="114657536"/>
      </c:lineChart>
      <c:catAx>
        <c:axId val="112952832"/>
        <c:scaling>
          <c:orientation val="minMax"/>
        </c:scaling>
        <c:delete val="0"/>
        <c:axPos val="b"/>
        <c:majorTickMark val="out"/>
        <c:minorTickMark val="none"/>
        <c:tickLblPos val="nextTo"/>
        <c:crossAx val="114657536"/>
        <c:crosses val="autoZero"/>
        <c:auto val="1"/>
        <c:lblAlgn val="ctr"/>
        <c:lblOffset val="100"/>
        <c:noMultiLvlLbl val="0"/>
      </c:catAx>
      <c:valAx>
        <c:axId val="114657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9528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4'!$F$2</c:f>
              <c:strCache>
                <c:ptCount val="1"/>
                <c:pt idx="0">
                  <c:v>G6_Dgrowth</c:v>
                </c:pt>
              </c:strCache>
            </c:strRef>
          </c:tx>
          <c:spPr>
            <a:ln>
              <a:solidFill>
                <a:schemeClr val="accent2"/>
              </a:solidFill>
              <a:prstDash val="dash"/>
            </a:ln>
          </c:spPr>
          <c:marker>
            <c:symbol val="none"/>
          </c:marker>
          <c:cat>
            <c:strRef>
              <c:f>'Figure 4'!$E$3:$E$26</c:f>
              <c:strCache>
                <c:ptCount val="24"/>
                <c:pt idx="0">
                  <c:v>2005Q1</c:v>
                </c:pt>
                <c:pt idx="1">
                  <c:v>2005Q2</c:v>
                </c:pt>
                <c:pt idx="2">
                  <c:v>2005Q3</c:v>
                </c:pt>
                <c:pt idx="3">
                  <c:v>2005Q4</c:v>
                </c:pt>
                <c:pt idx="4">
                  <c:v>2006Q1</c:v>
                </c:pt>
                <c:pt idx="5">
                  <c:v>2006Q2</c:v>
                </c:pt>
                <c:pt idx="6">
                  <c:v>2006Q3</c:v>
                </c:pt>
                <c:pt idx="7">
                  <c:v>2006Q4</c:v>
                </c:pt>
                <c:pt idx="8">
                  <c:v>2007Q1</c:v>
                </c:pt>
                <c:pt idx="9">
                  <c:v>2007Q2</c:v>
                </c:pt>
                <c:pt idx="10">
                  <c:v>2007Q3</c:v>
                </c:pt>
                <c:pt idx="11">
                  <c:v>2007Q4</c:v>
                </c:pt>
                <c:pt idx="12">
                  <c:v>2008Q1</c:v>
                </c:pt>
                <c:pt idx="13">
                  <c:v>2008Q2</c:v>
                </c:pt>
                <c:pt idx="14">
                  <c:v>2008Q3</c:v>
                </c:pt>
                <c:pt idx="15">
                  <c:v>2008Q4</c:v>
                </c:pt>
                <c:pt idx="16">
                  <c:v>2009Q1</c:v>
                </c:pt>
                <c:pt idx="17">
                  <c:v>2009Q2</c:v>
                </c:pt>
                <c:pt idx="18">
                  <c:v>2009Q3</c:v>
                </c:pt>
                <c:pt idx="19">
                  <c:v>2009Q4</c:v>
                </c:pt>
                <c:pt idx="20">
                  <c:v>2010Q1</c:v>
                </c:pt>
                <c:pt idx="21">
                  <c:v>2010Q2</c:v>
                </c:pt>
                <c:pt idx="22">
                  <c:v>2010Q3</c:v>
                </c:pt>
                <c:pt idx="23">
                  <c:v>2010Q4</c:v>
                </c:pt>
              </c:strCache>
            </c:strRef>
          </c:cat>
          <c:val>
            <c:numRef>
              <c:f>'Figure 4'!$F$3:$F$26</c:f>
              <c:numCache>
                <c:formatCode>General</c:formatCode>
                <c:ptCount val="24"/>
                <c:pt idx="0">
                  <c:v>-1.9537896109129038E-2</c:v>
                </c:pt>
                <c:pt idx="1">
                  <c:v>-2.5113394830968749E-2</c:v>
                </c:pt>
                <c:pt idx="2">
                  <c:v>-1.2273732430335249E-2</c:v>
                </c:pt>
                <c:pt idx="3">
                  <c:v>-1.1348095220330756E-2</c:v>
                </c:pt>
                <c:pt idx="4">
                  <c:v>1.5392017013295956E-3</c:v>
                </c:pt>
                <c:pt idx="5">
                  <c:v>4.0790875045315644E-2</c:v>
                </c:pt>
                <c:pt idx="6">
                  <c:v>3.6543045886329173E-2</c:v>
                </c:pt>
                <c:pt idx="7">
                  <c:v>4.7879790550994672E-2</c:v>
                </c:pt>
                <c:pt idx="8">
                  <c:v>5.7778911770792973E-2</c:v>
                </c:pt>
                <c:pt idx="9">
                  <c:v>3.2208545210685058E-2</c:v>
                </c:pt>
                <c:pt idx="10">
                  <c:v>5.7601911887527502E-2</c:v>
                </c:pt>
                <c:pt idx="11">
                  <c:v>5.3375745679462572E-2</c:v>
                </c:pt>
                <c:pt idx="12">
                  <c:v>5.442748177624912E-2</c:v>
                </c:pt>
                <c:pt idx="13">
                  <c:v>7.0801584909581106E-2</c:v>
                </c:pt>
                <c:pt idx="14">
                  <c:v>5.8481622848703285E-2</c:v>
                </c:pt>
                <c:pt idx="15">
                  <c:v>8.2875918830816145E-2</c:v>
                </c:pt>
                <c:pt idx="16">
                  <c:v>6.4268103077790517E-2</c:v>
                </c:pt>
                <c:pt idx="17">
                  <c:v>2.8207178226604457E-2</c:v>
                </c:pt>
                <c:pt idx="18">
                  <c:v>5.0534424671184741E-3</c:v>
                </c:pt>
                <c:pt idx="19">
                  <c:v>-3.7606814824838852E-2</c:v>
                </c:pt>
                <c:pt idx="20">
                  <c:v>-3.732106732709084E-2</c:v>
                </c:pt>
                <c:pt idx="21">
                  <c:v>-3.6133125337909688E-2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4'!$G$2</c:f>
              <c:strCache>
                <c:ptCount val="1"/>
                <c:pt idx="0">
                  <c:v>US_Dgrowth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'Figure 4'!$E$3:$E$26</c:f>
              <c:strCache>
                <c:ptCount val="24"/>
                <c:pt idx="0">
                  <c:v>2005Q1</c:v>
                </c:pt>
                <c:pt idx="1">
                  <c:v>2005Q2</c:v>
                </c:pt>
                <c:pt idx="2">
                  <c:v>2005Q3</c:v>
                </c:pt>
                <c:pt idx="3">
                  <c:v>2005Q4</c:v>
                </c:pt>
                <c:pt idx="4">
                  <c:v>2006Q1</c:v>
                </c:pt>
                <c:pt idx="5">
                  <c:v>2006Q2</c:v>
                </c:pt>
                <c:pt idx="6">
                  <c:v>2006Q3</c:v>
                </c:pt>
                <c:pt idx="7">
                  <c:v>2006Q4</c:v>
                </c:pt>
                <c:pt idx="8">
                  <c:v>2007Q1</c:v>
                </c:pt>
                <c:pt idx="9">
                  <c:v>2007Q2</c:v>
                </c:pt>
                <c:pt idx="10">
                  <c:v>2007Q3</c:v>
                </c:pt>
                <c:pt idx="11">
                  <c:v>2007Q4</c:v>
                </c:pt>
                <c:pt idx="12">
                  <c:v>2008Q1</c:v>
                </c:pt>
                <c:pt idx="13">
                  <c:v>2008Q2</c:v>
                </c:pt>
                <c:pt idx="14">
                  <c:v>2008Q3</c:v>
                </c:pt>
                <c:pt idx="15">
                  <c:v>2008Q4</c:v>
                </c:pt>
                <c:pt idx="16">
                  <c:v>2009Q1</c:v>
                </c:pt>
                <c:pt idx="17">
                  <c:v>2009Q2</c:v>
                </c:pt>
                <c:pt idx="18">
                  <c:v>2009Q3</c:v>
                </c:pt>
                <c:pt idx="19">
                  <c:v>2009Q4</c:v>
                </c:pt>
                <c:pt idx="20">
                  <c:v>2010Q1</c:v>
                </c:pt>
                <c:pt idx="21">
                  <c:v>2010Q2</c:v>
                </c:pt>
                <c:pt idx="22">
                  <c:v>2010Q3</c:v>
                </c:pt>
                <c:pt idx="23">
                  <c:v>2010Q4</c:v>
                </c:pt>
              </c:strCache>
            </c:strRef>
          </c:cat>
          <c:val>
            <c:numRef>
              <c:f>'Figure 4'!$G$3:$G$26</c:f>
              <c:numCache>
                <c:formatCode>General</c:formatCode>
                <c:ptCount val="24"/>
                <c:pt idx="0">
                  <c:v>3.5772884510971492E-2</c:v>
                </c:pt>
                <c:pt idx="1">
                  <c:v>4.8458949141012564E-2</c:v>
                </c:pt>
                <c:pt idx="2">
                  <c:v>4.4025127164662337E-2</c:v>
                </c:pt>
                <c:pt idx="3">
                  <c:v>3.6687145930411447E-2</c:v>
                </c:pt>
                <c:pt idx="4">
                  <c:v>5.3259829485502674E-2</c:v>
                </c:pt>
                <c:pt idx="5">
                  <c:v>6.4794103313073448E-2</c:v>
                </c:pt>
                <c:pt idx="6">
                  <c:v>7.9212891610841885E-2</c:v>
                </c:pt>
                <c:pt idx="7">
                  <c:v>0.10509609623553452</c:v>
                </c:pt>
                <c:pt idx="8">
                  <c:v>0.10040697834549416</c:v>
                </c:pt>
                <c:pt idx="9">
                  <c:v>9.675987999110823E-2</c:v>
                </c:pt>
                <c:pt idx="10">
                  <c:v>0.11612477251440791</c:v>
                </c:pt>
                <c:pt idx="11">
                  <c:v>0.10528915303575805</c:v>
                </c:pt>
                <c:pt idx="12">
                  <c:v>9.8405739812142942E-2</c:v>
                </c:pt>
                <c:pt idx="13">
                  <c:v>7.7654774039542129E-2</c:v>
                </c:pt>
                <c:pt idx="14">
                  <c:v>4.3630557045476692E-2</c:v>
                </c:pt>
                <c:pt idx="15">
                  <c:v>5.780667541476614E-2</c:v>
                </c:pt>
                <c:pt idx="16">
                  <c:v>4.0828519930259599E-2</c:v>
                </c:pt>
                <c:pt idx="17">
                  <c:v>1.8112031865229028E-2</c:v>
                </c:pt>
                <c:pt idx="18">
                  <c:v>-1.9589084562940617E-2</c:v>
                </c:pt>
                <c:pt idx="19">
                  <c:v>-7.7022502551146843E-2</c:v>
                </c:pt>
                <c:pt idx="20">
                  <c:v>-8.6284571286210698E-2</c:v>
                </c:pt>
                <c:pt idx="21">
                  <c:v>-7.413139000333413E-2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953344"/>
        <c:axId val="114659840"/>
      </c:lineChart>
      <c:catAx>
        <c:axId val="112953344"/>
        <c:scaling>
          <c:orientation val="minMax"/>
        </c:scaling>
        <c:delete val="0"/>
        <c:axPos val="b"/>
        <c:majorTickMark val="out"/>
        <c:minorTickMark val="none"/>
        <c:tickLblPos val="nextTo"/>
        <c:crossAx val="114659840"/>
        <c:crosses val="autoZero"/>
        <c:auto val="1"/>
        <c:lblAlgn val="ctr"/>
        <c:lblOffset val="100"/>
        <c:noMultiLvlLbl val="0"/>
      </c:catAx>
      <c:valAx>
        <c:axId val="114659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9533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4'!$B$2</c:f>
              <c:strCache>
                <c:ptCount val="1"/>
                <c:pt idx="0">
                  <c:v>G6</c:v>
                </c:pt>
              </c:strCache>
            </c:strRef>
          </c:tx>
          <c:spPr>
            <a:ln>
              <a:solidFill>
                <a:schemeClr val="accent2"/>
              </a:solidFill>
              <a:prstDash val="dash"/>
            </a:ln>
          </c:spPr>
          <c:marker>
            <c:symbol val="none"/>
          </c:marker>
          <c:cat>
            <c:strRef>
              <c:f>'Figure 4'!$A$3:$A$8</c:f>
              <c:strCache>
                <c:ptCount val="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</c:strCache>
            </c:strRef>
          </c:cat>
          <c:val>
            <c:numRef>
              <c:f>'Figure 4'!$B$3:$B$8</c:f>
              <c:numCache>
                <c:formatCode>General</c:formatCode>
                <c:ptCount val="6"/>
                <c:pt idx="0">
                  <c:v>2.0850961236539289E-2</c:v>
                </c:pt>
                <c:pt idx="1">
                  <c:v>4.3741753144897588E-2</c:v>
                </c:pt>
                <c:pt idx="2">
                  <c:v>3.1190080967033129E-2</c:v>
                </c:pt>
                <c:pt idx="3">
                  <c:v>1.4940157889387962E-2</c:v>
                </c:pt>
                <c:pt idx="4">
                  <c:v>-1.1538203326258323E-2</c:v>
                </c:pt>
                <c:pt idx="5">
                  <c:v>8.3127527070592233E-3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'Figure 4'!$C$2</c:f>
              <c:strCache>
                <c:ptCount val="1"/>
                <c:pt idx="0">
                  <c:v>US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'Figure 4'!$A$3:$A$8</c:f>
              <c:strCache>
                <c:ptCount val="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</c:strCache>
            </c:strRef>
          </c:cat>
          <c:val>
            <c:numRef>
              <c:f>'Figure 4'!$C$3:$C$8</c:f>
              <c:numCache>
                <c:formatCode>General</c:formatCode>
                <c:ptCount val="6"/>
                <c:pt idx="0">
                  <c:v>6.5736086934821358E-2</c:v>
                </c:pt>
                <c:pt idx="1">
                  <c:v>5.7926204205650977E-2</c:v>
                </c:pt>
                <c:pt idx="2">
                  <c:v>5.5756209405643853E-2</c:v>
                </c:pt>
                <c:pt idx="3">
                  <c:v>-1.6588199996950825E-3</c:v>
                </c:pt>
                <c:pt idx="4">
                  <c:v>-2.465052585949945E-2</c:v>
                </c:pt>
                <c:pt idx="5">
                  <c:v>-1.7076074838292543E-2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953856"/>
        <c:axId val="114660992"/>
      </c:lineChart>
      <c:catAx>
        <c:axId val="112953856"/>
        <c:scaling>
          <c:orientation val="minMax"/>
        </c:scaling>
        <c:delete val="0"/>
        <c:axPos val="b"/>
        <c:majorTickMark val="out"/>
        <c:minorTickMark val="none"/>
        <c:tickLblPos val="nextTo"/>
        <c:crossAx val="114660992"/>
        <c:crosses val="autoZero"/>
        <c:auto val="1"/>
        <c:lblAlgn val="ctr"/>
        <c:lblOffset val="100"/>
        <c:noMultiLvlLbl val="0"/>
      </c:catAx>
      <c:valAx>
        <c:axId val="114660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9538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26</xdr:row>
      <xdr:rowOff>138112</xdr:rowOff>
    </xdr:from>
    <xdr:to>
      <xdr:col>23</xdr:col>
      <xdr:colOff>361950</xdr:colOff>
      <xdr:row>43</xdr:row>
      <xdr:rowOff>128587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76200</xdr:colOff>
      <xdr:row>37</xdr:row>
      <xdr:rowOff>4762</xdr:rowOff>
    </xdr:from>
    <xdr:to>
      <xdr:col>31</xdr:col>
      <xdr:colOff>381000</xdr:colOff>
      <xdr:row>53</xdr:row>
      <xdr:rowOff>157162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76200</xdr:colOff>
      <xdr:row>69</xdr:row>
      <xdr:rowOff>147637</xdr:rowOff>
    </xdr:from>
    <xdr:to>
      <xdr:col>23</xdr:col>
      <xdr:colOff>381000</xdr:colOff>
      <xdr:row>86</xdr:row>
      <xdr:rowOff>138112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38100</xdr:colOff>
      <xdr:row>112</xdr:row>
      <xdr:rowOff>138112</xdr:rowOff>
    </xdr:from>
    <xdr:to>
      <xdr:col>23</xdr:col>
      <xdr:colOff>342900</xdr:colOff>
      <xdr:row>129</xdr:row>
      <xdr:rowOff>128587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47625</xdr:colOff>
      <xdr:row>142</xdr:row>
      <xdr:rowOff>157162</xdr:rowOff>
    </xdr:from>
    <xdr:to>
      <xdr:col>23</xdr:col>
      <xdr:colOff>352425</xdr:colOff>
      <xdr:row>159</xdr:row>
      <xdr:rowOff>147637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9525</xdr:colOff>
      <xdr:row>5</xdr:row>
      <xdr:rowOff>157162</xdr:rowOff>
    </xdr:from>
    <xdr:to>
      <xdr:col>23</xdr:col>
      <xdr:colOff>314325</xdr:colOff>
      <xdr:row>22</xdr:row>
      <xdr:rowOff>147637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161925</xdr:colOff>
      <xdr:row>2</xdr:row>
      <xdr:rowOff>157162</xdr:rowOff>
    </xdr:from>
    <xdr:to>
      <xdr:col>26</xdr:col>
      <xdr:colOff>466725</xdr:colOff>
      <xdr:row>19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26</xdr:row>
      <xdr:rowOff>71437</xdr:rowOff>
    </xdr:from>
    <xdr:to>
      <xdr:col>7</xdr:col>
      <xdr:colOff>342900</xdr:colOff>
      <xdr:row>43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43</xdr:row>
      <xdr:rowOff>61912</xdr:rowOff>
    </xdr:from>
    <xdr:to>
      <xdr:col>7</xdr:col>
      <xdr:colOff>342900</xdr:colOff>
      <xdr:row>60</xdr:row>
      <xdr:rowOff>52387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400050</xdr:colOff>
      <xdr:row>26</xdr:row>
      <xdr:rowOff>52387</xdr:rowOff>
    </xdr:from>
    <xdr:to>
      <xdr:col>15</xdr:col>
      <xdr:colOff>95250</xdr:colOff>
      <xdr:row>43</xdr:row>
      <xdr:rowOff>42862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371475</xdr:colOff>
      <xdr:row>43</xdr:row>
      <xdr:rowOff>52387</xdr:rowOff>
    </xdr:from>
    <xdr:to>
      <xdr:col>15</xdr:col>
      <xdr:colOff>66675</xdr:colOff>
      <xdr:row>60</xdr:row>
      <xdr:rowOff>42862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44</xdr:row>
      <xdr:rowOff>52387</xdr:rowOff>
    </xdr:from>
    <xdr:to>
      <xdr:col>7</xdr:col>
      <xdr:colOff>333375</xdr:colOff>
      <xdr:row>61</xdr:row>
      <xdr:rowOff>42862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390525</xdr:colOff>
      <xdr:row>44</xdr:row>
      <xdr:rowOff>100012</xdr:rowOff>
    </xdr:from>
    <xdr:to>
      <xdr:col>15</xdr:col>
      <xdr:colOff>85725</xdr:colOff>
      <xdr:row>61</xdr:row>
      <xdr:rowOff>90487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400050</xdr:colOff>
      <xdr:row>27</xdr:row>
      <xdr:rowOff>42862</xdr:rowOff>
    </xdr:from>
    <xdr:to>
      <xdr:col>15</xdr:col>
      <xdr:colOff>95250</xdr:colOff>
      <xdr:row>44</xdr:row>
      <xdr:rowOff>33337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27</xdr:row>
      <xdr:rowOff>23812</xdr:rowOff>
    </xdr:from>
    <xdr:to>
      <xdr:col>7</xdr:col>
      <xdr:colOff>333375</xdr:colOff>
      <xdr:row>44</xdr:row>
      <xdr:rowOff>14287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6"/>
  <sheetViews>
    <sheetView topLeftCell="A79" workbookViewId="0">
      <selection activeCell="AA14" sqref="AA14"/>
    </sheetView>
  </sheetViews>
  <sheetFormatPr defaultRowHeight="12.75" x14ac:dyDescent="0.2"/>
  <sheetData>
    <row r="1" spans="1:16" x14ac:dyDescent="0.2">
      <c r="B1" t="s">
        <v>237</v>
      </c>
      <c r="J1" t="s">
        <v>238</v>
      </c>
    </row>
    <row r="2" spans="1:16" x14ac:dyDescent="0.2">
      <c r="B2" t="s">
        <v>230</v>
      </c>
      <c r="C2" t="s">
        <v>231</v>
      </c>
      <c r="D2" t="s">
        <v>232</v>
      </c>
      <c r="E2" t="s">
        <v>233</v>
      </c>
      <c r="F2" t="s">
        <v>234</v>
      </c>
      <c r="G2" t="s">
        <v>235</v>
      </c>
      <c r="H2" t="s">
        <v>236</v>
      </c>
    </row>
    <row r="3" spans="1:16" x14ac:dyDescent="0.2">
      <c r="A3" t="s">
        <v>41</v>
      </c>
      <c r="B3">
        <v>4893656.0580000002</v>
      </c>
      <c r="C3">
        <v>1488339.176</v>
      </c>
      <c r="D3">
        <v>1361234.2420000001</v>
      </c>
      <c r="E3">
        <v>956747.89939999999</v>
      </c>
      <c r="F3">
        <v>924095.15579999995</v>
      </c>
      <c r="G3">
        <v>917724.20990000002</v>
      </c>
      <c r="H3">
        <v>437361.978</v>
      </c>
    </row>
    <row r="4" spans="1:16" x14ac:dyDescent="0.2">
      <c r="A4" t="s">
        <v>42</v>
      </c>
      <c r="B4">
        <v>4902508.4639999904</v>
      </c>
      <c r="C4">
        <v>1506387.4569999999</v>
      </c>
      <c r="D4">
        <v>1415354.4339999999</v>
      </c>
      <c r="E4">
        <v>978292.73959999997</v>
      </c>
      <c r="F4">
        <v>937901.47389999998</v>
      </c>
      <c r="G4">
        <v>924423.47649999999</v>
      </c>
      <c r="H4">
        <v>437799.38500000001</v>
      </c>
    </row>
    <row r="5" spans="1:16" x14ac:dyDescent="0.2">
      <c r="A5" t="s">
        <v>43</v>
      </c>
      <c r="B5">
        <v>4946195.6629999997</v>
      </c>
      <c r="C5">
        <v>1546770.6470000001</v>
      </c>
      <c r="D5">
        <v>1441790.9380000001</v>
      </c>
      <c r="E5">
        <v>986275.68460000004</v>
      </c>
      <c r="F5">
        <v>949619.44129999995</v>
      </c>
      <c r="G5">
        <v>942970.53489999997</v>
      </c>
      <c r="H5">
        <v>441698.3763</v>
      </c>
    </row>
    <row r="6" spans="1:16" x14ac:dyDescent="0.2">
      <c r="A6" t="s">
        <v>44</v>
      </c>
      <c r="B6">
        <v>4893656.0580000002</v>
      </c>
      <c r="C6">
        <v>1541789.916</v>
      </c>
      <c r="D6">
        <v>1454011.6540000001</v>
      </c>
      <c r="E6">
        <v>992688.67379999999</v>
      </c>
      <c r="F6">
        <v>961453.42830000003</v>
      </c>
      <c r="G6">
        <v>944024.97569999995</v>
      </c>
      <c r="H6">
        <v>442806.54379999998</v>
      </c>
    </row>
    <row r="7" spans="1:16" x14ac:dyDescent="0.2">
      <c r="A7" t="s">
        <v>45</v>
      </c>
      <c r="B7">
        <v>5028626.5089999903</v>
      </c>
      <c r="C7">
        <v>1555835.189</v>
      </c>
      <c r="D7">
        <v>1426078.5989999999</v>
      </c>
      <c r="E7">
        <v>981222.38930000004</v>
      </c>
      <c r="F7">
        <v>973229.40540000005</v>
      </c>
      <c r="G7">
        <v>939087.33869999996</v>
      </c>
      <c r="H7">
        <v>440265.8162</v>
      </c>
    </row>
    <row r="8" spans="1:16" x14ac:dyDescent="0.2">
      <c r="A8" t="s">
        <v>46</v>
      </c>
      <c r="B8">
        <v>5057138.1540000001</v>
      </c>
      <c r="C8">
        <v>1580932.7720000001</v>
      </c>
      <c r="D8">
        <v>1456006.8670000001</v>
      </c>
      <c r="E8">
        <v>994475.90029999998</v>
      </c>
      <c r="F8">
        <v>983961.20730000001</v>
      </c>
      <c r="G8">
        <v>943050.21250000002</v>
      </c>
      <c r="H8">
        <v>453681.02529999998</v>
      </c>
    </row>
    <row r="9" spans="1:16" x14ac:dyDescent="0.2">
      <c r="A9" t="s">
        <v>47</v>
      </c>
      <c r="B9">
        <v>5097491.33</v>
      </c>
      <c r="C9">
        <v>1600195.53</v>
      </c>
      <c r="D9">
        <v>1481196.327</v>
      </c>
      <c r="E9">
        <v>1009565.699</v>
      </c>
      <c r="F9">
        <v>999275.77859999996</v>
      </c>
      <c r="G9">
        <v>956863.78319999995</v>
      </c>
      <c r="H9">
        <v>466287.34539999999</v>
      </c>
    </row>
    <row r="10" spans="1:16" x14ac:dyDescent="0.2">
      <c r="A10" t="s">
        <v>48</v>
      </c>
      <c r="B10">
        <v>5111747.1529999999</v>
      </c>
      <c r="C10">
        <v>1614774.1070000001</v>
      </c>
      <c r="D10">
        <v>1479949.4240000001</v>
      </c>
      <c r="E10">
        <v>1010680.0870000001</v>
      </c>
      <c r="F10">
        <v>1007049.084</v>
      </c>
      <c r="G10">
        <v>962265.61199999996</v>
      </c>
      <c r="H10">
        <v>471889.92180000001</v>
      </c>
    </row>
    <row r="11" spans="1:16" x14ac:dyDescent="0.2">
      <c r="A11" t="s">
        <v>49</v>
      </c>
      <c r="B11">
        <v>5203145.3710000003</v>
      </c>
      <c r="C11">
        <v>1667383.682</v>
      </c>
      <c r="D11">
        <v>1481445.693</v>
      </c>
      <c r="E11">
        <v>1010617.009</v>
      </c>
      <c r="F11">
        <v>1014590.35</v>
      </c>
      <c r="G11">
        <v>972896.83279999997</v>
      </c>
      <c r="H11">
        <v>469684.05129999999</v>
      </c>
    </row>
    <row r="12" spans="1:16" x14ac:dyDescent="0.2">
      <c r="A12" t="s">
        <v>50</v>
      </c>
      <c r="B12">
        <v>5326504.2249999903</v>
      </c>
      <c r="C12">
        <v>1698763.7409999999</v>
      </c>
      <c r="D12">
        <v>1505637.6880000001</v>
      </c>
      <c r="E12">
        <v>1036156.826</v>
      </c>
      <c r="F12">
        <v>1031877.252</v>
      </c>
      <c r="G12">
        <v>972456.02899999998</v>
      </c>
      <c r="H12">
        <v>483244.71389999997</v>
      </c>
    </row>
    <row r="13" spans="1:16" x14ac:dyDescent="0.2">
      <c r="A13" t="s">
        <v>51</v>
      </c>
      <c r="B13">
        <v>5377549.267</v>
      </c>
      <c r="C13">
        <v>1735024.334</v>
      </c>
      <c r="D13">
        <v>1540803.426</v>
      </c>
      <c r="E13">
        <v>1038665.951</v>
      </c>
      <c r="F13">
        <v>1045567.551</v>
      </c>
      <c r="G13">
        <v>985566.37479999999</v>
      </c>
      <c r="H13">
        <v>483365.05310000002</v>
      </c>
      <c r="J13" t="s">
        <v>230</v>
      </c>
      <c r="K13" t="s">
        <v>231</v>
      </c>
      <c r="L13" t="s">
        <v>232</v>
      </c>
      <c r="M13" t="s">
        <v>233</v>
      </c>
      <c r="N13" t="s">
        <v>234</v>
      </c>
      <c r="O13" t="s">
        <v>235</v>
      </c>
      <c r="P13" t="s">
        <v>236</v>
      </c>
    </row>
    <row r="14" spans="1:16" x14ac:dyDescent="0.2">
      <c r="A14" t="s">
        <v>52</v>
      </c>
      <c r="B14">
        <v>5466073.3279999997</v>
      </c>
      <c r="C14">
        <v>1778671.9879999999</v>
      </c>
      <c r="D14">
        <v>1564745.9129999999</v>
      </c>
      <c r="E14">
        <v>1056608.304</v>
      </c>
      <c r="F14">
        <v>1062622.415</v>
      </c>
      <c r="G14">
        <v>990250.31180000002</v>
      </c>
      <c r="H14">
        <v>495604.07699999999</v>
      </c>
      <c r="I14" s="2" t="s">
        <v>257</v>
      </c>
      <c r="J14" s="3">
        <f t="shared" ref="J14:J16" si="0">+B14/B$17</f>
        <v>0.96906018798710558</v>
      </c>
      <c r="K14">
        <f t="shared" ref="K14:K16" si="1">+C14/C$17</f>
        <v>0.95607841198881061</v>
      </c>
      <c r="L14">
        <f t="shared" ref="L14:L16" si="2">+D14/D$17</f>
        <v>0.97592855926575184</v>
      </c>
      <c r="M14">
        <f t="shared" ref="M14:M16" si="3">+E14/E$17</f>
        <v>0.95431497803253007</v>
      </c>
      <c r="N14">
        <f t="shared" ref="N14:N16" si="4">+F14/F$17</f>
        <v>0.95336733710976362</v>
      </c>
      <c r="O14">
        <f t="shared" ref="O14:P16" si="5">+G14/G$17</f>
        <v>0.93255861213082081</v>
      </c>
      <c r="P14">
        <f t="shared" si="5"/>
        <v>0.96018676008926451</v>
      </c>
    </row>
    <row r="15" spans="1:16" x14ac:dyDescent="0.2">
      <c r="A15" t="s">
        <v>53</v>
      </c>
      <c r="B15">
        <v>5605987.3300000001</v>
      </c>
      <c r="C15">
        <v>1838162.794</v>
      </c>
      <c r="D15">
        <v>1586382.0249999999</v>
      </c>
      <c r="E15">
        <v>1111584.7919999999</v>
      </c>
      <c r="F15">
        <v>1083505.9210000001</v>
      </c>
      <c r="G15">
        <v>999177.38179999997</v>
      </c>
      <c r="H15">
        <v>509145.90389999998</v>
      </c>
      <c r="I15" s="2" t="s">
        <v>256</v>
      </c>
      <c r="J15" s="3">
        <f t="shared" si="0"/>
        <v>0.99386503068572307</v>
      </c>
      <c r="K15">
        <f t="shared" si="1"/>
        <v>0.98805613228358513</v>
      </c>
      <c r="L15">
        <f t="shared" si="2"/>
        <v>0.98942295438565286</v>
      </c>
      <c r="M15">
        <f t="shared" si="3"/>
        <v>1.0039690321786212</v>
      </c>
      <c r="N15">
        <f t="shared" si="4"/>
        <v>0.97210367489418337</v>
      </c>
      <c r="O15">
        <f t="shared" si="5"/>
        <v>0.94096559358832932</v>
      </c>
      <c r="P15">
        <f t="shared" si="5"/>
        <v>0.98642278900877767</v>
      </c>
    </row>
    <row r="16" spans="1:16" x14ac:dyDescent="0.2">
      <c r="A16" t="s">
        <v>54</v>
      </c>
      <c r="B16">
        <v>5670828.3310000002</v>
      </c>
      <c r="C16">
        <v>1854972.3559999999</v>
      </c>
      <c r="D16">
        <v>1598103.4439999999</v>
      </c>
      <c r="E16">
        <v>1116063.372</v>
      </c>
      <c r="F16">
        <v>1099110.541</v>
      </c>
      <c r="G16">
        <v>1029119.536</v>
      </c>
      <c r="H16">
        <v>514380.13760000002</v>
      </c>
      <c r="I16" s="2" t="s">
        <v>255</v>
      </c>
      <c r="J16" s="3">
        <f t="shared" si="0"/>
        <v>1.0053604550695234</v>
      </c>
      <c r="K16">
        <f t="shared" si="1"/>
        <v>0.99709167084921946</v>
      </c>
      <c r="L16">
        <f t="shared" si="2"/>
        <v>0.99673357744731561</v>
      </c>
      <c r="M16">
        <f t="shared" si="3"/>
        <v>1.0080140278105285</v>
      </c>
      <c r="N16">
        <f t="shared" si="4"/>
        <v>0.98610388306409069</v>
      </c>
      <c r="O16">
        <f t="shared" si="5"/>
        <v>0.96916332645670189</v>
      </c>
      <c r="P16">
        <f t="shared" si="5"/>
        <v>0.99656362951270494</v>
      </c>
    </row>
    <row r="17" spans="1:16" x14ac:dyDescent="0.2">
      <c r="A17" t="s">
        <v>55</v>
      </c>
      <c r="B17">
        <v>5640592.1900000004</v>
      </c>
      <c r="C17">
        <v>1860382.9620000001</v>
      </c>
      <c r="D17">
        <v>1603340.632</v>
      </c>
      <c r="E17">
        <v>1107190.318</v>
      </c>
      <c r="F17">
        <v>1114599.1410000001</v>
      </c>
      <c r="G17">
        <v>1061863.8859999999</v>
      </c>
      <c r="H17">
        <v>516153.8334</v>
      </c>
      <c r="I17" s="2" t="s">
        <v>258</v>
      </c>
      <c r="J17" s="3">
        <f>+B17/B$17</f>
        <v>1</v>
      </c>
      <c r="K17">
        <f t="shared" ref="K17:P17" si="6">+C17/C$17</f>
        <v>1</v>
      </c>
      <c r="L17">
        <f t="shared" si="6"/>
        <v>1</v>
      </c>
      <c r="M17">
        <f t="shared" si="6"/>
        <v>1</v>
      </c>
      <c r="N17">
        <f t="shared" si="6"/>
        <v>1</v>
      </c>
      <c r="O17">
        <f t="shared" si="6"/>
        <v>1</v>
      </c>
      <c r="P17">
        <f t="shared" si="6"/>
        <v>1</v>
      </c>
    </row>
    <row r="18" spans="1:16" x14ac:dyDescent="0.2">
      <c r="A18" t="s">
        <v>56</v>
      </c>
      <c r="B18">
        <v>5694396.4249999998</v>
      </c>
      <c r="C18">
        <v>1883372.38</v>
      </c>
      <c r="D18">
        <v>1607330.8470000001</v>
      </c>
      <c r="E18">
        <v>1105255.9080000001</v>
      </c>
      <c r="F18">
        <v>1129855.703</v>
      </c>
      <c r="G18">
        <v>1087801.148</v>
      </c>
      <c r="H18">
        <v>526758.33640000003</v>
      </c>
      <c r="I18" s="2" t="s">
        <v>259</v>
      </c>
      <c r="J18" s="3">
        <f t="shared" ref="J18:J23" si="7">+B18/B$17</f>
        <v>1.0095387564262113</v>
      </c>
      <c r="K18">
        <f t="shared" ref="K18:K23" si="8">+C18/C$17</f>
        <v>1.0123573578502811</v>
      </c>
      <c r="L18">
        <f t="shared" ref="L18:L23" si="9">+D18/D$17</f>
        <v>1.0024886882552353</v>
      </c>
      <c r="M18">
        <f t="shared" ref="M18:M23" si="10">+E18/E$17</f>
        <v>0.99825286586366269</v>
      </c>
      <c r="N18">
        <f t="shared" ref="N18:N23" si="11">+F18/F$17</f>
        <v>1.0136879362622799</v>
      </c>
      <c r="O18">
        <f t="shared" ref="O18:P23" si="12">+G18/G$17</f>
        <v>1.0244261645413941</v>
      </c>
      <c r="P18">
        <f t="shared" si="12"/>
        <v>1.0205452373183905</v>
      </c>
    </row>
    <row r="19" spans="1:16" x14ac:dyDescent="0.2">
      <c r="A19" t="s">
        <v>57</v>
      </c>
      <c r="B19">
        <v>5644386.0789999999</v>
      </c>
      <c r="C19">
        <v>1818660.0490000001</v>
      </c>
      <c r="D19">
        <v>1620923.889</v>
      </c>
      <c r="E19">
        <v>1077998.952</v>
      </c>
      <c r="F19">
        <v>1152073.433</v>
      </c>
      <c r="G19">
        <v>1096623.17</v>
      </c>
      <c r="H19">
        <v>531938.15590000001</v>
      </c>
      <c r="I19" s="2" t="s">
        <v>260</v>
      </c>
      <c r="J19" s="3">
        <f t="shared" si="7"/>
        <v>1.0006726047323056</v>
      </c>
      <c r="K19">
        <f t="shared" si="8"/>
        <v>0.97757294393024008</v>
      </c>
      <c r="L19">
        <f t="shared" si="9"/>
        <v>1.0109666384354439</v>
      </c>
      <c r="M19">
        <f t="shared" si="10"/>
        <v>0.97363473512599852</v>
      </c>
      <c r="N19">
        <f t="shared" si="11"/>
        <v>1.0336213178545774</v>
      </c>
      <c r="O19">
        <f t="shared" si="12"/>
        <v>1.0327342180653085</v>
      </c>
      <c r="P19">
        <f t="shared" si="12"/>
        <v>1.0305806553755996</v>
      </c>
    </row>
    <row r="20" spans="1:16" x14ac:dyDescent="0.2">
      <c r="A20" t="s">
        <v>58</v>
      </c>
      <c r="B20">
        <v>5658871.8339999998</v>
      </c>
      <c r="C20">
        <v>1831759.92</v>
      </c>
      <c r="D20">
        <v>1619676.7749999999</v>
      </c>
      <c r="E20">
        <v>1098415.3859999999</v>
      </c>
      <c r="F20">
        <v>1159846.7390000001</v>
      </c>
      <c r="G20">
        <v>1107096.621</v>
      </c>
      <c r="H20">
        <v>536190.83990000002</v>
      </c>
      <c r="I20" s="2" t="s">
        <v>261</v>
      </c>
      <c r="J20" s="3">
        <f t="shared" si="7"/>
        <v>1.0032407313601588</v>
      </c>
      <c r="K20">
        <f t="shared" si="8"/>
        <v>0.98461443553039796</v>
      </c>
      <c r="L20">
        <f t="shared" si="9"/>
        <v>1.0101888161966071</v>
      </c>
      <c r="M20">
        <f t="shared" si="10"/>
        <v>0.99207459471299309</v>
      </c>
      <c r="N20">
        <f t="shared" si="11"/>
        <v>1.0405954000282152</v>
      </c>
      <c r="O20">
        <f t="shared" si="12"/>
        <v>1.0425974888084668</v>
      </c>
      <c r="P20">
        <f t="shared" si="12"/>
        <v>1.0388198347148032</v>
      </c>
    </row>
    <row r="21" spans="1:16" x14ac:dyDescent="0.2">
      <c r="A21" t="s">
        <v>59</v>
      </c>
      <c r="B21">
        <v>5602883.2400000002</v>
      </c>
      <c r="C21">
        <v>1855200.2220000001</v>
      </c>
      <c r="D21">
        <v>1619676.845</v>
      </c>
      <c r="E21">
        <v>1109419.094</v>
      </c>
      <c r="F21">
        <v>1170520.531</v>
      </c>
      <c r="G21">
        <v>1108942.2890000001</v>
      </c>
      <c r="H21">
        <v>536266.18279999902</v>
      </c>
      <c r="I21" s="2" t="s">
        <v>262</v>
      </c>
      <c r="J21" s="3">
        <f t="shared" si="7"/>
        <v>0.99331471790021386</v>
      </c>
      <c r="K21">
        <f t="shared" si="8"/>
        <v>0.99721415423283155</v>
      </c>
      <c r="L21">
        <f t="shared" si="9"/>
        <v>1.010188859855452</v>
      </c>
      <c r="M21">
        <f t="shared" si="10"/>
        <v>1.0020130017069027</v>
      </c>
      <c r="N21">
        <f t="shared" si="11"/>
        <v>1.0501717504912378</v>
      </c>
      <c r="O21">
        <f t="shared" si="12"/>
        <v>1.0443356287191785</v>
      </c>
      <c r="P21">
        <f t="shared" si="12"/>
        <v>1.0389658045693766</v>
      </c>
    </row>
    <row r="22" spans="1:16" x14ac:dyDescent="0.2">
      <c r="A22" t="s">
        <v>60</v>
      </c>
      <c r="B22">
        <v>5580809.7079999903</v>
      </c>
      <c r="C22">
        <v>1845138.564</v>
      </c>
      <c r="D22">
        <v>1599225.0649999999</v>
      </c>
      <c r="E22">
        <v>1095962.33</v>
      </c>
      <c r="F22">
        <v>1149521.0049999999</v>
      </c>
      <c r="G22">
        <v>1085761.2409999999</v>
      </c>
      <c r="H22">
        <v>538318.22840000002</v>
      </c>
      <c r="I22" s="2" t="s">
        <v>263</v>
      </c>
      <c r="J22" s="3">
        <f t="shared" si="7"/>
        <v>0.98940138198503402</v>
      </c>
      <c r="K22">
        <f t="shared" si="8"/>
        <v>0.99180577423499316</v>
      </c>
      <c r="L22">
        <f t="shared" si="9"/>
        <v>0.99743312998008027</v>
      </c>
      <c r="M22">
        <f t="shared" si="10"/>
        <v>0.98985902620582711</v>
      </c>
      <c r="N22">
        <f t="shared" si="11"/>
        <v>1.0313313214728199</v>
      </c>
      <c r="O22">
        <f t="shared" si="12"/>
        <v>1.022505101939214</v>
      </c>
      <c r="P22">
        <f t="shared" si="12"/>
        <v>1.0429414518807292</v>
      </c>
    </row>
    <row r="23" spans="1:16" x14ac:dyDescent="0.2">
      <c r="A23" t="s">
        <v>61</v>
      </c>
      <c r="B23">
        <v>5512979.5829999903</v>
      </c>
      <c r="C23">
        <v>1847552.9739999999</v>
      </c>
      <c r="D23">
        <v>1589997.4509999999</v>
      </c>
      <c r="E23">
        <v>1098856.936</v>
      </c>
      <c r="F23">
        <v>1142559.8359999999</v>
      </c>
      <c r="G23">
        <v>1066873.273</v>
      </c>
      <c r="H23">
        <v>537354.46810000006</v>
      </c>
      <c r="I23" s="2" t="s">
        <v>264</v>
      </c>
      <c r="J23" s="3">
        <f t="shared" si="7"/>
        <v>0.97737602671821411</v>
      </c>
      <c r="K23">
        <f t="shared" si="8"/>
        <v>0.99310357691826667</v>
      </c>
      <c r="L23">
        <f t="shared" si="9"/>
        <v>0.99167788757192799</v>
      </c>
      <c r="M23">
        <f t="shared" si="10"/>
        <v>0.99247339697202808</v>
      </c>
      <c r="N23">
        <f t="shared" si="11"/>
        <v>1.0250858752456187</v>
      </c>
      <c r="O23">
        <f t="shared" si="12"/>
        <v>1.0047175415475049</v>
      </c>
      <c r="P23">
        <f t="shared" si="12"/>
        <v>1.0410742560223714</v>
      </c>
    </row>
    <row r="24" spans="1:16" x14ac:dyDescent="0.2">
      <c r="A24" t="s">
        <v>62</v>
      </c>
      <c r="B24">
        <v>5555057.2539999997</v>
      </c>
      <c r="C24">
        <v>1888571.28</v>
      </c>
      <c r="D24">
        <v>1582016.3870000001</v>
      </c>
      <c r="E24">
        <v>1081293.0560000001</v>
      </c>
      <c r="F24">
        <v>1139311.291</v>
      </c>
      <c r="G24">
        <v>1066322.6640000001</v>
      </c>
      <c r="H24">
        <v>541486.81290000002</v>
      </c>
    </row>
    <row r="25" spans="1:16" x14ac:dyDescent="0.2">
      <c r="A25" t="s">
        <v>63</v>
      </c>
      <c r="B25">
        <v>5648639.8320000004</v>
      </c>
      <c r="C25">
        <v>1910065.8330000001</v>
      </c>
      <c r="D25">
        <v>1599225.699</v>
      </c>
      <c r="E25">
        <v>1079575.916</v>
      </c>
      <c r="F25">
        <v>1139775.3689999999</v>
      </c>
      <c r="G25">
        <v>1081479.656</v>
      </c>
      <c r="H25">
        <v>549220.96349999902</v>
      </c>
    </row>
    <row r="26" spans="1:16" x14ac:dyDescent="0.2">
      <c r="A26" t="s">
        <v>64</v>
      </c>
      <c r="B26">
        <v>5722448.2050000001</v>
      </c>
      <c r="C26">
        <v>1930150.3629999999</v>
      </c>
      <c r="D26">
        <v>1630651.3629999999</v>
      </c>
      <c r="E26">
        <v>1094868.9680000001</v>
      </c>
      <c r="F26">
        <v>1161180.963</v>
      </c>
      <c r="G26">
        <v>1093595.8149999999</v>
      </c>
      <c r="H26">
        <v>553711.18680000002</v>
      </c>
    </row>
    <row r="27" spans="1:16" x14ac:dyDescent="0.2">
      <c r="A27" t="s">
        <v>65</v>
      </c>
      <c r="B27">
        <v>5852590.0710000005</v>
      </c>
      <c r="C27">
        <v>1946505.0020000001</v>
      </c>
      <c r="D27">
        <v>1645302.82</v>
      </c>
      <c r="E27">
        <v>1112811.32</v>
      </c>
      <c r="F27">
        <v>1170346.5009999999</v>
      </c>
      <c r="G27">
        <v>1112863.1440000001</v>
      </c>
      <c r="H27">
        <v>563687.83290000004</v>
      </c>
    </row>
    <row r="28" spans="1:16" x14ac:dyDescent="0.2">
      <c r="A28" t="s">
        <v>66</v>
      </c>
      <c r="B28">
        <v>5896507.2019999996</v>
      </c>
      <c r="C28">
        <v>1958004.963</v>
      </c>
      <c r="D28">
        <v>1669744.04</v>
      </c>
      <c r="E28">
        <v>1104085.45</v>
      </c>
      <c r="F28">
        <v>1190069.8130000001</v>
      </c>
      <c r="G28">
        <v>1132977.5930000001</v>
      </c>
      <c r="H28">
        <v>575316.7892</v>
      </c>
    </row>
    <row r="29" spans="1:16" x14ac:dyDescent="0.2">
      <c r="A29" t="s">
        <v>67</v>
      </c>
      <c r="B29">
        <v>5925478.7130000005</v>
      </c>
      <c r="C29">
        <v>1985534.733</v>
      </c>
      <c r="D29">
        <v>1670242.773</v>
      </c>
      <c r="E29">
        <v>1114661.625</v>
      </c>
      <c r="F29">
        <v>1203180.014</v>
      </c>
      <c r="G29">
        <v>1161771.754</v>
      </c>
      <c r="H29">
        <v>577756.01320000004</v>
      </c>
    </row>
    <row r="30" spans="1:16" x14ac:dyDescent="0.2">
      <c r="A30" t="s">
        <v>68</v>
      </c>
      <c r="B30">
        <v>5968476.1140000001</v>
      </c>
      <c r="C30">
        <v>1987895.8119999999</v>
      </c>
      <c r="D30">
        <v>1701168.6470000001</v>
      </c>
      <c r="E30">
        <v>1137888.561</v>
      </c>
      <c r="F30">
        <v>1210663.2709999999</v>
      </c>
      <c r="G30">
        <v>1181924.6540000001</v>
      </c>
      <c r="H30">
        <v>578448.7487</v>
      </c>
    </row>
    <row r="31" spans="1:16" x14ac:dyDescent="0.2">
      <c r="A31" t="s">
        <v>69</v>
      </c>
      <c r="B31">
        <v>6037800.7999999998</v>
      </c>
      <c r="C31">
        <v>2031376.203</v>
      </c>
      <c r="D31">
        <v>1715695.6680000001</v>
      </c>
      <c r="E31">
        <v>1139675.7879999999</v>
      </c>
      <c r="F31">
        <v>1226673.959</v>
      </c>
      <c r="G31">
        <v>1182392.81</v>
      </c>
      <c r="H31">
        <v>587886.48430000001</v>
      </c>
    </row>
    <row r="32" spans="1:16" x14ac:dyDescent="0.2">
      <c r="A32" t="s">
        <v>70</v>
      </c>
      <c r="B32">
        <v>6157710.6639999999</v>
      </c>
      <c r="C32">
        <v>2045672.7749999999</v>
      </c>
      <c r="D32">
        <v>1725422.79</v>
      </c>
      <c r="E32">
        <v>1134258.0379999999</v>
      </c>
      <c r="F32">
        <v>1230560.611</v>
      </c>
      <c r="G32">
        <v>1175808.5009999999</v>
      </c>
      <c r="H32">
        <v>590524.52969999996</v>
      </c>
    </row>
    <row r="33" spans="1:24" x14ac:dyDescent="0.2">
      <c r="A33" t="s">
        <v>71</v>
      </c>
      <c r="B33">
        <v>6267848.3909999998</v>
      </c>
      <c r="C33">
        <v>2059617.852</v>
      </c>
      <c r="D33">
        <v>1724924.057</v>
      </c>
      <c r="E33">
        <v>1143032.97</v>
      </c>
      <c r="F33">
        <v>1244134.8910000001</v>
      </c>
      <c r="G33">
        <v>1164810.605</v>
      </c>
      <c r="H33">
        <v>593340.46790000005</v>
      </c>
    </row>
    <row r="34" spans="1:24" x14ac:dyDescent="0.2">
      <c r="A34" t="s">
        <v>72</v>
      </c>
      <c r="B34">
        <v>6266583.7620000001</v>
      </c>
      <c r="C34">
        <v>2087555.679</v>
      </c>
      <c r="D34">
        <v>1754603.733</v>
      </c>
      <c r="E34">
        <v>1158858.6850000001</v>
      </c>
      <c r="F34">
        <v>1254170.5759999999</v>
      </c>
      <c r="G34">
        <v>1174791.3230000001</v>
      </c>
      <c r="H34">
        <v>602832.61789999995</v>
      </c>
    </row>
    <row r="35" spans="1:24" x14ac:dyDescent="0.2">
      <c r="A35" t="s">
        <v>73</v>
      </c>
      <c r="B35">
        <v>6287967.4960000003</v>
      </c>
      <c r="C35">
        <v>2126993.4679999999</v>
      </c>
      <c r="D35">
        <v>1761834.7250000001</v>
      </c>
      <c r="E35">
        <v>1164241.3910000001</v>
      </c>
      <c r="F35">
        <v>1269485.1470000001</v>
      </c>
      <c r="G35">
        <v>1193990.8659999999</v>
      </c>
      <c r="H35">
        <v>609631.26170000003</v>
      </c>
    </row>
    <row r="36" spans="1:24" x14ac:dyDescent="0.2">
      <c r="A36" t="s">
        <v>74</v>
      </c>
      <c r="B36">
        <v>6535375.0010000002</v>
      </c>
      <c r="C36">
        <v>2147667.8640000001</v>
      </c>
      <c r="D36">
        <v>1768818.3230000001</v>
      </c>
      <c r="E36">
        <v>1175238.091</v>
      </c>
      <c r="F36">
        <v>1282363.3089999999</v>
      </c>
      <c r="G36">
        <v>1214644.031</v>
      </c>
      <c r="H36">
        <v>614233.45270000002</v>
      </c>
    </row>
    <row r="37" spans="1:24" x14ac:dyDescent="0.2">
      <c r="A37" t="s">
        <v>75</v>
      </c>
      <c r="B37">
        <v>6599411.2369999997</v>
      </c>
      <c r="C37">
        <v>2175443.2769999998</v>
      </c>
      <c r="D37">
        <v>1792013.557</v>
      </c>
      <c r="E37">
        <v>1187825.7720000001</v>
      </c>
      <c r="F37">
        <v>1293965.257</v>
      </c>
      <c r="G37">
        <v>1221035.686</v>
      </c>
      <c r="H37">
        <v>619449.89720000001</v>
      </c>
    </row>
    <row r="38" spans="1:24" x14ac:dyDescent="0.2">
      <c r="A38" t="s">
        <v>76</v>
      </c>
      <c r="B38">
        <v>6686670.6679999996</v>
      </c>
      <c r="C38">
        <v>2206836.264</v>
      </c>
      <c r="D38">
        <v>1812964.07</v>
      </c>
      <c r="E38">
        <v>1196509.5900000001</v>
      </c>
      <c r="F38">
        <v>1306611.3799999999</v>
      </c>
      <c r="G38">
        <v>1239642.206</v>
      </c>
      <c r="H38">
        <v>625150.83779999998</v>
      </c>
      <c r="J38" t="s">
        <v>230</v>
      </c>
      <c r="K38" t="s">
        <v>231</v>
      </c>
      <c r="L38" t="s">
        <v>232</v>
      </c>
      <c r="M38" t="s">
        <v>233</v>
      </c>
      <c r="N38" t="s">
        <v>234</v>
      </c>
      <c r="O38" t="s">
        <v>235</v>
      </c>
      <c r="P38" t="s">
        <v>236</v>
      </c>
    </row>
    <row r="39" spans="1:24" x14ac:dyDescent="0.2">
      <c r="A39" t="s">
        <v>77</v>
      </c>
      <c r="B39">
        <v>6697822.4000000004</v>
      </c>
      <c r="C39">
        <v>2239841.2820000001</v>
      </c>
      <c r="D39">
        <v>1815205.902</v>
      </c>
      <c r="E39">
        <v>1186339.9210000001</v>
      </c>
      <c r="F39">
        <v>1319199.4939999999</v>
      </c>
      <c r="G39">
        <v>1259228.2450000001</v>
      </c>
      <c r="H39">
        <v>631204.42480000004</v>
      </c>
      <c r="I39" t="s">
        <v>77</v>
      </c>
      <c r="J39">
        <f t="shared" ref="J39:J41" si="13">+B39/B$42</f>
        <v>0.98920112060200038</v>
      </c>
      <c r="K39">
        <f t="shared" ref="K39:K41" si="14">+C39/C$42</f>
        <v>0.97040534986783467</v>
      </c>
      <c r="L39">
        <f t="shared" ref="L39:L41" si="15">+D39/D$42</f>
        <v>0.96397351765608297</v>
      </c>
      <c r="M39">
        <f t="shared" ref="M39:M41" si="16">+E39/E$42</f>
        <v>0.97250805759917547</v>
      </c>
      <c r="N39">
        <f t="shared" ref="N39:N41" si="17">+F39/F$42</f>
        <v>0.97932905569037798</v>
      </c>
      <c r="O39">
        <f t="shared" ref="O39:O41" si="18">+G39/G$42</f>
        <v>0.95345133517044367</v>
      </c>
      <c r="P39">
        <f t="shared" ref="P39:P41" si="19">+H39/H$42</f>
        <v>0.97431279507899804</v>
      </c>
    </row>
    <row r="40" spans="1:24" x14ac:dyDescent="0.2">
      <c r="A40" t="s">
        <v>78</v>
      </c>
      <c r="B40">
        <v>6704145.5470000003</v>
      </c>
      <c r="C40">
        <v>2280766.6639999999</v>
      </c>
      <c r="D40">
        <v>1871572.6459999999</v>
      </c>
      <c r="E40">
        <v>1236844.8389999999</v>
      </c>
      <c r="F40">
        <v>1323782.263</v>
      </c>
      <c r="G40">
        <v>1268384.0419999999</v>
      </c>
      <c r="H40">
        <v>639441.90729999996</v>
      </c>
      <c r="I40" t="s">
        <v>78</v>
      </c>
      <c r="J40">
        <f t="shared" si="13"/>
        <v>0.99013498592786076</v>
      </c>
      <c r="K40">
        <f t="shared" si="14"/>
        <v>0.98813616408102878</v>
      </c>
      <c r="L40">
        <f t="shared" si="15"/>
        <v>0.993907338625171</v>
      </c>
      <c r="M40">
        <f t="shared" si="16"/>
        <v>1.0139097156180541</v>
      </c>
      <c r="N40">
        <f t="shared" si="17"/>
        <v>0.9827311482909511</v>
      </c>
      <c r="O40">
        <f t="shared" si="18"/>
        <v>0.96038384078160821</v>
      </c>
      <c r="P40">
        <f t="shared" si="19"/>
        <v>0.98702798572667494</v>
      </c>
    </row>
    <row r="41" spans="1:24" x14ac:dyDescent="0.2">
      <c r="A41" t="s">
        <v>79</v>
      </c>
      <c r="B41">
        <v>6752316.432</v>
      </c>
      <c r="C41">
        <v>2298161.2439999999</v>
      </c>
      <c r="D41">
        <v>1871572.787</v>
      </c>
      <c r="E41">
        <v>1207590.3940000001</v>
      </c>
      <c r="F41">
        <v>1340837.1270000001</v>
      </c>
      <c r="G41">
        <v>1290332.2660000001</v>
      </c>
      <c r="H41">
        <v>643894.45920000004</v>
      </c>
      <c r="I41" t="s">
        <v>79</v>
      </c>
      <c r="J41">
        <f t="shared" si="13"/>
        <v>0.99724934199415327</v>
      </c>
      <c r="K41">
        <f t="shared" si="14"/>
        <v>0.99567232015885221</v>
      </c>
      <c r="L41">
        <f t="shared" si="15"/>
        <v>0.99390741350387535</v>
      </c>
      <c r="M41">
        <f t="shared" si="16"/>
        <v>0.98992823865729374</v>
      </c>
      <c r="N41">
        <f t="shared" si="17"/>
        <v>0.99539210209817564</v>
      </c>
      <c r="O41">
        <f t="shared" si="18"/>
        <v>0.97700240342941491</v>
      </c>
      <c r="P41">
        <f t="shared" si="19"/>
        <v>0.99390084357823061</v>
      </c>
    </row>
    <row r="42" spans="1:24" x14ac:dyDescent="0.2">
      <c r="A42" t="s">
        <v>80</v>
      </c>
      <c r="B42">
        <v>6770940.9749999996</v>
      </c>
      <c r="C42">
        <v>2308150.179</v>
      </c>
      <c r="D42">
        <v>1883045.4040000001</v>
      </c>
      <c r="E42">
        <v>1219876.7009999999</v>
      </c>
      <c r="F42">
        <v>1347044.169</v>
      </c>
      <c r="G42">
        <v>1320705.314</v>
      </c>
      <c r="H42">
        <v>647845.77190000005</v>
      </c>
      <c r="I42" t="s">
        <v>80</v>
      </c>
      <c r="J42">
        <f>+B42/B$42</f>
        <v>1</v>
      </c>
      <c r="K42">
        <f t="shared" ref="K42:P42" si="20">+C42/C$42</f>
        <v>1</v>
      </c>
      <c r="L42">
        <f t="shared" si="20"/>
        <v>1</v>
      </c>
      <c r="M42">
        <f t="shared" si="20"/>
        <v>1</v>
      </c>
      <c r="N42">
        <f t="shared" si="20"/>
        <v>1</v>
      </c>
      <c r="O42">
        <f t="shared" si="20"/>
        <v>1</v>
      </c>
      <c r="P42">
        <f t="shared" si="20"/>
        <v>1</v>
      </c>
    </row>
    <row r="43" spans="1:24" x14ac:dyDescent="0.2">
      <c r="A43" t="s">
        <v>81</v>
      </c>
      <c r="B43">
        <v>6792784.574</v>
      </c>
      <c r="C43">
        <v>2316980.0839999998</v>
      </c>
      <c r="D43">
        <v>1898133.023</v>
      </c>
      <c r="E43">
        <v>1208557.5989999999</v>
      </c>
      <c r="F43">
        <v>1361117.3319999999</v>
      </c>
      <c r="G43">
        <v>1318280.5009999999</v>
      </c>
      <c r="H43">
        <v>653802.04110000003</v>
      </c>
      <c r="I43" t="s">
        <v>81</v>
      </c>
      <c r="J43">
        <f t="shared" ref="J43:J45" si="21">+B43/B$42</f>
        <v>1.0032260802568878</v>
      </c>
      <c r="K43">
        <f t="shared" ref="K43:K45" si="22">+C43/C$42</f>
        <v>1.0038255331391934</v>
      </c>
      <c r="L43">
        <f t="shared" ref="L43:L45" si="23">+D43/D$42</f>
        <v>1.0080123500835139</v>
      </c>
      <c r="M43">
        <f t="shared" ref="M43:M45" si="24">+E43/E$42</f>
        <v>0.9907211097722245</v>
      </c>
      <c r="N43">
        <f t="shared" ref="N43:N45" si="25">+F43/F$42</f>
        <v>1.0104474399012822</v>
      </c>
      <c r="O43">
        <f t="shared" ref="O43:O45" si="26">+G43/G$42</f>
        <v>0.99816400148140838</v>
      </c>
      <c r="P43">
        <f t="shared" ref="P43:P45" si="27">+H43/H$42</f>
        <v>1.0091939616778411</v>
      </c>
    </row>
    <row r="44" spans="1:24" x14ac:dyDescent="0.2">
      <c r="A44" t="s">
        <v>82</v>
      </c>
      <c r="B44">
        <v>6653560.3700000001</v>
      </c>
      <c r="C44">
        <v>2304766.0159999998</v>
      </c>
      <c r="D44">
        <v>1885912.8</v>
      </c>
      <c r="E44">
        <v>1186991.733</v>
      </c>
      <c r="F44">
        <v>1353111.9879999999</v>
      </c>
      <c r="G44">
        <v>1328511.003</v>
      </c>
      <c r="H44">
        <v>652377.85230000003</v>
      </c>
      <c r="I44" t="s">
        <v>82</v>
      </c>
      <c r="J44">
        <f t="shared" si="21"/>
        <v>0.98266406317328747</v>
      </c>
      <c r="K44">
        <f t="shared" si="22"/>
        <v>0.99853382027270587</v>
      </c>
      <c r="L44">
        <f t="shared" si="23"/>
        <v>1.0015227439518499</v>
      </c>
      <c r="M44">
        <f t="shared" si="24"/>
        <v>0.97304238373186214</v>
      </c>
      <c r="N44">
        <f t="shared" si="25"/>
        <v>1.0045045434586637</v>
      </c>
      <c r="O44">
        <f t="shared" si="26"/>
        <v>1.005910242744734</v>
      </c>
      <c r="P44">
        <f t="shared" si="27"/>
        <v>1.0069956162354943</v>
      </c>
    </row>
    <row r="45" spans="1:24" x14ac:dyDescent="0.2">
      <c r="A45" t="s">
        <v>83</v>
      </c>
      <c r="B45">
        <v>6641144.0080000004</v>
      </c>
      <c r="C45">
        <v>2356391.1639999999</v>
      </c>
      <c r="D45">
        <v>1878430.9620000001</v>
      </c>
      <c r="E45">
        <v>1184741.93</v>
      </c>
      <c r="F45">
        <v>1352288.25</v>
      </c>
      <c r="G45">
        <v>1329622.665</v>
      </c>
      <c r="H45">
        <v>652149.73100000003</v>
      </c>
      <c r="I45" t="s">
        <v>83</v>
      </c>
      <c r="J45">
        <f t="shared" si="21"/>
        <v>0.98083029116938958</v>
      </c>
      <c r="K45">
        <f t="shared" si="22"/>
        <v>1.0209002799899702</v>
      </c>
      <c r="L45">
        <f t="shared" si="23"/>
        <v>0.99754947916274461</v>
      </c>
      <c r="M45">
        <f t="shared" si="24"/>
        <v>0.97119809651975642</v>
      </c>
      <c r="N45">
        <f t="shared" si="25"/>
        <v>1.0038930282470937</v>
      </c>
      <c r="O45">
        <f t="shared" si="26"/>
        <v>1.0067519611721649</v>
      </c>
      <c r="P45">
        <f t="shared" si="27"/>
        <v>1.0066434933848181</v>
      </c>
      <c r="R45" t="s">
        <v>230</v>
      </c>
      <c r="S45" t="s">
        <v>231</v>
      </c>
      <c r="T45" t="s">
        <v>232</v>
      </c>
      <c r="U45" t="s">
        <v>233</v>
      </c>
      <c r="V45" t="s">
        <v>234</v>
      </c>
      <c r="W45" t="s">
        <v>235</v>
      </c>
      <c r="X45" t="s">
        <v>236</v>
      </c>
    </row>
    <row r="46" spans="1:24" x14ac:dyDescent="0.2">
      <c r="A46" t="s">
        <v>84</v>
      </c>
      <c r="B46">
        <v>6764042.9960000003</v>
      </c>
      <c r="C46">
        <v>2406475.94</v>
      </c>
      <c r="D46">
        <v>1875937.1569999999</v>
      </c>
      <c r="E46">
        <v>1171719.7069999999</v>
      </c>
      <c r="F46">
        <v>1351470.3119999999</v>
      </c>
      <c r="G46">
        <v>1340955.085</v>
      </c>
      <c r="H46">
        <v>659474.72820000001</v>
      </c>
      <c r="Q46" t="s">
        <v>84</v>
      </c>
      <c r="R46">
        <f t="shared" ref="R46:R47" si="28">+B46/B$48</f>
        <v>0.9875289536677524</v>
      </c>
      <c r="S46">
        <f t="shared" ref="S46:S47" si="29">+C46/C$48</f>
        <v>0.98189057102449906</v>
      </c>
      <c r="T46">
        <f t="shared" ref="T46:T47" si="30">+D46/D$48</f>
        <v>0.99071439152894891</v>
      </c>
      <c r="U46">
        <f t="shared" ref="U46:U47" si="31">+E46/E$48</f>
        <v>1.0047297657834149</v>
      </c>
      <c r="V46">
        <f t="shared" ref="V46:V47" si="32">+F46/F$48</f>
        <v>0.9928997308264268</v>
      </c>
      <c r="W46">
        <f t="shared" ref="W46:W47" si="33">+G46/G$48</f>
        <v>1.0037803416768343</v>
      </c>
      <c r="X46">
        <f t="shared" ref="X46:X47" si="34">+H46/H$48</f>
        <v>0.9666556230201353</v>
      </c>
    </row>
    <row r="47" spans="1:24" x14ac:dyDescent="0.2">
      <c r="A47" t="s">
        <v>85</v>
      </c>
      <c r="B47">
        <v>6904531.8300000001</v>
      </c>
      <c r="C47">
        <v>2421229.5180000002</v>
      </c>
      <c r="D47">
        <v>1898258.3049999999</v>
      </c>
      <c r="E47">
        <v>1163813.858</v>
      </c>
      <c r="F47">
        <v>1355826.844</v>
      </c>
      <c r="G47">
        <v>1333304.9979999999</v>
      </c>
      <c r="H47">
        <v>675947.6004</v>
      </c>
      <c r="Q47" t="s">
        <v>85</v>
      </c>
      <c r="R47">
        <f t="shared" si="28"/>
        <v>1.0080398805385702</v>
      </c>
      <c r="S47">
        <f t="shared" si="29"/>
        <v>0.98791032750171304</v>
      </c>
      <c r="T47">
        <f t="shared" si="30"/>
        <v>1.0025025702941759</v>
      </c>
      <c r="U47">
        <f t="shared" si="31"/>
        <v>0.99795063442065379</v>
      </c>
      <c r="V47">
        <f t="shared" si="32"/>
        <v>0.9961003926624501</v>
      </c>
      <c r="W47">
        <f t="shared" si="33"/>
        <v>0.99805382105834728</v>
      </c>
      <c r="X47">
        <f t="shared" si="34"/>
        <v>0.99080149830315734</v>
      </c>
    </row>
    <row r="48" spans="1:24" x14ac:dyDescent="0.2">
      <c r="A48" t="s">
        <v>86</v>
      </c>
      <c r="B48">
        <v>6849462.966</v>
      </c>
      <c r="C48">
        <v>2450859.608</v>
      </c>
      <c r="D48">
        <v>1893519.639</v>
      </c>
      <c r="E48">
        <v>1166203.8359999999</v>
      </c>
      <c r="F48">
        <v>1361134.7350000001</v>
      </c>
      <c r="G48">
        <v>1335904.9080000001</v>
      </c>
      <c r="H48">
        <v>682223.03009999997</v>
      </c>
      <c r="Q48" t="s">
        <v>86</v>
      </c>
      <c r="R48">
        <f>+B48/B$48</f>
        <v>1</v>
      </c>
      <c r="S48">
        <f t="shared" ref="S48:X48" si="35">+C48/C$48</f>
        <v>1</v>
      </c>
      <c r="T48">
        <f t="shared" si="35"/>
        <v>1</v>
      </c>
      <c r="U48">
        <f t="shared" si="35"/>
        <v>1</v>
      </c>
      <c r="V48">
        <f t="shared" si="35"/>
        <v>1</v>
      </c>
      <c r="W48">
        <f t="shared" si="35"/>
        <v>1</v>
      </c>
      <c r="X48">
        <f t="shared" si="35"/>
        <v>1</v>
      </c>
    </row>
    <row r="49" spans="1:24" x14ac:dyDescent="0.2">
      <c r="A49" t="s">
        <v>87</v>
      </c>
      <c r="B49">
        <v>6932698.5769999996</v>
      </c>
      <c r="C49">
        <v>2445408.4900000002</v>
      </c>
      <c r="D49">
        <v>1898507.8119999999</v>
      </c>
      <c r="E49">
        <v>1182029.551</v>
      </c>
      <c r="F49">
        <v>1369818.7930000001</v>
      </c>
      <c r="G49">
        <v>1336523.5689999999</v>
      </c>
      <c r="H49">
        <v>677406.32129999995</v>
      </c>
      <c r="Q49" t="s">
        <v>87</v>
      </c>
      <c r="R49">
        <f t="shared" ref="R49:R54" si="36">+B49/B$48</f>
        <v>1.0121521368044724</v>
      </c>
      <c r="S49">
        <f t="shared" ref="S49:S54" si="37">+C49/C$48</f>
        <v>0.9977758342492542</v>
      </c>
      <c r="T49">
        <f t="shared" ref="T49:T54" si="38">+D49/D$48</f>
        <v>1.0026343391941972</v>
      </c>
      <c r="U49">
        <f t="shared" ref="U49:U54" si="39">+E49/E$48</f>
        <v>1.0135702820651673</v>
      </c>
      <c r="V49">
        <f t="shared" ref="V49:V54" si="40">+F49/F$48</f>
        <v>1.0063800135113001</v>
      </c>
      <c r="W49">
        <f t="shared" ref="W49:W54" si="41">+G49/G$48</f>
        <v>1.0004631025728665</v>
      </c>
      <c r="X49">
        <f t="shared" ref="X49:X54" si="42">+H49/H$48</f>
        <v>0.99293968601544569</v>
      </c>
    </row>
    <row r="50" spans="1:24" x14ac:dyDescent="0.2">
      <c r="A50" t="s">
        <v>88</v>
      </c>
      <c r="B50">
        <v>6846358.8760000002</v>
      </c>
      <c r="C50">
        <v>2463258.4879999999</v>
      </c>
      <c r="D50">
        <v>1897011.1910000001</v>
      </c>
      <c r="E50">
        <v>1182155.7080000001</v>
      </c>
      <c r="F50">
        <v>1382018.2409999999</v>
      </c>
      <c r="G50">
        <v>1347371.425</v>
      </c>
      <c r="H50">
        <v>673931.13329999999</v>
      </c>
      <c r="Q50" t="s">
        <v>88</v>
      </c>
      <c r="R50">
        <f t="shared" si="36"/>
        <v>0.9995468126456909</v>
      </c>
      <c r="S50">
        <f t="shared" si="37"/>
        <v>1.0050589923468189</v>
      </c>
      <c r="T50">
        <f t="shared" si="38"/>
        <v>1.0018439481313455</v>
      </c>
      <c r="U50">
        <f t="shared" si="39"/>
        <v>1.0136784595519031</v>
      </c>
      <c r="V50">
        <f t="shared" si="40"/>
        <v>1.0153427177067815</v>
      </c>
      <c r="W50">
        <f t="shared" si="41"/>
        <v>1.0085833332382668</v>
      </c>
      <c r="X50">
        <f t="shared" si="42"/>
        <v>0.98784576826908854</v>
      </c>
    </row>
    <row r="51" spans="1:24" x14ac:dyDescent="0.2">
      <c r="A51" t="s">
        <v>89</v>
      </c>
      <c r="B51">
        <v>6733921.8219999997</v>
      </c>
      <c r="C51">
        <v>2501007.9130000002</v>
      </c>
      <c r="D51">
        <v>1904118.733</v>
      </c>
      <c r="E51">
        <v>1186550.183</v>
      </c>
      <c r="F51">
        <v>1389344.871</v>
      </c>
      <c r="G51">
        <v>1346838.902</v>
      </c>
      <c r="H51">
        <v>667329.21799999999</v>
      </c>
      <c r="Q51" t="s">
        <v>89</v>
      </c>
      <c r="R51">
        <f t="shared" si="36"/>
        <v>0.9831313572212107</v>
      </c>
      <c r="S51">
        <f t="shared" si="37"/>
        <v>1.0204615167822375</v>
      </c>
      <c r="T51">
        <f t="shared" si="38"/>
        <v>1.0055975622231188</v>
      </c>
      <c r="U51">
        <f t="shared" si="39"/>
        <v>1.0174466472943415</v>
      </c>
      <c r="V51">
        <f t="shared" si="40"/>
        <v>1.020725454486326</v>
      </c>
      <c r="W51">
        <f t="shared" si="41"/>
        <v>1.0081847098057071</v>
      </c>
      <c r="X51">
        <f t="shared" si="42"/>
        <v>0.97816870518455401</v>
      </c>
    </row>
    <row r="52" spans="1:24" x14ac:dyDescent="0.2">
      <c r="A52" t="s">
        <v>90</v>
      </c>
      <c r="B52">
        <v>6770481.1100000003</v>
      </c>
      <c r="C52">
        <v>2518178.8930000002</v>
      </c>
      <c r="D52">
        <v>1892397.102</v>
      </c>
      <c r="E52">
        <v>1201548.868</v>
      </c>
      <c r="F52">
        <v>1401254.2709999999</v>
      </c>
      <c r="G52">
        <v>1343011.5390000001</v>
      </c>
      <c r="H52">
        <v>660813.10979999998</v>
      </c>
      <c r="Q52" t="s">
        <v>90</v>
      </c>
      <c r="R52">
        <f t="shared" si="36"/>
        <v>0.98846889801550031</v>
      </c>
      <c r="S52">
        <f t="shared" si="37"/>
        <v>1.0274676218826486</v>
      </c>
      <c r="T52">
        <f t="shared" si="38"/>
        <v>0.99940716907452154</v>
      </c>
      <c r="U52">
        <f t="shared" si="39"/>
        <v>1.0303077651684214</v>
      </c>
      <c r="V52">
        <f t="shared" si="40"/>
        <v>1.0294750658905196</v>
      </c>
      <c r="W52">
        <f t="shared" si="41"/>
        <v>1.0053197132201868</v>
      </c>
      <c r="X52">
        <f t="shared" si="42"/>
        <v>0.96861741783055644</v>
      </c>
    </row>
    <row r="53" spans="1:24" x14ac:dyDescent="0.2">
      <c r="A53" t="s">
        <v>91</v>
      </c>
      <c r="B53">
        <v>6744383.7570000002</v>
      </c>
      <c r="C53">
        <v>2529183.4360000002</v>
      </c>
      <c r="D53">
        <v>1873692.578</v>
      </c>
      <c r="E53">
        <v>1201583.912</v>
      </c>
      <c r="F53">
        <v>1401184.659</v>
      </c>
      <c r="G53">
        <v>1342293.196</v>
      </c>
      <c r="H53">
        <v>654993.92279999994</v>
      </c>
      <c r="Q53" t="s">
        <v>91</v>
      </c>
      <c r="R53">
        <f t="shared" si="36"/>
        <v>0.98465876674980191</v>
      </c>
      <c r="S53">
        <f t="shared" si="37"/>
        <v>1.0319576966972481</v>
      </c>
      <c r="T53">
        <f t="shared" si="38"/>
        <v>0.98952899109593018</v>
      </c>
      <c r="U53">
        <f t="shared" si="39"/>
        <v>1.0303378148037579</v>
      </c>
      <c r="V53">
        <f t="shared" si="40"/>
        <v>1.0294239232679636</v>
      </c>
      <c r="W53">
        <f t="shared" si="41"/>
        <v>1.0047819930608415</v>
      </c>
      <c r="X53">
        <f t="shared" si="42"/>
        <v>0.96008767499975955</v>
      </c>
    </row>
    <row r="54" spans="1:24" x14ac:dyDescent="0.2">
      <c r="A54" t="s">
        <v>92</v>
      </c>
      <c r="B54">
        <v>6749672.2070000004</v>
      </c>
      <c r="C54">
        <v>2564329.8220000002</v>
      </c>
      <c r="D54">
        <v>1878181.737</v>
      </c>
      <c r="E54">
        <v>1207912.7960000001</v>
      </c>
      <c r="F54">
        <v>1409427.8430000001</v>
      </c>
      <c r="G54">
        <v>1338390.226</v>
      </c>
      <c r="H54">
        <v>648906.85010000004</v>
      </c>
      <c r="Q54" t="s">
        <v>92</v>
      </c>
      <c r="R54">
        <f t="shared" si="36"/>
        <v>0.98543086377788303</v>
      </c>
      <c r="S54">
        <f t="shared" si="37"/>
        <v>1.0462981288808282</v>
      </c>
      <c r="T54">
        <f t="shared" si="38"/>
        <v>0.99189979249008464</v>
      </c>
      <c r="U54">
        <f t="shared" si="39"/>
        <v>1.0357647254386155</v>
      </c>
      <c r="V54">
        <f t="shared" si="40"/>
        <v>1.035480034972438</v>
      </c>
      <c r="W54">
        <f t="shared" si="41"/>
        <v>1.0018604003811324</v>
      </c>
      <c r="X54">
        <f t="shared" si="42"/>
        <v>0.95116526629844722</v>
      </c>
    </row>
    <row r="55" spans="1:24" x14ac:dyDescent="0.2">
      <c r="A55" t="s">
        <v>93</v>
      </c>
      <c r="B55">
        <v>6833597.6150000002</v>
      </c>
      <c r="C55">
        <v>2565946.0989999999</v>
      </c>
      <c r="D55">
        <v>1895203.1259999999</v>
      </c>
      <c r="E55">
        <v>1225581.808</v>
      </c>
      <c r="F55">
        <v>1412664.787</v>
      </c>
      <c r="G55">
        <v>1342134.6189999999</v>
      </c>
      <c r="H55">
        <v>658910.7034</v>
      </c>
    </row>
    <row r="56" spans="1:24" x14ac:dyDescent="0.2">
      <c r="A56" t="s">
        <v>94</v>
      </c>
      <c r="B56">
        <v>6987192.6090000002</v>
      </c>
      <c r="C56">
        <v>2585240.7629999998</v>
      </c>
      <c r="D56">
        <v>1915155.398</v>
      </c>
      <c r="E56">
        <v>1234924.4469999999</v>
      </c>
      <c r="F56">
        <v>1415298.429</v>
      </c>
      <c r="G56">
        <v>1340518.5730000001</v>
      </c>
      <c r="H56">
        <v>674062.98329999996</v>
      </c>
    </row>
    <row r="57" spans="1:24" x14ac:dyDescent="0.2">
      <c r="A57" t="s">
        <v>95</v>
      </c>
      <c r="B57">
        <v>7125037.2170000002</v>
      </c>
      <c r="C57">
        <v>2623923.3220000002</v>
      </c>
      <c r="D57">
        <v>1911164.831</v>
      </c>
      <c r="E57">
        <v>1249677.8259999999</v>
      </c>
      <c r="F57">
        <v>1417328.77</v>
      </c>
      <c r="G57">
        <v>1365482.0959999999</v>
      </c>
      <c r="H57">
        <v>681180.78769999999</v>
      </c>
    </row>
    <row r="58" spans="1:24" x14ac:dyDescent="0.2">
      <c r="A58" t="s">
        <v>96</v>
      </c>
      <c r="B58">
        <v>7272309.0640000002</v>
      </c>
      <c r="C58">
        <v>2645783.8969999999</v>
      </c>
      <c r="D58">
        <v>1937601.476</v>
      </c>
      <c r="E58">
        <v>1264494.284</v>
      </c>
      <c r="F58">
        <v>1424788.8219999999</v>
      </c>
      <c r="G58">
        <v>1395752.0970000001</v>
      </c>
      <c r="H58">
        <v>689420.36309999996</v>
      </c>
    </row>
    <row r="59" spans="1:24" x14ac:dyDescent="0.2">
      <c r="A59" t="s">
        <v>97</v>
      </c>
      <c r="B59">
        <v>7413372.7290000003</v>
      </c>
      <c r="C59">
        <v>2676253.889</v>
      </c>
      <c r="D59">
        <v>1963227.662</v>
      </c>
      <c r="E59">
        <v>1276374.084</v>
      </c>
      <c r="F59">
        <v>1433826.74</v>
      </c>
      <c r="G59">
        <v>1393014.848</v>
      </c>
      <c r="H59">
        <v>701528.5834</v>
      </c>
    </row>
    <row r="60" spans="1:24" x14ac:dyDescent="0.2">
      <c r="A60" t="s">
        <v>98</v>
      </c>
      <c r="B60">
        <v>7541330.2350000003</v>
      </c>
      <c r="C60">
        <v>2716783.74</v>
      </c>
      <c r="D60">
        <v>1932302.774</v>
      </c>
      <c r="E60">
        <v>1267465.986</v>
      </c>
      <c r="F60">
        <v>1435108.7549999999</v>
      </c>
      <c r="G60">
        <v>1397499.8629999999</v>
      </c>
      <c r="H60">
        <v>713672.38230000006</v>
      </c>
    </row>
    <row r="61" spans="1:24" x14ac:dyDescent="0.2">
      <c r="A61" t="s">
        <v>99</v>
      </c>
      <c r="B61">
        <v>7614563.7759999996</v>
      </c>
      <c r="C61">
        <v>2749984.6540000001</v>
      </c>
      <c r="D61">
        <v>1984924.936</v>
      </c>
      <c r="E61">
        <v>1273346.3119999999</v>
      </c>
      <c r="F61">
        <v>1443276.5260000001</v>
      </c>
      <c r="G61">
        <v>1413954.97</v>
      </c>
      <c r="H61">
        <v>716709.11690000002</v>
      </c>
    </row>
    <row r="62" spans="1:24" x14ac:dyDescent="0.2">
      <c r="A62" t="s">
        <v>100</v>
      </c>
      <c r="B62">
        <v>7676645.585</v>
      </c>
      <c r="C62">
        <v>2754731.1770000001</v>
      </c>
      <c r="D62">
        <v>2001634.317</v>
      </c>
      <c r="E62">
        <v>1291386.787</v>
      </c>
      <c r="F62">
        <v>1444575.9450000001</v>
      </c>
      <c r="G62">
        <v>1414181.83</v>
      </c>
      <c r="H62">
        <v>728863.38</v>
      </c>
    </row>
    <row r="63" spans="1:24" x14ac:dyDescent="0.2">
      <c r="A63" t="s">
        <v>101</v>
      </c>
      <c r="B63">
        <v>7749074.3619999997</v>
      </c>
      <c r="C63">
        <v>2822237.75</v>
      </c>
      <c r="D63">
        <v>1990723.9909999999</v>
      </c>
      <c r="E63">
        <v>1305943.922</v>
      </c>
      <c r="F63">
        <v>1448804.855</v>
      </c>
      <c r="G63">
        <v>1422267.098</v>
      </c>
      <c r="H63">
        <v>738895.48690000002</v>
      </c>
    </row>
    <row r="64" spans="1:24" x14ac:dyDescent="0.2">
      <c r="A64" t="s">
        <v>102</v>
      </c>
      <c r="B64">
        <v>7814605.1600000001</v>
      </c>
      <c r="C64">
        <v>2879387.446</v>
      </c>
      <c r="D64">
        <v>2010675.9809999999</v>
      </c>
      <c r="E64">
        <v>1326290.2690000001</v>
      </c>
      <c r="F64">
        <v>1460812.871</v>
      </c>
      <c r="G64">
        <v>1441053.584</v>
      </c>
      <c r="H64">
        <v>740970.55390000006</v>
      </c>
    </row>
    <row r="65" spans="1:8" x14ac:dyDescent="0.2">
      <c r="A65" t="s">
        <v>103</v>
      </c>
      <c r="B65">
        <v>7936699.3839999996</v>
      </c>
      <c r="C65">
        <v>2917065.9160000002</v>
      </c>
      <c r="D65">
        <v>2036863.189</v>
      </c>
      <c r="E65">
        <v>1326213.173</v>
      </c>
      <c r="F65">
        <v>1470935.57</v>
      </c>
      <c r="G65">
        <v>1452596.652</v>
      </c>
      <c r="H65">
        <v>752447.7781</v>
      </c>
    </row>
    <row r="66" spans="1:8" x14ac:dyDescent="0.2">
      <c r="A66" t="s">
        <v>104</v>
      </c>
      <c r="B66">
        <v>7996941.7309999997</v>
      </c>
      <c r="C66">
        <v>2955816.1290000002</v>
      </c>
      <c r="D66">
        <v>2049083.905</v>
      </c>
      <c r="E66">
        <v>1335247.4269999999</v>
      </c>
      <c r="F66">
        <v>1480043.1</v>
      </c>
      <c r="G66">
        <v>1462282.5079999999</v>
      </c>
      <c r="H66">
        <v>765208.96959999995</v>
      </c>
    </row>
    <row r="67" spans="1:8" x14ac:dyDescent="0.2">
      <c r="A67" t="s">
        <v>105</v>
      </c>
      <c r="B67">
        <v>8073854.1940000001</v>
      </c>
      <c r="C67">
        <v>2967569.8190000001</v>
      </c>
      <c r="D67">
        <v>2037362.1329999999</v>
      </c>
      <c r="E67">
        <v>1355411.547</v>
      </c>
      <c r="F67">
        <v>1482578.125</v>
      </c>
      <c r="G67">
        <v>1471395.159</v>
      </c>
      <c r="H67">
        <v>762573.01710000006</v>
      </c>
    </row>
    <row r="68" spans="1:8" x14ac:dyDescent="0.2">
      <c r="A68" t="s">
        <v>106</v>
      </c>
      <c r="B68">
        <v>8106274.6950000003</v>
      </c>
      <c r="C68">
        <v>2960278.835</v>
      </c>
      <c r="D68">
        <v>2060805.747</v>
      </c>
      <c r="E68">
        <v>1370886.8259999999</v>
      </c>
      <c r="F68">
        <v>1498408.983</v>
      </c>
      <c r="G68">
        <v>1480912.3289999999</v>
      </c>
      <c r="H68">
        <v>769248.18229999999</v>
      </c>
    </row>
    <row r="69" spans="1:8" x14ac:dyDescent="0.2">
      <c r="A69" t="s">
        <v>107</v>
      </c>
      <c r="B69">
        <v>8184451.7869999995</v>
      </c>
      <c r="C69">
        <v>2977620.6009999998</v>
      </c>
      <c r="D69">
        <v>2076019.423</v>
      </c>
      <c r="E69">
        <v>1378421.2120000001</v>
      </c>
      <c r="F69">
        <v>1508224.2309999999</v>
      </c>
      <c r="G69">
        <v>1495693.65</v>
      </c>
      <c r="H69">
        <v>771288.71730000002</v>
      </c>
    </row>
    <row r="70" spans="1:8" x14ac:dyDescent="0.2">
      <c r="A70" t="s">
        <v>108</v>
      </c>
      <c r="B70">
        <v>8224000.199</v>
      </c>
      <c r="C70">
        <v>3001104.8790000002</v>
      </c>
      <c r="D70">
        <v>2096719.584</v>
      </c>
      <c r="E70">
        <v>1401479.939</v>
      </c>
      <c r="F70">
        <v>1510051.5379999999</v>
      </c>
      <c r="G70">
        <v>1501834.821</v>
      </c>
      <c r="H70">
        <v>766976.38679999998</v>
      </c>
    </row>
    <row r="71" spans="1:8" x14ac:dyDescent="0.2">
      <c r="A71" t="s">
        <v>109</v>
      </c>
      <c r="B71">
        <v>8269526.858</v>
      </c>
      <c r="C71">
        <v>2998953.1439999999</v>
      </c>
      <c r="D71">
        <v>2044096.013</v>
      </c>
      <c r="E71">
        <v>1409154.4990000001</v>
      </c>
      <c r="F71">
        <v>1513317.486</v>
      </c>
      <c r="G71">
        <v>1507986.7050000001</v>
      </c>
      <c r="H71">
        <v>783669.00890000002</v>
      </c>
    </row>
    <row r="72" spans="1:8" x14ac:dyDescent="0.2">
      <c r="A72" t="s">
        <v>110</v>
      </c>
      <c r="B72">
        <v>8357476.0870000003</v>
      </c>
      <c r="C72">
        <v>3061798.9980000001</v>
      </c>
      <c r="D72">
        <v>2089985.845</v>
      </c>
      <c r="E72">
        <v>1424006.0009999999</v>
      </c>
      <c r="F72">
        <v>1531793.5889999999</v>
      </c>
      <c r="G72">
        <v>1530823.3810000001</v>
      </c>
      <c r="H72">
        <v>793403.93019999994</v>
      </c>
    </row>
    <row r="73" spans="1:8" x14ac:dyDescent="0.2">
      <c r="A73" t="s">
        <v>111</v>
      </c>
      <c r="B73">
        <v>8430019.8310000002</v>
      </c>
      <c r="C73">
        <v>3123043.426</v>
      </c>
      <c r="D73">
        <v>2104451.0699999998</v>
      </c>
      <c r="E73">
        <v>1455292.9779999999</v>
      </c>
      <c r="F73">
        <v>1541196.9669999999</v>
      </c>
      <c r="G73">
        <v>1535241.9739999999</v>
      </c>
      <c r="H73">
        <v>806393.24300000002</v>
      </c>
    </row>
    <row r="74" spans="1:8" x14ac:dyDescent="0.2">
      <c r="A74" t="s">
        <v>112</v>
      </c>
      <c r="B74">
        <v>8574187.5859999899</v>
      </c>
      <c r="C74">
        <v>3203455.4610000001</v>
      </c>
      <c r="D74">
        <v>2138120.1860000002</v>
      </c>
      <c r="E74">
        <v>1468945.987</v>
      </c>
      <c r="F74">
        <v>1563681.5419999999</v>
      </c>
      <c r="G74">
        <v>1551761.1059999999</v>
      </c>
      <c r="H74">
        <v>817197.6139</v>
      </c>
    </row>
    <row r="75" spans="1:8" x14ac:dyDescent="0.2">
      <c r="A75" t="s">
        <v>113</v>
      </c>
      <c r="B75">
        <v>8618564.5830000006</v>
      </c>
      <c r="C75">
        <v>3279928.6979999999</v>
      </c>
      <c r="D75">
        <v>2118728.0189999999</v>
      </c>
      <c r="E75">
        <v>1493364.4069999999</v>
      </c>
      <c r="F75">
        <v>1581403.5179999999</v>
      </c>
      <c r="G75">
        <v>1574598.524</v>
      </c>
      <c r="H75">
        <v>829711.84829999995</v>
      </c>
    </row>
    <row r="76" spans="1:8" x14ac:dyDescent="0.2">
      <c r="A76" t="s">
        <v>114</v>
      </c>
      <c r="B76">
        <v>8729277.1420000009</v>
      </c>
      <c r="C76">
        <v>3275139.2710000002</v>
      </c>
      <c r="D76">
        <v>2157137</v>
      </c>
      <c r="E76">
        <v>1500408.182</v>
      </c>
      <c r="F76">
        <v>1594397.7</v>
      </c>
      <c r="G76">
        <v>1584601.473</v>
      </c>
      <c r="H76">
        <v>839460.37320000003</v>
      </c>
    </row>
    <row r="77" spans="1:8" x14ac:dyDescent="0.2">
      <c r="A77" t="s">
        <v>115</v>
      </c>
      <c r="B77">
        <v>8774343.9370000008</v>
      </c>
      <c r="C77">
        <v>3348206.6940000001</v>
      </c>
      <c r="D77">
        <v>2181578.9950000001</v>
      </c>
      <c r="E77">
        <v>1521245.14</v>
      </c>
      <c r="F77">
        <v>1616336.983</v>
      </c>
      <c r="G77">
        <v>1605422.5989999999</v>
      </c>
      <c r="H77">
        <v>841798.09369999997</v>
      </c>
    </row>
    <row r="78" spans="1:8" x14ac:dyDescent="0.2">
      <c r="A78" t="s">
        <v>116</v>
      </c>
      <c r="B78">
        <v>8891494.6089999899</v>
      </c>
      <c r="C78">
        <v>3383490.8640000001</v>
      </c>
      <c r="D78">
        <v>2207268.1039999998</v>
      </c>
      <c r="E78">
        <v>1532094.656</v>
      </c>
      <c r="F78">
        <v>1632376.676</v>
      </c>
      <c r="G78">
        <v>1624589.6939999999</v>
      </c>
      <c r="H78">
        <v>848908.57310000004</v>
      </c>
    </row>
    <row r="79" spans="1:8" x14ac:dyDescent="0.2">
      <c r="A79" t="s">
        <v>117</v>
      </c>
      <c r="B79">
        <v>8974960.1520000007</v>
      </c>
      <c r="C79">
        <v>3474778.733</v>
      </c>
      <c r="D79">
        <v>2230337.21</v>
      </c>
      <c r="E79">
        <v>1537792.7549999999</v>
      </c>
      <c r="F79">
        <v>1655539.966</v>
      </c>
      <c r="G79">
        <v>1634681.7180000001</v>
      </c>
      <c r="H79">
        <v>857890.06610000005</v>
      </c>
    </row>
    <row r="80" spans="1:8" x14ac:dyDescent="0.2">
      <c r="A80" t="s">
        <v>118</v>
      </c>
      <c r="B80">
        <v>9042100.4780000001</v>
      </c>
      <c r="C80">
        <v>3429407.4780000001</v>
      </c>
      <c r="D80">
        <v>2239315.3879999998</v>
      </c>
      <c r="E80">
        <v>1547464.804</v>
      </c>
      <c r="F80">
        <v>1667553.7830000001</v>
      </c>
      <c r="G80">
        <v>1641750.031</v>
      </c>
      <c r="H80">
        <v>861782.77879999997</v>
      </c>
    </row>
    <row r="81" spans="1:16" x14ac:dyDescent="0.2">
      <c r="A81" t="s">
        <v>119</v>
      </c>
      <c r="B81">
        <v>9113839.4570000004</v>
      </c>
      <c r="C81">
        <v>3489411.0279999999</v>
      </c>
      <c r="D81">
        <v>2259765.8289999999</v>
      </c>
      <c r="E81">
        <v>1549013.7339999999</v>
      </c>
      <c r="F81">
        <v>1678506.0220000001</v>
      </c>
      <c r="G81">
        <v>1658864.2409999999</v>
      </c>
      <c r="H81">
        <v>863507.29249999998</v>
      </c>
      <c r="J81" t="s">
        <v>230</v>
      </c>
      <c r="K81" t="s">
        <v>231</v>
      </c>
      <c r="L81" t="s">
        <v>232</v>
      </c>
      <c r="M81" t="s">
        <v>233</v>
      </c>
      <c r="N81" t="s">
        <v>234</v>
      </c>
      <c r="O81" t="s">
        <v>235</v>
      </c>
      <c r="P81" t="s">
        <v>236</v>
      </c>
    </row>
    <row r="82" spans="1:16" x14ac:dyDescent="0.2">
      <c r="A82" t="s">
        <v>120</v>
      </c>
      <c r="B82">
        <v>9133728.6290000007</v>
      </c>
      <c r="C82">
        <v>3597521.7050000001</v>
      </c>
      <c r="D82">
        <v>2285952.1209999998</v>
      </c>
      <c r="E82">
        <v>1550800.96</v>
      </c>
      <c r="F82">
        <v>1701390.8640000001</v>
      </c>
      <c r="G82">
        <v>1675936.2709999999</v>
      </c>
      <c r="H82">
        <v>864707.54559999995</v>
      </c>
      <c r="I82" t="s">
        <v>120</v>
      </c>
      <c r="J82">
        <f t="shared" ref="J82:J83" si="43">+B82/B$84</f>
        <v>0.98574370937158962</v>
      </c>
      <c r="K82">
        <f t="shared" ref="K82:K83" si="44">+C82/C$84</f>
        <v>0.97405887594215124</v>
      </c>
      <c r="L82">
        <f t="shared" ref="L82:L83" si="45">+D82/D$84</f>
        <v>0.97487197249129676</v>
      </c>
      <c r="M82">
        <f t="shared" ref="M82:M83" si="46">+E82/E$84</f>
        <v>0.9865571022354821</v>
      </c>
      <c r="N82">
        <f t="shared" ref="N82:N83" si="47">+F82/F$84</f>
        <v>0.990998722616523</v>
      </c>
      <c r="O82">
        <f t="shared" ref="O82:O83" si="48">+G82/G$84</f>
        <v>0.99300313517230709</v>
      </c>
      <c r="P82">
        <f t="shared" ref="P82:P83" si="49">+H82/H$84</f>
        <v>0.9969789321928062</v>
      </c>
    </row>
    <row r="83" spans="1:16" x14ac:dyDescent="0.2">
      <c r="A83" t="s">
        <v>121</v>
      </c>
      <c r="B83">
        <v>9229150.6689999998</v>
      </c>
      <c r="C83">
        <v>3580406.0040000002</v>
      </c>
      <c r="D83">
        <v>2333401.7790000001</v>
      </c>
      <c r="E83">
        <v>1563704.034</v>
      </c>
      <c r="F83">
        <v>1715759.8759999999</v>
      </c>
      <c r="G83">
        <v>1682616.844</v>
      </c>
      <c r="H83">
        <v>870963.0932</v>
      </c>
      <c r="I83" t="s">
        <v>121</v>
      </c>
      <c r="J83">
        <f t="shared" si="43"/>
        <v>0.9960419872694849</v>
      </c>
      <c r="K83">
        <f t="shared" si="44"/>
        <v>0.96942465776527387</v>
      </c>
      <c r="L83">
        <f t="shared" si="45"/>
        <v>0.99510745391873023</v>
      </c>
      <c r="M83">
        <f t="shared" si="46"/>
        <v>0.99476551815970882</v>
      </c>
      <c r="N83">
        <f t="shared" si="47"/>
        <v>0.99936815308577076</v>
      </c>
      <c r="O83">
        <f t="shared" si="48"/>
        <v>0.99696141810259375</v>
      </c>
      <c r="P83">
        <f t="shared" si="49"/>
        <v>1.0041913697368801</v>
      </c>
    </row>
    <row r="84" spans="1:16" x14ac:dyDescent="0.2">
      <c r="A84" t="s">
        <v>122</v>
      </c>
      <c r="B84">
        <v>9265824.9220000003</v>
      </c>
      <c r="C84">
        <v>3693330.8590000002</v>
      </c>
      <c r="D84">
        <v>2344874.1839999999</v>
      </c>
      <c r="E84">
        <v>1571932.2849999999</v>
      </c>
      <c r="F84">
        <v>1716844.659</v>
      </c>
      <c r="G84">
        <v>1687745.196</v>
      </c>
      <c r="H84">
        <v>867327.80169999995</v>
      </c>
      <c r="I84" t="s">
        <v>122</v>
      </c>
      <c r="J84">
        <f>+B84/B$84</f>
        <v>1</v>
      </c>
      <c r="K84">
        <f t="shared" ref="K84:P84" si="50">+C84/C$84</f>
        <v>1</v>
      </c>
      <c r="L84">
        <f t="shared" si="50"/>
        <v>1</v>
      </c>
      <c r="M84">
        <f t="shared" si="50"/>
        <v>1</v>
      </c>
      <c r="N84">
        <f t="shared" si="50"/>
        <v>1</v>
      </c>
      <c r="O84">
        <f t="shared" si="50"/>
        <v>1</v>
      </c>
      <c r="P84">
        <f t="shared" si="50"/>
        <v>1</v>
      </c>
    </row>
    <row r="85" spans="1:16" x14ac:dyDescent="0.2">
      <c r="A85" t="s">
        <v>123</v>
      </c>
      <c r="B85">
        <v>9265709.9560000002</v>
      </c>
      <c r="C85">
        <v>3755258.43</v>
      </c>
      <c r="D85">
        <v>2394255.71</v>
      </c>
      <c r="E85">
        <v>1553261.0249999999</v>
      </c>
      <c r="F85">
        <v>1726596.0959999999</v>
      </c>
      <c r="G85">
        <v>1690451.4040000001</v>
      </c>
      <c r="H85">
        <v>861761.85030000005</v>
      </c>
      <c r="I85" t="s">
        <v>123</v>
      </c>
      <c r="J85">
        <f t="shared" ref="J85:J87" si="51">+B85/B$84</f>
        <v>0.99998759247007496</v>
      </c>
      <c r="K85">
        <f t="shared" ref="K85:K87" si="52">+C85/C$84</f>
        <v>1.0167674041032888</v>
      </c>
      <c r="L85">
        <f t="shared" ref="L85:L87" si="53">+D85/D$84</f>
        <v>1.0210593499373868</v>
      </c>
      <c r="M85">
        <f t="shared" ref="M85:M87" si="54">+E85/E$84</f>
        <v>0.98812209649348859</v>
      </c>
      <c r="N85">
        <f t="shared" ref="N85:N87" si="55">+F85/F$84</f>
        <v>1.0056798598224255</v>
      </c>
      <c r="O85">
        <f t="shared" ref="O85:O87" si="56">+G85/G$84</f>
        <v>1.0016034458319976</v>
      </c>
      <c r="P85">
        <f t="shared" ref="P85:P87" si="57">+H85/H$84</f>
        <v>0.99358264385265826</v>
      </c>
    </row>
    <row r="86" spans="1:16" x14ac:dyDescent="0.2">
      <c r="A86" t="s">
        <v>124</v>
      </c>
      <c r="B86">
        <v>9184543.7400000002</v>
      </c>
      <c r="C86">
        <v>3748125.031</v>
      </c>
      <c r="D86">
        <v>2436404.693</v>
      </c>
      <c r="E86">
        <v>1544373.953</v>
      </c>
      <c r="F86">
        <v>1721334.612</v>
      </c>
      <c r="G86">
        <v>1679470.4950000001</v>
      </c>
      <c r="H86">
        <v>854490.22089999996</v>
      </c>
      <c r="I86" t="s">
        <v>124</v>
      </c>
      <c r="J86">
        <f t="shared" si="51"/>
        <v>0.99122785259982493</v>
      </c>
      <c r="K86">
        <f t="shared" si="52"/>
        <v>1.0148359770873157</v>
      </c>
      <c r="L86">
        <f t="shared" si="53"/>
        <v>1.0390342943022481</v>
      </c>
      <c r="M86">
        <f t="shared" si="54"/>
        <v>0.98246849927126478</v>
      </c>
      <c r="N86">
        <f t="shared" si="55"/>
        <v>1.0026152354416358</v>
      </c>
      <c r="O86">
        <f t="shared" si="56"/>
        <v>0.9950971858669122</v>
      </c>
      <c r="P86">
        <f t="shared" si="57"/>
        <v>0.98519869791463188</v>
      </c>
    </row>
    <row r="87" spans="1:16" x14ac:dyDescent="0.2">
      <c r="A87" t="s">
        <v>125</v>
      </c>
      <c r="B87">
        <v>9140051.7770000007</v>
      </c>
      <c r="C87">
        <v>3780782.236</v>
      </c>
      <c r="D87">
        <v>2513514.3130000001</v>
      </c>
      <c r="E87">
        <v>1542979.216</v>
      </c>
      <c r="F87">
        <v>1727762.0919999999</v>
      </c>
      <c r="G87">
        <v>1696265.57</v>
      </c>
      <c r="H87">
        <v>841597.17949999997</v>
      </c>
      <c r="I87" t="s">
        <v>125</v>
      </c>
      <c r="J87">
        <f t="shared" si="51"/>
        <v>0.98642612546009001</v>
      </c>
      <c r="K87">
        <f t="shared" si="52"/>
        <v>1.0236781865309728</v>
      </c>
      <c r="L87">
        <f t="shared" si="53"/>
        <v>1.0719186258054689</v>
      </c>
      <c r="M87">
        <f t="shared" si="54"/>
        <v>0.98158122377389823</v>
      </c>
      <c r="N87">
        <f t="shared" si="55"/>
        <v>1.0063590103756732</v>
      </c>
      <c r="O87">
        <f t="shared" si="56"/>
        <v>1.0050483769826117</v>
      </c>
      <c r="P87">
        <f t="shared" si="57"/>
        <v>0.97033345160899165</v>
      </c>
    </row>
    <row r="88" spans="1:16" x14ac:dyDescent="0.2">
      <c r="A88" t="s">
        <v>126</v>
      </c>
      <c r="B88">
        <v>9201673.7200000007</v>
      </c>
      <c r="C88">
        <v>3825637.8339999998</v>
      </c>
      <c r="D88">
        <v>2493349.9</v>
      </c>
      <c r="E88">
        <v>1537834.807</v>
      </c>
      <c r="F88">
        <v>1738314.0630000001</v>
      </c>
      <c r="G88">
        <v>1705462.1839999999</v>
      </c>
      <c r="H88">
        <v>843834.44290000002</v>
      </c>
    </row>
    <row r="89" spans="1:16" x14ac:dyDescent="0.2">
      <c r="A89" t="s">
        <v>127</v>
      </c>
      <c r="B89">
        <v>9240417.3670000006</v>
      </c>
      <c r="C89">
        <v>3817168.676</v>
      </c>
      <c r="D89">
        <v>2479614.784</v>
      </c>
      <c r="E89">
        <v>1532010.551</v>
      </c>
      <c r="F89">
        <v>1738348.8689999999</v>
      </c>
      <c r="G89">
        <v>1716616.821</v>
      </c>
      <c r="H89">
        <v>846856.52749999997</v>
      </c>
    </row>
    <row r="90" spans="1:16" x14ac:dyDescent="0.2">
      <c r="A90" t="s">
        <v>128</v>
      </c>
      <c r="B90">
        <v>9276631.7559999898</v>
      </c>
      <c r="C90">
        <v>3843978.7379999999</v>
      </c>
      <c r="D90">
        <v>2517021.145</v>
      </c>
      <c r="E90">
        <v>1533650.594</v>
      </c>
      <c r="F90">
        <v>1747444.7960000001</v>
      </c>
      <c r="G90">
        <v>1725219.5560000001</v>
      </c>
      <c r="H90">
        <v>849980.11549999996</v>
      </c>
    </row>
    <row r="91" spans="1:16" x14ac:dyDescent="0.2">
      <c r="A91" t="s">
        <v>129</v>
      </c>
      <c r="B91">
        <v>9378491.909</v>
      </c>
      <c r="C91">
        <v>3845174.2379999999</v>
      </c>
      <c r="D91">
        <v>2565822.9389999998</v>
      </c>
      <c r="E91">
        <v>1535711.1610000001</v>
      </c>
      <c r="F91">
        <v>1762080.6540000001</v>
      </c>
      <c r="G91">
        <v>1732932.7209999999</v>
      </c>
      <c r="H91">
        <v>848739.05169999995</v>
      </c>
    </row>
    <row r="92" spans="1:16" x14ac:dyDescent="0.2">
      <c r="A92" t="s">
        <v>130</v>
      </c>
      <c r="B92">
        <v>9478167.7019999996</v>
      </c>
      <c r="C92">
        <v>3858637.4350000001</v>
      </c>
      <c r="D92">
        <v>2541859.5389999999</v>
      </c>
      <c r="E92">
        <v>1532038.5859999999</v>
      </c>
      <c r="F92">
        <v>1759696.453</v>
      </c>
      <c r="G92">
        <v>1725513.183</v>
      </c>
      <c r="H92">
        <v>851157.34719999996</v>
      </c>
    </row>
    <row r="93" spans="1:16" x14ac:dyDescent="0.2">
      <c r="A93" t="s">
        <v>131</v>
      </c>
      <c r="B93">
        <v>9576004.034</v>
      </c>
      <c r="C93">
        <v>3863177.696</v>
      </c>
      <c r="D93">
        <v>2540398.477</v>
      </c>
      <c r="E93">
        <v>1539636.051</v>
      </c>
      <c r="F93">
        <v>1760520.192</v>
      </c>
      <c r="G93">
        <v>1718140.5959999999</v>
      </c>
      <c r="H93">
        <v>854346.86029999994</v>
      </c>
    </row>
    <row r="94" spans="1:16" x14ac:dyDescent="0.2">
      <c r="A94" t="s">
        <v>132</v>
      </c>
      <c r="B94">
        <v>9676714.523</v>
      </c>
      <c r="C94">
        <v>3838549.8960000002</v>
      </c>
      <c r="D94">
        <v>2542443.9640000002</v>
      </c>
      <c r="E94">
        <v>1548102.5989999999</v>
      </c>
      <c r="F94">
        <v>1751795.527</v>
      </c>
      <c r="G94">
        <v>1711270.024</v>
      </c>
      <c r="H94">
        <v>857625.31969999999</v>
      </c>
    </row>
    <row r="95" spans="1:16" x14ac:dyDescent="0.2">
      <c r="A95" t="s">
        <v>133</v>
      </c>
      <c r="B95">
        <v>9694534.3019999899</v>
      </c>
      <c r="C95">
        <v>3881802.4169999999</v>
      </c>
      <c r="D95">
        <v>2514025.1740000001</v>
      </c>
      <c r="E95">
        <v>1557578.4029999999</v>
      </c>
      <c r="F95">
        <v>1740054.3559999999</v>
      </c>
      <c r="G95">
        <v>1707660.6029999999</v>
      </c>
      <c r="H95">
        <v>863976.09230000002</v>
      </c>
    </row>
    <row r="96" spans="1:16" x14ac:dyDescent="0.2">
      <c r="A96" t="s">
        <v>134</v>
      </c>
      <c r="B96">
        <v>9756501.1439999994</v>
      </c>
      <c r="C96">
        <v>3857225.7710000002</v>
      </c>
      <c r="D96">
        <v>2517239.6809999999</v>
      </c>
      <c r="E96">
        <v>1564685.257</v>
      </c>
      <c r="F96">
        <v>1739978.943</v>
      </c>
      <c r="G96">
        <v>1704778.4350000001</v>
      </c>
      <c r="H96">
        <v>869593.31869999995</v>
      </c>
    </row>
    <row r="97" spans="1:8" x14ac:dyDescent="0.2">
      <c r="A97" t="s">
        <v>135</v>
      </c>
      <c r="B97">
        <v>9807891.0859999899</v>
      </c>
      <c r="C97">
        <v>3829537.8539999998</v>
      </c>
      <c r="D97">
        <v>2535065.4309999999</v>
      </c>
      <c r="E97">
        <v>1578198.091</v>
      </c>
      <c r="F97">
        <v>1744080.2309999999</v>
      </c>
      <c r="G97">
        <v>1700710.9850000001</v>
      </c>
      <c r="H97">
        <v>875064.04520000005</v>
      </c>
    </row>
    <row r="98" spans="1:8" x14ac:dyDescent="0.2">
      <c r="A98" t="s">
        <v>136</v>
      </c>
      <c r="B98">
        <v>9937458.1199999899</v>
      </c>
      <c r="C98">
        <v>3853669.7969999998</v>
      </c>
      <c r="D98">
        <v>2541786.656</v>
      </c>
      <c r="E98">
        <v>1591816.0560000001</v>
      </c>
      <c r="F98">
        <v>1748401.9569999999</v>
      </c>
      <c r="G98">
        <v>1713379.862</v>
      </c>
      <c r="H98">
        <v>883023.17779999995</v>
      </c>
    </row>
    <row r="99" spans="1:8" x14ac:dyDescent="0.2">
      <c r="A99" t="s">
        <v>137</v>
      </c>
      <c r="B99">
        <v>10034144.789999999</v>
      </c>
      <c r="C99">
        <v>3878142.4870000002</v>
      </c>
      <c r="D99">
        <v>2572835.0729999999</v>
      </c>
      <c r="E99">
        <v>1608833.2560000001</v>
      </c>
      <c r="F99">
        <v>1755090.48</v>
      </c>
      <c r="G99">
        <v>1723302.9839999999</v>
      </c>
      <c r="H99">
        <v>896308.6298</v>
      </c>
    </row>
    <row r="100" spans="1:8" x14ac:dyDescent="0.2">
      <c r="A100" t="s">
        <v>138</v>
      </c>
      <c r="B100">
        <v>10171414.57</v>
      </c>
      <c r="C100">
        <v>3879484.0219999999</v>
      </c>
      <c r="D100">
        <v>2581602.182</v>
      </c>
      <c r="E100">
        <v>1631723.7720000001</v>
      </c>
      <c r="F100">
        <v>1775359.0830000001</v>
      </c>
      <c r="G100">
        <v>1737648.7150000001</v>
      </c>
      <c r="H100">
        <v>909732.21039999998</v>
      </c>
    </row>
    <row r="101" spans="1:8" x14ac:dyDescent="0.2">
      <c r="A101" t="s">
        <v>139</v>
      </c>
      <c r="B101">
        <v>10236945.359999999</v>
      </c>
      <c r="C101">
        <v>3915509.9130000002</v>
      </c>
      <c r="D101">
        <v>2602058.523</v>
      </c>
      <c r="E101">
        <v>1654453.088</v>
      </c>
      <c r="F101">
        <v>1788933.362</v>
      </c>
      <c r="G101">
        <v>1752185.723</v>
      </c>
      <c r="H101">
        <v>922542.58400000003</v>
      </c>
    </row>
    <row r="102" spans="1:8" x14ac:dyDescent="0.2">
      <c r="A102" t="s">
        <v>140</v>
      </c>
      <c r="B102">
        <v>10350647.050000001</v>
      </c>
      <c r="C102">
        <v>3888421.8089999999</v>
      </c>
      <c r="D102">
        <v>2623683.8849999998</v>
      </c>
      <c r="E102">
        <v>1666592.2109999999</v>
      </c>
      <c r="F102">
        <v>1806179.6580000001</v>
      </c>
      <c r="G102">
        <v>1768899.541</v>
      </c>
      <c r="H102">
        <v>930821.92370000004</v>
      </c>
    </row>
    <row r="103" spans="1:8" x14ac:dyDescent="0.2">
      <c r="A103" t="s">
        <v>141</v>
      </c>
      <c r="B103">
        <v>10376054.6</v>
      </c>
      <c r="C103">
        <v>3920931.3289999999</v>
      </c>
      <c r="D103">
        <v>2625655.6379999998</v>
      </c>
      <c r="E103">
        <v>1672360.3970000001</v>
      </c>
      <c r="F103">
        <v>1811690.5830000001</v>
      </c>
      <c r="G103">
        <v>1787083.12</v>
      </c>
      <c r="H103">
        <v>939431.93469999998</v>
      </c>
    </row>
    <row r="104" spans="1:8" x14ac:dyDescent="0.2">
      <c r="A104" t="s">
        <v>142</v>
      </c>
      <c r="B104">
        <v>10398358.07</v>
      </c>
      <c r="C104">
        <v>3952328.68</v>
      </c>
      <c r="D104">
        <v>2651371.7459999998</v>
      </c>
      <c r="E104">
        <v>1680911.0490000001</v>
      </c>
      <c r="F104">
        <v>1824162.6769999999</v>
      </c>
      <c r="G104">
        <v>1786968.43</v>
      </c>
      <c r="H104">
        <v>939408.91319999995</v>
      </c>
    </row>
    <row r="105" spans="1:8" x14ac:dyDescent="0.2">
      <c r="A105" t="s">
        <v>143</v>
      </c>
      <c r="B105">
        <v>10485732.460000001</v>
      </c>
      <c r="C105">
        <v>3990605.3130000001</v>
      </c>
      <c r="D105">
        <v>2654586.0830000001</v>
      </c>
      <c r="E105">
        <v>1700135.9990000001</v>
      </c>
      <c r="F105">
        <v>1825665.13</v>
      </c>
      <c r="G105">
        <v>1799015.9990000001</v>
      </c>
      <c r="H105">
        <v>939594.13100000005</v>
      </c>
    </row>
    <row r="106" spans="1:8" x14ac:dyDescent="0.2">
      <c r="A106" t="s">
        <v>144</v>
      </c>
      <c r="B106">
        <v>10558851.039999999</v>
      </c>
      <c r="C106">
        <v>3984405.048</v>
      </c>
      <c r="D106">
        <v>2653417.233</v>
      </c>
      <c r="E106">
        <v>1708476.389</v>
      </c>
      <c r="F106">
        <v>1825902.97</v>
      </c>
      <c r="G106">
        <v>1811585.9979999999</v>
      </c>
      <c r="H106">
        <v>943742.17229999998</v>
      </c>
    </row>
    <row r="107" spans="1:8" x14ac:dyDescent="0.2">
      <c r="A107" t="s">
        <v>145</v>
      </c>
      <c r="B107">
        <v>10631164.85</v>
      </c>
      <c r="C107">
        <v>4020446.6159999999</v>
      </c>
      <c r="D107">
        <v>2634202.284</v>
      </c>
      <c r="E107">
        <v>1724876.821</v>
      </c>
      <c r="F107">
        <v>1836576.7620000001</v>
      </c>
      <c r="G107">
        <v>1821178.8430000001</v>
      </c>
      <c r="H107">
        <v>944959.16819999996</v>
      </c>
    </row>
    <row r="108" spans="1:8" x14ac:dyDescent="0.2">
      <c r="A108" t="s">
        <v>146</v>
      </c>
      <c r="B108">
        <v>10814995.98</v>
      </c>
      <c r="C108">
        <v>4059871.7209999999</v>
      </c>
      <c r="D108">
        <v>2673946.1170000001</v>
      </c>
      <c r="E108">
        <v>1731885.5519999999</v>
      </c>
      <c r="F108">
        <v>1837957.3929999999</v>
      </c>
      <c r="G108">
        <v>1809906.692</v>
      </c>
      <c r="H108">
        <v>948731.54180000001</v>
      </c>
    </row>
    <row r="109" spans="1:8" x14ac:dyDescent="0.2">
      <c r="A109" t="s">
        <v>147</v>
      </c>
      <c r="B109">
        <v>10909038.43</v>
      </c>
      <c r="C109">
        <v>4069245.9610000001</v>
      </c>
      <c r="D109">
        <v>2687096.6949999998</v>
      </c>
      <c r="E109">
        <v>1743246.706</v>
      </c>
      <c r="F109">
        <v>1844529.8970000001</v>
      </c>
      <c r="G109">
        <v>1814705.52</v>
      </c>
      <c r="H109">
        <v>959917.85889999999</v>
      </c>
    </row>
    <row r="110" spans="1:8" x14ac:dyDescent="0.2">
      <c r="A110" t="s">
        <v>148</v>
      </c>
      <c r="B110">
        <v>11028143.529999999</v>
      </c>
      <c r="C110">
        <v>4128287.5010000002</v>
      </c>
      <c r="D110">
        <v>2699662.8489999999</v>
      </c>
      <c r="E110">
        <v>1756976.81</v>
      </c>
      <c r="F110">
        <v>1845562.47</v>
      </c>
      <c r="G110">
        <v>1808967.9650000001</v>
      </c>
      <c r="H110">
        <v>969471.74809999997</v>
      </c>
    </row>
    <row r="111" spans="1:8" x14ac:dyDescent="0.2">
      <c r="A111" t="s">
        <v>149</v>
      </c>
      <c r="B111">
        <v>11112873.699999999</v>
      </c>
      <c r="C111">
        <v>4164246.5639999998</v>
      </c>
      <c r="D111">
        <v>2687315.6850000001</v>
      </c>
      <c r="E111">
        <v>1771456.8489999999</v>
      </c>
      <c r="F111">
        <v>1853927.4750000001</v>
      </c>
      <c r="G111">
        <v>1822946.9350000001</v>
      </c>
      <c r="H111">
        <v>978910.53020000004</v>
      </c>
    </row>
    <row r="112" spans="1:8" x14ac:dyDescent="0.2">
      <c r="A112" t="s">
        <v>150</v>
      </c>
      <c r="B112">
        <v>11277735.390000001</v>
      </c>
      <c r="C112">
        <v>4130241.2239999999</v>
      </c>
      <c r="D112">
        <v>2721506.0660000001</v>
      </c>
      <c r="E112">
        <v>1786091.08</v>
      </c>
      <c r="F112">
        <v>1874358.5049999999</v>
      </c>
      <c r="G112">
        <v>1846227.1440000001</v>
      </c>
      <c r="H112">
        <v>990206.72219999996</v>
      </c>
    </row>
    <row r="113" spans="1:16" x14ac:dyDescent="0.2">
      <c r="A113" t="s">
        <v>151</v>
      </c>
      <c r="B113">
        <v>11419258.92</v>
      </c>
      <c r="C113">
        <v>4111925.0720000002</v>
      </c>
      <c r="D113">
        <v>2731441.6269999999</v>
      </c>
      <c r="E113">
        <v>1803998.389</v>
      </c>
      <c r="F113">
        <v>1890496.8149999999</v>
      </c>
      <c r="G113">
        <v>1854534.1470000001</v>
      </c>
      <c r="H113">
        <v>1003426.249</v>
      </c>
    </row>
    <row r="114" spans="1:16" x14ac:dyDescent="0.2">
      <c r="A114" t="s">
        <v>152</v>
      </c>
      <c r="B114">
        <v>11506863.25</v>
      </c>
      <c r="C114">
        <v>4123794.2680000002</v>
      </c>
      <c r="D114">
        <v>2752482.0529999998</v>
      </c>
      <c r="E114">
        <v>1825536.22</v>
      </c>
      <c r="F114">
        <v>1907772.115</v>
      </c>
      <c r="G114">
        <v>1872155.5209999999</v>
      </c>
      <c r="H114">
        <v>1012093.814</v>
      </c>
    </row>
    <row r="115" spans="1:16" x14ac:dyDescent="0.2">
      <c r="A115" t="s">
        <v>153</v>
      </c>
      <c r="B115">
        <v>11615506.42</v>
      </c>
      <c r="C115">
        <v>4046368.0970000001</v>
      </c>
      <c r="D115">
        <v>2779074.5150000001</v>
      </c>
      <c r="E115">
        <v>1839672.831</v>
      </c>
      <c r="F115">
        <v>1925024.2120000001</v>
      </c>
      <c r="G115">
        <v>1868623.673</v>
      </c>
      <c r="H115">
        <v>1025019.295</v>
      </c>
    </row>
    <row r="116" spans="1:16" x14ac:dyDescent="0.2">
      <c r="A116" t="s">
        <v>154</v>
      </c>
      <c r="B116">
        <v>11720010.800000001</v>
      </c>
      <c r="C116">
        <v>4029620.3679999998</v>
      </c>
      <c r="D116">
        <v>2766216.6030000001</v>
      </c>
      <c r="E116">
        <v>1851566.649</v>
      </c>
      <c r="F116">
        <v>1945060.7760000001</v>
      </c>
      <c r="G116">
        <v>1874543.7509999999</v>
      </c>
      <c r="H116">
        <v>1027689.779</v>
      </c>
    </row>
    <row r="117" spans="1:16" x14ac:dyDescent="0.2">
      <c r="A117" t="s">
        <v>155</v>
      </c>
      <c r="B117">
        <v>11874640.49</v>
      </c>
      <c r="C117">
        <v>4044133.8560000001</v>
      </c>
      <c r="D117">
        <v>2775567.8530000001</v>
      </c>
      <c r="E117">
        <v>1867560.574</v>
      </c>
      <c r="F117">
        <v>1956540.9040000001</v>
      </c>
      <c r="G117">
        <v>1878576.8940000001</v>
      </c>
      <c r="H117">
        <v>1039019.4570000001</v>
      </c>
    </row>
    <row r="118" spans="1:16" x14ac:dyDescent="0.2">
      <c r="A118" t="s">
        <v>156</v>
      </c>
      <c r="B118">
        <v>12080200.25</v>
      </c>
      <c r="C118">
        <v>4053674.7570000002</v>
      </c>
      <c r="D118">
        <v>2770307.9730000002</v>
      </c>
      <c r="E118">
        <v>1887507.423</v>
      </c>
      <c r="F118">
        <v>1967058.07</v>
      </c>
      <c r="G118">
        <v>1869453.2879999999</v>
      </c>
      <c r="H118">
        <v>1056177.74</v>
      </c>
    </row>
    <row r="119" spans="1:16" x14ac:dyDescent="0.2">
      <c r="A119" t="s">
        <v>157</v>
      </c>
      <c r="B119">
        <v>12187808.720000001</v>
      </c>
      <c r="C119">
        <v>4022133.0219999999</v>
      </c>
      <c r="D119">
        <v>2800042.682</v>
      </c>
      <c r="E119">
        <v>1897319.6470000001</v>
      </c>
      <c r="F119">
        <v>1978770.236</v>
      </c>
      <c r="G119">
        <v>1878841.2439999999</v>
      </c>
      <c r="H119">
        <v>1072714.4439999999</v>
      </c>
    </row>
    <row r="120" spans="1:16" x14ac:dyDescent="0.2">
      <c r="A120" t="s">
        <v>158</v>
      </c>
      <c r="B120">
        <v>12283000.83</v>
      </c>
      <c r="C120">
        <v>4047911.7689999999</v>
      </c>
      <c r="D120">
        <v>2798873.7760000001</v>
      </c>
      <c r="E120">
        <v>1912500.5589999999</v>
      </c>
      <c r="F120">
        <v>1998336.9210000001</v>
      </c>
      <c r="G120">
        <v>1887912.5160000001</v>
      </c>
      <c r="H120">
        <v>1085246.4680000001</v>
      </c>
    </row>
    <row r="121" spans="1:16" x14ac:dyDescent="0.2">
      <c r="A121" t="s">
        <v>159</v>
      </c>
      <c r="B121">
        <v>12439240.050000001</v>
      </c>
      <c r="C121">
        <v>4036745.5159999998</v>
      </c>
      <c r="D121">
        <v>2834816.6370000001</v>
      </c>
      <c r="E121">
        <v>1936961.031</v>
      </c>
      <c r="F121">
        <v>2018541.7139999999</v>
      </c>
      <c r="G121">
        <v>1902626.834</v>
      </c>
      <c r="H121">
        <v>1100616.405</v>
      </c>
    </row>
    <row r="122" spans="1:16" x14ac:dyDescent="0.2">
      <c r="A122" t="s">
        <v>160</v>
      </c>
      <c r="B122">
        <v>12662734.560000001</v>
      </c>
      <c r="C122">
        <v>4064805.5320000001</v>
      </c>
      <c r="D122">
        <v>2865499.733</v>
      </c>
      <c r="E122">
        <v>1958106.3740000001</v>
      </c>
      <c r="F122">
        <v>2046525.612</v>
      </c>
      <c r="G122">
        <v>1928839.3019999999</v>
      </c>
      <c r="H122">
        <v>1118782.398</v>
      </c>
    </row>
    <row r="123" spans="1:16" x14ac:dyDescent="0.2">
      <c r="A123" t="s">
        <v>161</v>
      </c>
      <c r="B123">
        <v>12695729.890000001</v>
      </c>
      <c r="C123">
        <v>4138792.0619999999</v>
      </c>
      <c r="D123">
        <v>2898595.3939999999</v>
      </c>
      <c r="E123">
        <v>1980183.878</v>
      </c>
      <c r="F123">
        <v>2070738.878</v>
      </c>
      <c r="G123">
        <v>1948403.8870000001</v>
      </c>
      <c r="H123">
        <v>1134044.5530000001</v>
      </c>
      <c r="J123" t="s">
        <v>230</v>
      </c>
      <c r="K123" t="s">
        <v>231</v>
      </c>
      <c r="L123" t="s">
        <v>232</v>
      </c>
      <c r="M123" t="s">
        <v>233</v>
      </c>
      <c r="N123" t="s">
        <v>234</v>
      </c>
      <c r="O123" t="s">
        <v>235</v>
      </c>
      <c r="P123" t="s">
        <v>236</v>
      </c>
    </row>
    <row r="124" spans="1:16" x14ac:dyDescent="0.2">
      <c r="A124" t="s">
        <v>162</v>
      </c>
      <c r="B124">
        <v>12943482.289999999</v>
      </c>
      <c r="C124">
        <v>4147578.8650000002</v>
      </c>
      <c r="D124">
        <v>2931032.4440000001</v>
      </c>
      <c r="E124">
        <v>1999513.959</v>
      </c>
      <c r="F124">
        <v>2087138.2309999999</v>
      </c>
      <c r="G124">
        <v>1961211.4140000001</v>
      </c>
      <c r="H124">
        <v>1146903.0619999999</v>
      </c>
      <c r="I124" t="s">
        <v>162</v>
      </c>
      <c r="J124">
        <f t="shared" ref="J124:J125" si="58">+B124/B$126</f>
        <v>0.99329480769541023</v>
      </c>
      <c r="K124">
        <f t="shared" ref="K124:K125" si="59">+C124/C$126</f>
        <v>0.98929050481238168</v>
      </c>
      <c r="L124">
        <f t="shared" ref="L124:L125" si="60">+D124/D$126</f>
        <v>0.99970092390047416</v>
      </c>
      <c r="M124">
        <f t="shared" ref="M124:M125" si="61">+E124/E$126</f>
        <v>0.99102037723955494</v>
      </c>
      <c r="N124">
        <f t="shared" ref="N124:N125" si="62">+F124/F$126</f>
        <v>0.98587192106593158</v>
      </c>
      <c r="O124">
        <f t="shared" ref="O124:O125" si="63">+G124/G$126</f>
        <v>0.97959015608928079</v>
      </c>
      <c r="P124">
        <f t="shared" ref="P124:P125" si="64">+H124/H$126</f>
        <v>0.98506871121069872</v>
      </c>
    </row>
    <row r="125" spans="1:16" x14ac:dyDescent="0.2">
      <c r="A125" t="s">
        <v>163</v>
      </c>
      <c r="B125">
        <v>12954289.130000001</v>
      </c>
      <c r="C125">
        <v>4150431.895</v>
      </c>
      <c r="D125">
        <v>2929863.594</v>
      </c>
      <c r="E125">
        <v>2009249.0870000001</v>
      </c>
      <c r="F125">
        <v>2095375.6140000001</v>
      </c>
      <c r="G125">
        <v>1980945.68</v>
      </c>
      <c r="H125">
        <v>1161204.5959999999</v>
      </c>
      <c r="I125" t="s">
        <v>163</v>
      </c>
      <c r="J125">
        <f t="shared" si="58"/>
        <v>0.99412413459671023</v>
      </c>
      <c r="K125">
        <f t="shared" si="59"/>
        <v>0.98997101640259222</v>
      </c>
      <c r="L125">
        <f t="shared" si="60"/>
        <v>0.99930225877232348</v>
      </c>
      <c r="M125">
        <f t="shared" si="61"/>
        <v>0.99584540493171481</v>
      </c>
      <c r="N125">
        <f t="shared" si="62"/>
        <v>0.98976289698795994</v>
      </c>
      <c r="O125">
        <f t="shared" si="63"/>
        <v>0.9894470703277205</v>
      </c>
      <c r="P125">
        <f t="shared" si="64"/>
        <v>0.9973522198458129</v>
      </c>
    </row>
    <row r="126" spans="1:16" x14ac:dyDescent="0.2">
      <c r="A126" t="s">
        <v>164</v>
      </c>
      <c r="B126">
        <v>13030856.689999999</v>
      </c>
      <c r="C126">
        <v>4192478.19</v>
      </c>
      <c r="D126">
        <v>2931909.3080000002</v>
      </c>
      <c r="E126">
        <v>2017631.5290000001</v>
      </c>
      <c r="F126">
        <v>2117048.0529999998</v>
      </c>
      <c r="G126">
        <v>2002073.42</v>
      </c>
      <c r="H126">
        <v>1164287.3729999999</v>
      </c>
      <c r="I126" t="s">
        <v>164</v>
      </c>
      <c r="J126">
        <f>+B126/B$126</f>
        <v>1</v>
      </c>
      <c r="K126">
        <f t="shared" ref="K126:P126" si="65">+C126/C$126</f>
        <v>1</v>
      </c>
      <c r="L126">
        <f t="shared" si="65"/>
        <v>1</v>
      </c>
      <c r="M126">
        <f t="shared" si="65"/>
        <v>1</v>
      </c>
      <c r="N126">
        <f t="shared" si="65"/>
        <v>1</v>
      </c>
      <c r="O126">
        <f t="shared" si="65"/>
        <v>1</v>
      </c>
      <c r="P126">
        <f t="shared" si="65"/>
        <v>1</v>
      </c>
    </row>
    <row r="127" spans="1:16" x14ac:dyDescent="0.2">
      <c r="A127" t="s">
        <v>165</v>
      </c>
      <c r="B127">
        <v>12987974.26</v>
      </c>
      <c r="C127">
        <v>4210456.8959999997</v>
      </c>
      <c r="D127">
        <v>2962008.4879999999</v>
      </c>
      <c r="E127">
        <v>2041117.7879999999</v>
      </c>
      <c r="F127">
        <v>2129514.3459999999</v>
      </c>
      <c r="G127">
        <v>2015499.588</v>
      </c>
      <c r="H127">
        <v>1169265.2320000001</v>
      </c>
      <c r="I127" t="s">
        <v>165</v>
      </c>
      <c r="J127">
        <f t="shared" ref="J127:J130" si="66">+B127/B$126</f>
        <v>0.99670916264216858</v>
      </c>
      <c r="K127">
        <f t="shared" ref="K127:K130" si="67">+C127/C$126</f>
        <v>1.0042883242762914</v>
      </c>
      <c r="L127">
        <f t="shared" ref="L127:L130" si="68">+D127/D$126</f>
        <v>1.0102660678888911</v>
      </c>
      <c r="M127">
        <f t="shared" ref="M127:M130" si="69">+E127/E$126</f>
        <v>1.011640509509504</v>
      </c>
      <c r="N127">
        <f t="shared" ref="N127:N130" si="70">+F127/F$126</f>
        <v>1.0058885262346002</v>
      </c>
      <c r="O127">
        <f t="shared" ref="O127:O130" si="71">+G127/G$126</f>
        <v>1.0067061316862196</v>
      </c>
      <c r="P127">
        <f t="shared" ref="P127:P130" si="72">+H127/H$126</f>
        <v>1.0042754556267099</v>
      </c>
    </row>
    <row r="128" spans="1:16" x14ac:dyDescent="0.2">
      <c r="A128" t="s">
        <v>166</v>
      </c>
      <c r="B128">
        <v>13073164.289999999</v>
      </c>
      <c r="C128">
        <v>4186602.17</v>
      </c>
      <c r="D128">
        <v>2963761.8760000002</v>
      </c>
      <c r="E128">
        <v>2045736.5419999999</v>
      </c>
      <c r="F128">
        <v>2129085.074</v>
      </c>
      <c r="G128">
        <v>2008397.379</v>
      </c>
      <c r="H128">
        <v>1170952.074</v>
      </c>
      <c r="I128" t="s">
        <v>166</v>
      </c>
      <c r="J128">
        <f t="shared" si="66"/>
        <v>1.0032467243717342</v>
      </c>
      <c r="K128">
        <f t="shared" si="67"/>
        <v>0.99859843755084632</v>
      </c>
      <c r="L128">
        <f t="shared" si="68"/>
        <v>1.010864104122555</v>
      </c>
      <c r="M128">
        <f t="shared" si="69"/>
        <v>1.013929705496786</v>
      </c>
      <c r="N128">
        <f t="shared" si="70"/>
        <v>1.0056857571007625</v>
      </c>
      <c r="O128">
        <f t="shared" si="71"/>
        <v>1.0031587048391062</v>
      </c>
      <c r="P128">
        <f t="shared" si="72"/>
        <v>1.0057242749123245</v>
      </c>
    </row>
    <row r="129" spans="1:16" x14ac:dyDescent="0.2">
      <c r="A129" t="s">
        <v>167</v>
      </c>
      <c r="B129">
        <v>13037294.800000001</v>
      </c>
      <c r="C129">
        <v>4138523.0950000002</v>
      </c>
      <c r="D129">
        <v>2959086.2510000002</v>
      </c>
      <c r="E129">
        <v>2054939.0060000001</v>
      </c>
      <c r="F129">
        <v>2134706.2179999999</v>
      </c>
      <c r="G129">
        <v>2003650.287</v>
      </c>
      <c r="H129">
        <v>1169189.889</v>
      </c>
      <c r="I129" t="s">
        <v>167</v>
      </c>
      <c r="J129">
        <f t="shared" si="66"/>
        <v>1.0004940665186612</v>
      </c>
      <c r="K129">
        <f t="shared" si="67"/>
        <v>0.98713050073135866</v>
      </c>
      <c r="L129">
        <f t="shared" si="68"/>
        <v>1.0092693668681514</v>
      </c>
      <c r="M129">
        <f t="shared" si="69"/>
        <v>1.0184907285913056</v>
      </c>
      <c r="N129">
        <f t="shared" si="70"/>
        <v>1.0083409372663872</v>
      </c>
      <c r="O129">
        <f t="shared" si="71"/>
        <v>1.0007876169696115</v>
      </c>
      <c r="P129">
        <f t="shared" si="72"/>
        <v>1.004210743939761</v>
      </c>
    </row>
    <row r="130" spans="1:16" x14ac:dyDescent="0.2">
      <c r="A130" t="s">
        <v>168</v>
      </c>
      <c r="B130">
        <v>13083281.33</v>
      </c>
      <c r="C130">
        <v>4120363.7030000002</v>
      </c>
      <c r="D130">
        <v>2966099.6320000002</v>
      </c>
      <c r="E130">
        <v>2061849.615</v>
      </c>
      <c r="F130">
        <v>2125494.2710000002</v>
      </c>
      <c r="G130">
        <v>2002889.3230000001</v>
      </c>
      <c r="H130">
        <v>1179200.0209999999</v>
      </c>
      <c r="I130" t="s">
        <v>168</v>
      </c>
      <c r="J130">
        <f t="shared" si="66"/>
        <v>1.0040231153827539</v>
      </c>
      <c r="K130">
        <f t="shared" si="67"/>
        <v>0.98279907879496931</v>
      </c>
      <c r="L130">
        <f t="shared" si="68"/>
        <v>1.0116614534790378</v>
      </c>
      <c r="M130">
        <f t="shared" si="69"/>
        <v>1.0219158381322062</v>
      </c>
      <c r="N130">
        <f t="shared" si="70"/>
        <v>1.0039896203527507</v>
      </c>
      <c r="O130">
        <f t="shared" si="71"/>
        <v>1.0004075290105996</v>
      </c>
      <c r="P130">
        <f t="shared" si="72"/>
        <v>1.0128083910775181</v>
      </c>
    </row>
    <row r="131" spans="1:16" x14ac:dyDescent="0.2">
      <c r="A131" t="s">
        <v>169</v>
      </c>
      <c r="B131">
        <v>13195718.380000001</v>
      </c>
      <c r="C131">
        <v>4131949.0819999999</v>
      </c>
      <c r="D131">
        <v>2954118.2429999998</v>
      </c>
      <c r="E131">
        <v>2077689.348</v>
      </c>
      <c r="F131">
        <v>2140472.3859999999</v>
      </c>
      <c r="G131">
        <v>2008139.43</v>
      </c>
      <c r="H131">
        <v>1193544.4580000001</v>
      </c>
    </row>
    <row r="132" spans="1:16" x14ac:dyDescent="0.2">
      <c r="A132" t="s">
        <v>170</v>
      </c>
      <c r="B132">
        <v>13265732.869999999</v>
      </c>
      <c r="C132">
        <v>4166293.5180000002</v>
      </c>
      <c r="D132">
        <v>2960255.27</v>
      </c>
      <c r="E132">
        <v>2085728.3629999999</v>
      </c>
      <c r="F132">
        <v>2151047.5610000002</v>
      </c>
      <c r="G132">
        <v>2016630.7239999999</v>
      </c>
      <c r="H132">
        <v>1200559.713</v>
      </c>
    </row>
    <row r="133" spans="1:16" x14ac:dyDescent="0.2">
      <c r="A133" t="s">
        <v>171</v>
      </c>
      <c r="B133">
        <v>13331953.460000001</v>
      </c>
      <c r="C133">
        <v>4198097.6189999999</v>
      </c>
      <c r="D133">
        <v>2971652.0070000002</v>
      </c>
      <c r="E133">
        <v>2100033.1839999999</v>
      </c>
      <c r="F133">
        <v>2158786.0610000002</v>
      </c>
      <c r="G133">
        <v>2019115.7560000001</v>
      </c>
      <c r="H133">
        <v>1211284.5549999999</v>
      </c>
    </row>
    <row r="134" spans="1:16" x14ac:dyDescent="0.2">
      <c r="A134" t="s">
        <v>172</v>
      </c>
      <c r="B134">
        <v>13334712.65</v>
      </c>
      <c r="C134">
        <v>4202292.1830000002</v>
      </c>
      <c r="D134">
        <v>2966684.1129999999</v>
      </c>
      <c r="E134">
        <v>2112228.3760000002</v>
      </c>
      <c r="F134">
        <v>2159157.3229999999</v>
      </c>
      <c r="G134">
        <v>2023022.4269999999</v>
      </c>
      <c r="H134">
        <v>1220340.344</v>
      </c>
    </row>
    <row r="135" spans="1:16" x14ac:dyDescent="0.2">
      <c r="A135" t="s">
        <v>173</v>
      </c>
      <c r="B135">
        <v>13388746.82</v>
      </c>
      <c r="C135">
        <v>4185764.7429999998</v>
      </c>
      <c r="D135">
        <v>2949223.4019999998</v>
      </c>
      <c r="E135">
        <v>2125208.5469999998</v>
      </c>
      <c r="F135">
        <v>2164581.2340000002</v>
      </c>
      <c r="G135">
        <v>2018487.848</v>
      </c>
      <c r="H135">
        <v>1225624.807</v>
      </c>
    </row>
    <row r="136" spans="1:16" x14ac:dyDescent="0.2">
      <c r="A136" t="s">
        <v>174</v>
      </c>
      <c r="B136">
        <v>13495550.529999999</v>
      </c>
      <c r="C136">
        <v>4212507.9749999903</v>
      </c>
      <c r="D136">
        <v>2944839.82</v>
      </c>
      <c r="E136">
        <v>2144741.8810000001</v>
      </c>
      <c r="F136">
        <v>2162852.5430000001</v>
      </c>
      <c r="G136">
        <v>2010403.216</v>
      </c>
      <c r="H136">
        <v>1224065.629</v>
      </c>
    </row>
    <row r="137" spans="1:16" x14ac:dyDescent="0.2">
      <c r="A137" t="s">
        <v>175</v>
      </c>
      <c r="B137">
        <v>13721804.23</v>
      </c>
      <c r="C137">
        <v>4242829.4579999903</v>
      </c>
      <c r="D137">
        <v>2959159.247</v>
      </c>
      <c r="E137">
        <v>2160434.4309999999</v>
      </c>
      <c r="F137">
        <v>2179959.6159999999</v>
      </c>
      <c r="G137">
        <v>2017193.23</v>
      </c>
      <c r="H137">
        <v>1227906.02</v>
      </c>
    </row>
    <row r="138" spans="1:16" x14ac:dyDescent="0.2">
      <c r="A138" t="s">
        <v>176</v>
      </c>
      <c r="B138">
        <v>13845163.08</v>
      </c>
      <c r="C138">
        <v>4302559.091</v>
      </c>
      <c r="D138">
        <v>2971725.4010000001</v>
      </c>
      <c r="E138">
        <v>2180507.4369999999</v>
      </c>
      <c r="F138">
        <v>2194781.1039999998</v>
      </c>
      <c r="G138">
        <v>2025136.7890000001</v>
      </c>
      <c r="H138">
        <v>1238909.2120000001</v>
      </c>
    </row>
    <row r="139" spans="1:16" x14ac:dyDescent="0.2">
      <c r="A139" t="s">
        <v>177</v>
      </c>
      <c r="B139">
        <v>13942654.52</v>
      </c>
      <c r="C139">
        <v>4350971.4869999997</v>
      </c>
      <c r="D139">
        <v>2978081.02</v>
      </c>
      <c r="E139">
        <v>2201344.395</v>
      </c>
      <c r="F139">
        <v>2204271.4980000001</v>
      </c>
      <c r="G139">
        <v>2036885.8810000001</v>
      </c>
      <c r="H139">
        <v>1247411.4410000001</v>
      </c>
    </row>
    <row r="140" spans="1:16" x14ac:dyDescent="0.2">
      <c r="A140" t="s">
        <v>178</v>
      </c>
      <c r="B140">
        <v>14041755.48</v>
      </c>
      <c r="C140">
        <v>4340307.6909999903</v>
      </c>
      <c r="D140">
        <v>2980710.9890000001</v>
      </c>
      <c r="E140">
        <v>2213826.946</v>
      </c>
      <c r="F140">
        <v>2219864.5159999998</v>
      </c>
      <c r="G140">
        <v>2044195.5079999999</v>
      </c>
      <c r="H140">
        <v>1262215.26</v>
      </c>
    </row>
    <row r="141" spans="1:16" x14ac:dyDescent="0.2">
      <c r="A141" t="s">
        <v>179</v>
      </c>
      <c r="B141">
        <v>14144880.26</v>
      </c>
      <c r="C141">
        <v>4365617.8090000004</v>
      </c>
      <c r="D141">
        <v>2975450.8250000002</v>
      </c>
      <c r="E141">
        <v>2215957.6</v>
      </c>
      <c r="F141">
        <v>2228403.5490000001</v>
      </c>
      <c r="G141">
        <v>2051395.926</v>
      </c>
      <c r="H141">
        <v>1275788.48</v>
      </c>
    </row>
    <row r="142" spans="1:16" x14ac:dyDescent="0.2">
      <c r="A142" t="s">
        <v>180</v>
      </c>
      <c r="B142">
        <v>14267664.279999999</v>
      </c>
      <c r="C142">
        <v>4348244.6909999903</v>
      </c>
      <c r="D142">
        <v>2977788.5809999998</v>
      </c>
      <c r="E142">
        <v>2233878.926</v>
      </c>
      <c r="F142">
        <v>2245638.2429999998</v>
      </c>
      <c r="G142">
        <v>2048013.233</v>
      </c>
      <c r="H142">
        <v>1284482.2050000001</v>
      </c>
    </row>
    <row r="143" spans="1:16" x14ac:dyDescent="0.2">
      <c r="A143" t="s">
        <v>181</v>
      </c>
      <c r="B143">
        <v>14409992.58</v>
      </c>
      <c r="C143">
        <v>4377584.3619999997</v>
      </c>
      <c r="D143">
        <v>2979177.554</v>
      </c>
      <c r="E143">
        <v>2241231.0860000001</v>
      </c>
      <c r="F143">
        <v>2253272.3250000002</v>
      </c>
      <c r="G143">
        <v>2047989.379</v>
      </c>
      <c r="H143">
        <v>1288844.764</v>
      </c>
    </row>
    <row r="144" spans="1:16" x14ac:dyDescent="0.2">
      <c r="A144" t="s">
        <v>182</v>
      </c>
      <c r="B144">
        <v>14471384.59</v>
      </c>
      <c r="C144">
        <v>4429509.0039999997</v>
      </c>
      <c r="D144">
        <v>2997587.2179999999</v>
      </c>
      <c r="E144">
        <v>2257379.2030000002</v>
      </c>
      <c r="F144">
        <v>2260558.3480000002</v>
      </c>
      <c r="G144">
        <v>2060081.36</v>
      </c>
      <c r="H144">
        <v>1298212.389</v>
      </c>
    </row>
    <row r="145" spans="1:16" x14ac:dyDescent="0.2">
      <c r="A145" t="s">
        <v>183</v>
      </c>
      <c r="B145">
        <v>14581407.35</v>
      </c>
      <c r="C145">
        <v>4459520.267</v>
      </c>
      <c r="D145">
        <v>3017165.9589999998</v>
      </c>
      <c r="E145">
        <v>2271452.7349999999</v>
      </c>
      <c r="F145">
        <v>2272751.9959999998</v>
      </c>
      <c r="G145">
        <v>2065457.084</v>
      </c>
      <c r="H145">
        <v>1311466.449</v>
      </c>
    </row>
    <row r="146" spans="1:16" x14ac:dyDescent="0.2">
      <c r="A146" t="s">
        <v>184</v>
      </c>
      <c r="B146">
        <v>14656710.279999999</v>
      </c>
      <c r="C146">
        <v>4475731.7120000003</v>
      </c>
      <c r="D146">
        <v>3026809.3080000002</v>
      </c>
      <c r="E146">
        <v>2287565.8089999999</v>
      </c>
      <c r="F146">
        <v>2286100.037</v>
      </c>
      <c r="G146">
        <v>2072385.55</v>
      </c>
      <c r="H146">
        <v>1324439.0190000001</v>
      </c>
    </row>
    <row r="147" spans="1:16" x14ac:dyDescent="0.2">
      <c r="A147" t="s">
        <v>185</v>
      </c>
      <c r="B147">
        <v>14848933.960000001</v>
      </c>
      <c r="C147">
        <v>4468567.7869999902</v>
      </c>
      <c r="D147">
        <v>3055228.7769999998</v>
      </c>
      <c r="E147">
        <v>2312047.307</v>
      </c>
      <c r="F147">
        <v>2300724.2919999999</v>
      </c>
      <c r="G147">
        <v>2085684.179</v>
      </c>
      <c r="H147">
        <v>1338853.567</v>
      </c>
    </row>
    <row r="148" spans="1:16" x14ac:dyDescent="0.2">
      <c r="A148" t="s">
        <v>186</v>
      </c>
      <c r="B148">
        <v>14902508.26</v>
      </c>
      <c r="C148">
        <v>4524176.2850000001</v>
      </c>
      <c r="D148">
        <v>3102569.6230000001</v>
      </c>
      <c r="E148">
        <v>2318621.497</v>
      </c>
      <c r="F148">
        <v>2325250.81</v>
      </c>
      <c r="G148">
        <v>2098307.59</v>
      </c>
      <c r="H148">
        <v>1340235.898</v>
      </c>
    </row>
    <row r="149" spans="1:16" x14ac:dyDescent="0.2">
      <c r="A149" t="s">
        <v>187</v>
      </c>
      <c r="B149">
        <v>14906417.109999999</v>
      </c>
      <c r="C149">
        <v>4540144.34</v>
      </c>
      <c r="D149">
        <v>3128285.3339999998</v>
      </c>
      <c r="E149">
        <v>2330220.9479999999</v>
      </c>
      <c r="F149">
        <v>2325709.0869999998</v>
      </c>
      <c r="G149">
        <v>2106852.4569999999</v>
      </c>
      <c r="H149">
        <v>1341756.358</v>
      </c>
    </row>
    <row r="150" spans="1:16" x14ac:dyDescent="0.2">
      <c r="A150" t="s">
        <v>188</v>
      </c>
      <c r="B150">
        <v>15015405.18</v>
      </c>
      <c r="C150">
        <v>4570648.159</v>
      </c>
      <c r="D150">
        <v>3163352.5219999999</v>
      </c>
      <c r="E150">
        <v>2349249.6529999999</v>
      </c>
      <c r="F150">
        <v>2340362.3470000001</v>
      </c>
      <c r="G150">
        <v>2128903.7179999999</v>
      </c>
      <c r="H150">
        <v>1349562.7120000001</v>
      </c>
      <c r="J150" t="s">
        <v>230</v>
      </c>
      <c r="K150" t="s">
        <v>231</v>
      </c>
      <c r="L150" t="s">
        <v>232</v>
      </c>
      <c r="M150" t="s">
        <v>233</v>
      </c>
      <c r="N150" t="s">
        <v>234</v>
      </c>
      <c r="O150" t="s">
        <v>235</v>
      </c>
      <c r="P150" t="s">
        <v>236</v>
      </c>
    </row>
    <row r="151" spans="1:16" x14ac:dyDescent="0.2">
      <c r="A151" t="s">
        <v>189</v>
      </c>
      <c r="B151">
        <v>15048285.539999999</v>
      </c>
      <c r="C151">
        <v>4612328.9570000004</v>
      </c>
      <c r="D151">
        <v>3177891.2230000002</v>
      </c>
      <c r="E151">
        <v>2372028.0299999998</v>
      </c>
      <c r="F151">
        <v>2359905.8289999999</v>
      </c>
      <c r="G151">
        <v>2132379.9010000001</v>
      </c>
      <c r="H151">
        <v>1358328.6410000001</v>
      </c>
      <c r="I151" t="s">
        <v>189</v>
      </c>
      <c r="J151">
        <f t="shared" ref="J151:J152" si="73">+B151/B$153</f>
        <v>0.98649432880068699</v>
      </c>
      <c r="K151">
        <f t="shared" ref="K151:K152" si="74">+C151/C$153</f>
        <v>0.9977141461775173</v>
      </c>
      <c r="L151">
        <f t="shared" ref="L151:L152" si="75">+D151/D$153</f>
        <v>0.98971601773050932</v>
      </c>
      <c r="M151">
        <f t="shared" ref="M151:M152" si="76">+E151/E$153</f>
        <v>0.98914520706817555</v>
      </c>
      <c r="N151">
        <f t="shared" ref="N151:N152" si="77">+F151/F$153</f>
        <v>0.98917483667741657</v>
      </c>
      <c r="O151">
        <f t="shared" ref="O151:O152" si="78">+G151/G$153</f>
        <v>0.99702230804905301</v>
      </c>
      <c r="P151">
        <f t="shared" ref="P151:P152" si="79">+H151/H$153</f>
        <v>0.98645100530618623</v>
      </c>
    </row>
    <row r="152" spans="1:16" x14ac:dyDescent="0.2">
      <c r="A152" t="s">
        <v>190</v>
      </c>
      <c r="B152">
        <v>15168770.24</v>
      </c>
      <c r="C152">
        <v>4632895.8509999998</v>
      </c>
      <c r="D152">
        <v>3188119.11</v>
      </c>
      <c r="E152">
        <v>2385316.585</v>
      </c>
      <c r="F152">
        <v>2371664.4029999999</v>
      </c>
      <c r="G152">
        <v>2134174.2459999998</v>
      </c>
      <c r="H152">
        <v>1369370.551</v>
      </c>
      <c r="I152" t="s">
        <v>190</v>
      </c>
      <c r="J152">
        <f t="shared" si="73"/>
        <v>0.99439273509696025</v>
      </c>
      <c r="K152">
        <f t="shared" si="74"/>
        <v>1.002163065861702</v>
      </c>
      <c r="L152">
        <f t="shared" si="75"/>
        <v>0.99290137018001234</v>
      </c>
      <c r="M152">
        <f t="shared" si="76"/>
        <v>0.99468658782796027</v>
      </c>
      <c r="N152">
        <f t="shared" si="77"/>
        <v>0.99410354415933255</v>
      </c>
      <c r="O152">
        <f t="shared" si="78"/>
        <v>0.99786127768691957</v>
      </c>
      <c r="P152">
        <f t="shared" si="79"/>
        <v>0.99446990654350498</v>
      </c>
    </row>
    <row r="153" spans="1:16" x14ac:dyDescent="0.2">
      <c r="A153" t="s">
        <v>191</v>
      </c>
      <c r="B153">
        <v>15254305.17</v>
      </c>
      <c r="C153">
        <v>4622896.2220000001</v>
      </c>
      <c r="D153">
        <v>3210912.1869999999</v>
      </c>
      <c r="E153">
        <v>2398058.4580000001</v>
      </c>
      <c r="F153">
        <v>2385731.7650000001</v>
      </c>
      <c r="G153">
        <v>2138748.4350000001</v>
      </c>
      <c r="H153">
        <v>1376985.409</v>
      </c>
      <c r="I153" t="s">
        <v>191</v>
      </c>
      <c r="J153">
        <f>+B153/B$153</f>
        <v>1</v>
      </c>
      <c r="K153">
        <f t="shared" ref="K153:P153" si="80">+C153/C$153</f>
        <v>1</v>
      </c>
      <c r="L153">
        <f t="shared" si="80"/>
        <v>1</v>
      </c>
      <c r="M153">
        <f t="shared" si="80"/>
        <v>1</v>
      </c>
      <c r="N153">
        <f t="shared" si="80"/>
        <v>1</v>
      </c>
      <c r="O153">
        <f t="shared" si="80"/>
        <v>1</v>
      </c>
      <c r="P153">
        <f t="shared" si="80"/>
        <v>1</v>
      </c>
    </row>
    <row r="154" spans="1:16" x14ac:dyDescent="0.2">
      <c r="A154" t="s">
        <v>192</v>
      </c>
      <c r="B154">
        <v>15363523.17</v>
      </c>
      <c r="C154">
        <v>4653594.7529999902</v>
      </c>
      <c r="D154">
        <v>3219094.304</v>
      </c>
      <c r="E154">
        <v>2404709.7439999999</v>
      </c>
      <c r="F154">
        <v>2390598.7820000001</v>
      </c>
      <c r="G154">
        <v>2130017.713</v>
      </c>
      <c r="H154">
        <v>1383872.9990000001</v>
      </c>
      <c r="I154" t="s">
        <v>192</v>
      </c>
      <c r="J154">
        <f t="shared" ref="J154:J159" si="81">+B154/B$153</f>
        <v>1.0071598148052521</v>
      </c>
      <c r="K154">
        <f t="shared" ref="K154:K159" si="82">+C154/C$153</f>
        <v>1.0066405408051122</v>
      </c>
      <c r="L154">
        <f t="shared" ref="L154:L159" si="83">+D154/D$153</f>
        <v>1.0025482219766479</v>
      </c>
      <c r="M154">
        <f t="shared" ref="M154:M159" si="84">+E154/E$153</f>
        <v>1.0027736129525162</v>
      </c>
      <c r="N154">
        <f t="shared" ref="N154:N159" si="85">+F154/F$153</f>
        <v>1.0020400520592474</v>
      </c>
      <c r="O154">
        <f t="shared" ref="O154:O159" si="86">+G154/G$153</f>
        <v>0.9959178359375398</v>
      </c>
      <c r="P154">
        <f t="shared" ref="P154:P159" si="87">+H154/H$153</f>
        <v>1.0050019339021188</v>
      </c>
    </row>
    <row r="155" spans="1:16" x14ac:dyDescent="0.2">
      <c r="A155" t="s">
        <v>193</v>
      </c>
      <c r="B155">
        <v>15335586.359999999</v>
      </c>
      <c r="C155">
        <v>4667348.3689999999</v>
      </c>
      <c r="D155">
        <v>3263075.898</v>
      </c>
      <c r="E155">
        <v>2416673.6490000002</v>
      </c>
      <c r="F155">
        <v>2403152.09</v>
      </c>
      <c r="G155">
        <v>2138697.639</v>
      </c>
      <c r="H155">
        <v>1381543.65</v>
      </c>
      <c r="I155" t="s">
        <v>193</v>
      </c>
      <c r="J155">
        <f t="shared" si="81"/>
        <v>1.0053284098550652</v>
      </c>
      <c r="K155">
        <f t="shared" si="82"/>
        <v>1.009615648906081</v>
      </c>
      <c r="L155">
        <f t="shared" si="83"/>
        <v>1.0162457606941713</v>
      </c>
      <c r="M155">
        <f t="shared" si="84"/>
        <v>1.0077626093466985</v>
      </c>
      <c r="N155">
        <f t="shared" si="85"/>
        <v>1.0073018791364416</v>
      </c>
      <c r="O155">
        <f t="shared" si="86"/>
        <v>0.99997624966117149</v>
      </c>
      <c r="P155">
        <f t="shared" si="87"/>
        <v>1.0033103045030158</v>
      </c>
    </row>
    <row r="156" spans="1:16" x14ac:dyDescent="0.2">
      <c r="A156" t="s">
        <v>194</v>
      </c>
      <c r="B156">
        <v>15358349.689999999</v>
      </c>
      <c r="C156">
        <v>4628509.875</v>
      </c>
      <c r="D156">
        <v>3240866.1680000001</v>
      </c>
      <c r="E156">
        <v>2410078.4330000002</v>
      </c>
      <c r="F156">
        <v>2388092.7609999999</v>
      </c>
      <c r="G156">
        <v>2124716.6</v>
      </c>
      <c r="H156">
        <v>1381245.4180000001</v>
      </c>
      <c r="I156" t="s">
        <v>194</v>
      </c>
      <c r="J156">
        <f t="shared" si="81"/>
        <v>1.0068206659589203</v>
      </c>
      <c r="K156">
        <f t="shared" si="82"/>
        <v>1.0012143151674668</v>
      </c>
      <c r="L156">
        <f t="shared" si="83"/>
        <v>1.0093288072845077</v>
      </c>
      <c r="M156">
        <f t="shared" si="84"/>
        <v>1.005012377809182</v>
      </c>
      <c r="N156">
        <f t="shared" si="85"/>
        <v>1.0009896317912337</v>
      </c>
      <c r="O156">
        <f t="shared" si="86"/>
        <v>0.99343923073402507</v>
      </c>
      <c r="P156">
        <f t="shared" si="87"/>
        <v>1.0030937212349214</v>
      </c>
    </row>
    <row r="157" spans="1:16" x14ac:dyDescent="0.2">
      <c r="A157" t="s">
        <v>195</v>
      </c>
      <c r="B157">
        <v>15202570.33</v>
      </c>
      <c r="C157">
        <v>4569924.5889999904</v>
      </c>
      <c r="D157">
        <v>3226254.4720000001</v>
      </c>
      <c r="E157">
        <v>2388435.4700000002</v>
      </c>
      <c r="F157">
        <v>2381595.67</v>
      </c>
      <c r="G157">
        <v>2100812.963</v>
      </c>
      <c r="H157">
        <v>1382538.8030000001</v>
      </c>
      <c r="I157" t="s">
        <v>195</v>
      </c>
      <c r="J157">
        <f t="shared" si="81"/>
        <v>0.99660850891447061</v>
      </c>
      <c r="K157">
        <f t="shared" si="82"/>
        <v>0.98854146179013891</v>
      </c>
      <c r="L157">
        <f t="shared" si="83"/>
        <v>1.004778170222816</v>
      </c>
      <c r="M157">
        <f t="shared" si="84"/>
        <v>0.99598717538853265</v>
      </c>
      <c r="N157">
        <f t="shared" si="85"/>
        <v>0.99826632018708938</v>
      </c>
      <c r="O157">
        <f t="shared" si="86"/>
        <v>0.98226277042255317</v>
      </c>
      <c r="P157">
        <f t="shared" si="87"/>
        <v>1.00403300860249</v>
      </c>
    </row>
    <row r="158" spans="1:16" x14ac:dyDescent="0.2">
      <c r="A158" t="s">
        <v>196</v>
      </c>
      <c r="B158">
        <v>14938377.75</v>
      </c>
      <c r="C158">
        <v>4439087.8569999998</v>
      </c>
      <c r="D158">
        <v>3155826.1830000002</v>
      </c>
      <c r="E158">
        <v>2338687.4950000001</v>
      </c>
      <c r="F158">
        <v>2343732.713</v>
      </c>
      <c r="G158">
        <v>2057930.953</v>
      </c>
      <c r="H158">
        <v>1371669.554</v>
      </c>
      <c r="I158" t="s">
        <v>196</v>
      </c>
      <c r="J158">
        <f t="shared" si="81"/>
        <v>0.97928929462999592</v>
      </c>
      <c r="K158">
        <f t="shared" si="82"/>
        <v>0.96023956494518081</v>
      </c>
      <c r="L158">
        <f t="shared" si="83"/>
        <v>0.98284412628192508</v>
      </c>
      <c r="M158">
        <f t="shared" si="84"/>
        <v>0.97524207018309472</v>
      </c>
      <c r="N158">
        <f t="shared" si="85"/>
        <v>0.98239573592633112</v>
      </c>
      <c r="O158">
        <f t="shared" si="86"/>
        <v>0.96221272185290918</v>
      </c>
      <c r="P158">
        <f t="shared" si="87"/>
        <v>0.99613949794583478</v>
      </c>
    </row>
    <row r="159" spans="1:16" x14ac:dyDescent="0.2">
      <c r="A159" t="s">
        <v>197</v>
      </c>
      <c r="B159">
        <v>14753167.02</v>
      </c>
      <c r="C159">
        <v>4198482.9179999903</v>
      </c>
      <c r="D159">
        <v>3047118.807</v>
      </c>
      <c r="E159">
        <v>2286647.665</v>
      </c>
      <c r="F159">
        <v>2310243.69</v>
      </c>
      <c r="G159">
        <v>1996013.706</v>
      </c>
      <c r="H159">
        <v>1346911.0630000001</v>
      </c>
      <c r="I159" t="s">
        <v>197</v>
      </c>
      <c r="J159">
        <f t="shared" si="81"/>
        <v>0.96714775636024597</v>
      </c>
      <c r="K159">
        <f t="shared" si="82"/>
        <v>0.9081932010542958</v>
      </c>
      <c r="L159">
        <f t="shared" si="83"/>
        <v>0.94898852087480023</v>
      </c>
      <c r="M159">
        <f t="shared" si="84"/>
        <v>0.95354125224581987</v>
      </c>
      <c r="N159">
        <f t="shared" si="85"/>
        <v>0.96835852374208542</v>
      </c>
      <c r="O159">
        <f t="shared" si="86"/>
        <v>0.93326249751294377</v>
      </c>
      <c r="P159">
        <f t="shared" si="87"/>
        <v>0.97815928491076709</v>
      </c>
    </row>
    <row r="160" spans="1:16" x14ac:dyDescent="0.2">
      <c r="A160" t="s">
        <v>198</v>
      </c>
      <c r="B160">
        <v>14727184.630000001</v>
      </c>
      <c r="C160">
        <v>4306191.7949999999</v>
      </c>
      <c r="D160">
        <v>3061730.73</v>
      </c>
      <c r="E160">
        <v>2267920.335</v>
      </c>
      <c r="F160">
        <v>2314362.3820000002</v>
      </c>
      <c r="G160">
        <v>1989616.87</v>
      </c>
      <c r="H160">
        <v>1337348.8030000001</v>
      </c>
      <c r="I160" t="s">
        <v>198</v>
      </c>
      <c r="J160">
        <f t="shared" ref="J160" si="88">+B160/B$153</f>
        <v>0.96544447392879851</v>
      </c>
      <c r="K160">
        <f t="shared" ref="K160" si="89">+C160/C$153</f>
        <v>0.93149220493143914</v>
      </c>
      <c r="L160">
        <f t="shared" ref="L160" si="90">+D160/D$153</f>
        <v>0.95353922863291307</v>
      </c>
      <c r="M160">
        <f t="shared" ref="M160" si="91">+E160/E$153</f>
        <v>0.94573188048612611</v>
      </c>
      <c r="N160">
        <f t="shared" ref="N160" si="92">+F160/F$153</f>
        <v>0.97008490893778254</v>
      </c>
      <c r="O160">
        <f t="shared" ref="O160" si="93">+G160/G$153</f>
        <v>0.9302715725891344</v>
      </c>
      <c r="P160">
        <f t="shared" ref="P160" si="94">+H160/H$153</f>
        <v>0.97121494117444207</v>
      </c>
    </row>
    <row r="161" spans="1:8" x14ac:dyDescent="0.2">
      <c r="A161" t="s">
        <v>199</v>
      </c>
      <c r="B161">
        <v>14785587.52</v>
      </c>
      <c r="C161">
        <v>4285881.4919999903</v>
      </c>
      <c r="D161">
        <v>3082771.3259999999</v>
      </c>
      <c r="E161">
        <v>2261402.2140000002</v>
      </c>
      <c r="F161">
        <v>2318127.2140000002</v>
      </c>
      <c r="G161">
        <v>1997445.5460000001</v>
      </c>
      <c r="H161">
        <v>1340323.798</v>
      </c>
    </row>
    <row r="162" spans="1:8" x14ac:dyDescent="0.2">
      <c r="A162" t="s">
        <v>200</v>
      </c>
      <c r="B162">
        <v>14967464.220000001</v>
      </c>
      <c r="C162">
        <v>4361400.9689999903</v>
      </c>
      <c r="D162">
        <v>3092707.341</v>
      </c>
      <c r="E162">
        <v>2272174.6340000001</v>
      </c>
      <c r="F162">
        <v>2331463.6529999999</v>
      </c>
      <c r="G162">
        <v>1998045.233</v>
      </c>
      <c r="H162">
        <v>1356585.2919999999</v>
      </c>
    </row>
    <row r="163" spans="1:8" x14ac:dyDescent="0.2">
      <c r="A163" t="s">
        <v>201</v>
      </c>
      <c r="B163">
        <v>15105193.869999999</v>
      </c>
      <c r="C163">
        <v>4426849.8619999997</v>
      </c>
      <c r="D163">
        <v>3112505.2409999999</v>
      </c>
      <c r="E163">
        <v>2279351.5750000002</v>
      </c>
      <c r="F163">
        <v>2337838.9240000001</v>
      </c>
      <c r="G163">
        <v>2008399.865</v>
      </c>
      <c r="H163">
        <v>1374963.71</v>
      </c>
    </row>
    <row r="164" spans="1:8" x14ac:dyDescent="0.2">
      <c r="A164" t="s">
        <v>202</v>
      </c>
      <c r="B164">
        <v>15169689.970000001</v>
      </c>
      <c r="C164">
        <v>4450084.9740000004</v>
      </c>
      <c r="D164">
        <v>3182055.1359999999</v>
      </c>
      <c r="E164">
        <v>2302992.0260000001</v>
      </c>
      <c r="F164">
        <v>2351593.0329999998</v>
      </c>
      <c r="G164">
        <v>2019065.1810000001</v>
      </c>
      <c r="H164">
        <v>1382586.939</v>
      </c>
    </row>
    <row r="165" spans="1:8" x14ac:dyDescent="0.2">
      <c r="A165" t="s">
        <v>203</v>
      </c>
      <c r="B165">
        <v>15265801.810000001</v>
      </c>
      <c r="C165">
        <v>4485987.108</v>
      </c>
      <c r="D165">
        <v>3204264.355</v>
      </c>
      <c r="E165">
        <v>2318775.6889999998</v>
      </c>
      <c r="F165">
        <v>2357510.0260000001</v>
      </c>
      <c r="G165">
        <v>2025505.179</v>
      </c>
      <c r="H165">
        <v>1388746.2150000001</v>
      </c>
    </row>
    <row r="166" spans="1:8" x14ac:dyDescent="0.2">
      <c r="A166" t="s">
        <v>204</v>
      </c>
      <c r="B166">
        <v>15371110.949999999</v>
      </c>
      <c r="C166">
        <v>4471825.9170000004</v>
      </c>
      <c r="D166">
        <v>3215953.361</v>
      </c>
      <c r="E166">
        <v>2305269.8640000001</v>
      </c>
      <c r="F166">
        <v>2365619.7880000002</v>
      </c>
      <c r="G166">
        <v>2027834.6029999999</v>
      </c>
      <c r="H166">
        <v>1400127.1680000001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6"/>
  <sheetViews>
    <sheetView tabSelected="1" workbookViewId="0">
      <selection activeCell="V32" sqref="V32"/>
    </sheetView>
  </sheetViews>
  <sheetFormatPr defaultRowHeight="12.75" x14ac:dyDescent="0.2"/>
  <cols>
    <col min="9" max="9" width="12.28515625" customWidth="1"/>
  </cols>
  <sheetData>
    <row r="1" spans="1:22" x14ac:dyDescent="0.2">
      <c r="E1" s="4" t="s">
        <v>229</v>
      </c>
    </row>
    <row r="2" spans="1:22" x14ac:dyDescent="0.2">
      <c r="A2" t="s">
        <v>0</v>
      </c>
      <c r="B2" t="s">
        <v>206</v>
      </c>
      <c r="C2" t="s">
        <v>207</v>
      </c>
      <c r="D2" t="s">
        <v>208</v>
      </c>
      <c r="E2" t="s">
        <v>209</v>
      </c>
      <c r="F2" t="s">
        <v>210</v>
      </c>
      <c r="G2" t="s">
        <v>211</v>
      </c>
      <c r="H2" t="s">
        <v>212</v>
      </c>
      <c r="I2" t="s">
        <v>213</v>
      </c>
      <c r="J2" t="s">
        <v>214</v>
      </c>
      <c r="K2" t="s">
        <v>215</v>
      </c>
      <c r="L2" t="s">
        <v>216</v>
      </c>
      <c r="M2" t="s">
        <v>205</v>
      </c>
      <c r="N2" t="s">
        <v>217</v>
      </c>
      <c r="O2" t="s">
        <v>218</v>
      </c>
      <c r="P2" t="s">
        <v>219</v>
      </c>
      <c r="Q2" t="s">
        <v>220</v>
      </c>
      <c r="R2" t="s">
        <v>221</v>
      </c>
      <c r="S2" t="s">
        <v>222</v>
      </c>
      <c r="T2" t="s">
        <v>223</v>
      </c>
      <c r="U2" t="s">
        <v>224</v>
      </c>
      <c r="V2" t="s">
        <v>225</v>
      </c>
    </row>
    <row r="3" spans="1:22" x14ac:dyDescent="0.2">
      <c r="A3" t="s">
        <v>1</v>
      </c>
      <c r="P3">
        <v>6.9735154998284546E-2</v>
      </c>
    </row>
    <row r="4" spans="1:22" x14ac:dyDescent="0.2">
      <c r="A4" t="s">
        <v>2</v>
      </c>
      <c r="P4">
        <v>-2.752548896201976E-2</v>
      </c>
    </row>
    <row r="5" spans="1:22" x14ac:dyDescent="0.2">
      <c r="A5" t="s">
        <v>3</v>
      </c>
      <c r="P5">
        <v>-0.14157187794083631</v>
      </c>
    </row>
    <row r="6" spans="1:22" x14ac:dyDescent="0.2">
      <c r="A6" t="s">
        <v>4</v>
      </c>
      <c r="P6">
        <v>-0.1539365421288072</v>
      </c>
    </row>
    <row r="7" spans="1:22" x14ac:dyDescent="0.2">
      <c r="A7" t="s">
        <v>5</v>
      </c>
      <c r="P7">
        <v>-0.1545473961029199</v>
      </c>
    </row>
    <row r="8" spans="1:22" x14ac:dyDescent="0.2">
      <c r="A8" t="s">
        <v>6</v>
      </c>
      <c r="P8">
        <v>-0.16257948802063263</v>
      </c>
    </row>
    <row r="9" spans="1:22" x14ac:dyDescent="0.2">
      <c r="A9" t="s">
        <v>7</v>
      </c>
      <c r="P9">
        <v>-0.15876529985093016</v>
      </c>
    </row>
    <row r="10" spans="1:22" x14ac:dyDescent="0.2">
      <c r="A10" t="s">
        <v>8</v>
      </c>
      <c r="P10">
        <v>-0.14842326255364013</v>
      </c>
    </row>
    <row r="11" spans="1:22" x14ac:dyDescent="0.2">
      <c r="A11" t="s">
        <v>9</v>
      </c>
      <c r="P11">
        <v>-0.10352877667281209</v>
      </c>
    </row>
    <row r="12" spans="1:22" x14ac:dyDescent="0.2">
      <c r="A12" t="s">
        <v>10</v>
      </c>
      <c r="P12">
        <v>-0.15385644340374591</v>
      </c>
    </row>
    <row r="13" spans="1:22" x14ac:dyDescent="0.2">
      <c r="A13" t="s">
        <v>11</v>
      </c>
      <c r="P13">
        <v>-0.15326068999260994</v>
      </c>
    </row>
    <row r="14" spans="1:22" x14ac:dyDescent="0.2">
      <c r="A14" t="s">
        <v>12</v>
      </c>
      <c r="P14">
        <v>-7.5164082219620371E-2</v>
      </c>
    </row>
    <row r="15" spans="1:22" x14ac:dyDescent="0.2">
      <c r="A15" t="s">
        <v>13</v>
      </c>
      <c r="P15">
        <v>-8.5194000103452655E-2</v>
      </c>
    </row>
    <row r="16" spans="1:22" x14ac:dyDescent="0.2">
      <c r="A16" t="s">
        <v>14</v>
      </c>
      <c r="P16">
        <v>-4.9180363459207982E-2</v>
      </c>
    </row>
    <row r="17" spans="1:27" x14ac:dyDescent="0.2">
      <c r="A17" t="s">
        <v>15</v>
      </c>
      <c r="P17">
        <v>-2.252527750563833E-2</v>
      </c>
    </row>
    <row r="18" spans="1:27" x14ac:dyDescent="0.2">
      <c r="A18" t="s">
        <v>16</v>
      </c>
      <c r="P18">
        <v>1.9131427862995435E-3</v>
      </c>
    </row>
    <row r="19" spans="1:27" x14ac:dyDescent="0.2">
      <c r="A19" t="s">
        <v>17</v>
      </c>
      <c r="P19">
        <v>-1.726930428673347E-3</v>
      </c>
    </row>
    <row r="20" spans="1:27" x14ac:dyDescent="0.2">
      <c r="A20" t="s">
        <v>18</v>
      </c>
      <c r="P20">
        <v>1.2588513540234077E-2</v>
      </c>
    </row>
    <row r="21" spans="1:27" x14ac:dyDescent="0.2">
      <c r="A21" t="s">
        <v>19</v>
      </c>
      <c r="P21">
        <v>1.2122661774106912E-2</v>
      </c>
    </row>
    <row r="22" spans="1:27" x14ac:dyDescent="0.2">
      <c r="A22" t="s">
        <v>20</v>
      </c>
      <c r="P22">
        <v>2.9906336396559999E-2</v>
      </c>
      <c r="Y22" s="1" t="s">
        <v>226</v>
      </c>
      <c r="Z22" t="s">
        <v>227</v>
      </c>
      <c r="AA22" s="1" t="s">
        <v>228</v>
      </c>
    </row>
    <row r="23" spans="1:27" x14ac:dyDescent="0.2">
      <c r="A23" t="s">
        <v>21</v>
      </c>
      <c r="J23">
        <v>0.3259305369983686</v>
      </c>
      <c r="P23">
        <v>-1.6692081035371413E-3</v>
      </c>
      <c r="R23">
        <v>7.6589356398994848E-2</v>
      </c>
      <c r="X23" t="s">
        <v>21</v>
      </c>
      <c r="Y23">
        <f>+Z23-2*STDEV(B23:V23)</f>
        <v>-0.20854975070642826</v>
      </c>
      <c r="Z23">
        <f>AVERAGE(B23:V23)</f>
        <v>0.13361689509794208</v>
      </c>
      <c r="AA23">
        <f>+Z23+2*STDEV(B23:V23)</f>
        <v>0.47578354090231245</v>
      </c>
    </row>
    <row r="24" spans="1:27" x14ac:dyDescent="0.2">
      <c r="A24" t="s">
        <v>22</v>
      </c>
      <c r="J24">
        <v>0.32948080188694367</v>
      </c>
      <c r="P24">
        <v>-5.8674443023783301E-3</v>
      </c>
      <c r="R24">
        <v>8.1051014061365709E-2</v>
      </c>
      <c r="X24" t="s">
        <v>22</v>
      </c>
      <c r="Y24">
        <f t="shared" ref="Y24:Y87" si="0">+Z24-2*STDEV(B24:V24)</f>
        <v>-0.21318334780704806</v>
      </c>
      <c r="Z24">
        <f t="shared" ref="Z24:Z87" si="1">AVERAGE(B24:V24)</f>
        <v>0.13488812388197702</v>
      </c>
      <c r="AA24">
        <f t="shared" ref="AA24:AA87" si="2">+Z24+2*STDEV(B24:V24)</f>
        <v>0.4829595955710021</v>
      </c>
    </row>
    <row r="25" spans="1:27" x14ac:dyDescent="0.2">
      <c r="A25" t="s">
        <v>23</v>
      </c>
      <c r="J25">
        <v>0.33627047797802034</v>
      </c>
      <c r="P25">
        <v>8.4101246690246548E-3</v>
      </c>
      <c r="R25">
        <v>7.6346611792096217E-2</v>
      </c>
      <c r="X25" t="s">
        <v>23</v>
      </c>
      <c r="Y25">
        <f t="shared" si="0"/>
        <v>-0.20574832873097695</v>
      </c>
      <c r="Z25">
        <f t="shared" si="1"/>
        <v>0.14034240481304708</v>
      </c>
      <c r="AA25">
        <f t="shared" si="2"/>
        <v>0.48643313835707114</v>
      </c>
    </row>
    <row r="26" spans="1:27" x14ac:dyDescent="0.2">
      <c r="A26" t="s">
        <v>24</v>
      </c>
      <c r="J26">
        <v>0.33621496960604064</v>
      </c>
      <c r="P26">
        <v>1.288531887365332E-2</v>
      </c>
      <c r="R26">
        <v>8.1731869439516977E-2</v>
      </c>
      <c r="X26" t="s">
        <v>24</v>
      </c>
      <c r="Y26">
        <f t="shared" si="0"/>
        <v>-0.19701963639501305</v>
      </c>
      <c r="Z26">
        <f t="shared" si="1"/>
        <v>0.14361071930640365</v>
      </c>
      <c r="AA26">
        <f t="shared" si="2"/>
        <v>0.48424107500782032</v>
      </c>
    </row>
    <row r="27" spans="1:27" x14ac:dyDescent="0.2">
      <c r="A27" t="s">
        <v>25</v>
      </c>
      <c r="J27">
        <v>0.31089519742459099</v>
      </c>
      <c r="P27">
        <v>-3.7600202341582331E-2</v>
      </c>
      <c r="R27">
        <v>2.4813967592012504E-2</v>
      </c>
      <c r="X27" t="s">
        <v>25</v>
      </c>
      <c r="Y27">
        <f t="shared" si="0"/>
        <v>-0.27228165397413923</v>
      </c>
      <c r="Z27">
        <f t="shared" si="1"/>
        <v>9.9369654225007042E-2</v>
      </c>
      <c r="AA27">
        <f t="shared" si="2"/>
        <v>0.47102096242415331</v>
      </c>
    </row>
    <row r="28" spans="1:27" x14ac:dyDescent="0.2">
      <c r="A28" t="s">
        <v>26</v>
      </c>
      <c r="J28">
        <v>0.33438814205696649</v>
      </c>
      <c r="P28">
        <v>-3.5926611450089595E-2</v>
      </c>
      <c r="R28">
        <v>2.186958282176299E-2</v>
      </c>
      <c r="X28" t="s">
        <v>26</v>
      </c>
      <c r="Y28">
        <f t="shared" si="0"/>
        <v>-0.29167100698738702</v>
      </c>
      <c r="Z28">
        <f t="shared" si="1"/>
        <v>0.10677703780954663</v>
      </c>
      <c r="AA28">
        <f t="shared" si="2"/>
        <v>0.50522508260648025</v>
      </c>
    </row>
    <row r="29" spans="1:27" x14ac:dyDescent="0.2">
      <c r="A29" t="s">
        <v>27</v>
      </c>
      <c r="J29">
        <v>0.3203687077368223</v>
      </c>
      <c r="P29">
        <v>-5.7775195717345816E-2</v>
      </c>
      <c r="R29">
        <v>5.5462748768311124E-3</v>
      </c>
      <c r="X29" t="s">
        <v>27</v>
      </c>
      <c r="Y29">
        <f t="shared" si="0"/>
        <v>-0.315684333088252</v>
      </c>
      <c r="Z29">
        <f t="shared" si="1"/>
        <v>8.9379928965435881E-2</v>
      </c>
      <c r="AA29">
        <f t="shared" si="2"/>
        <v>0.49444419101912379</v>
      </c>
    </row>
    <row r="30" spans="1:27" x14ac:dyDescent="0.2">
      <c r="A30" t="s">
        <v>28</v>
      </c>
      <c r="J30">
        <v>0.33350866215317571</v>
      </c>
      <c r="P30">
        <v>-6.5976260115440832E-2</v>
      </c>
      <c r="R30">
        <v>1.3505492716487265E-2</v>
      </c>
      <c r="X30" t="s">
        <v>28</v>
      </c>
      <c r="Y30">
        <f t="shared" si="0"/>
        <v>-0.3292529899482714</v>
      </c>
      <c r="Z30">
        <f t="shared" si="1"/>
        <v>9.3679298251407375E-2</v>
      </c>
      <c r="AA30">
        <f t="shared" si="2"/>
        <v>0.51661158645108618</v>
      </c>
    </row>
    <row r="31" spans="1:27" x14ac:dyDescent="0.2">
      <c r="A31" t="s">
        <v>29</v>
      </c>
      <c r="J31">
        <v>0.31599090495132437</v>
      </c>
      <c r="P31">
        <v>-5.8890600395110737E-2</v>
      </c>
      <c r="R31">
        <v>2.1161934023736558E-2</v>
      </c>
      <c r="X31" t="s">
        <v>29</v>
      </c>
      <c r="Y31">
        <f t="shared" si="0"/>
        <v>-0.30210342507968296</v>
      </c>
      <c r="Z31">
        <f t="shared" si="1"/>
        <v>9.275407952665006E-2</v>
      </c>
      <c r="AA31">
        <f t="shared" si="2"/>
        <v>0.48761158413298306</v>
      </c>
    </row>
    <row r="32" spans="1:27" x14ac:dyDescent="0.2">
      <c r="A32" t="s">
        <v>30</v>
      </c>
      <c r="J32">
        <v>0.29695373992020802</v>
      </c>
      <c r="P32">
        <v>-8.3079859527072836E-2</v>
      </c>
      <c r="R32">
        <v>-8.3783494514429423E-3</v>
      </c>
      <c r="X32" t="s">
        <v>30</v>
      </c>
      <c r="Y32">
        <f t="shared" si="0"/>
        <v>-0.3341870883992869</v>
      </c>
      <c r="Z32">
        <f t="shared" si="1"/>
        <v>6.8498510313897407E-2</v>
      </c>
      <c r="AA32">
        <f t="shared" si="2"/>
        <v>0.47118410902708174</v>
      </c>
    </row>
    <row r="33" spans="1:27" x14ac:dyDescent="0.2">
      <c r="A33" t="s">
        <v>31</v>
      </c>
      <c r="J33">
        <v>0.30098361662028061</v>
      </c>
      <c r="P33">
        <v>-8.6286709334842934E-2</v>
      </c>
      <c r="R33">
        <v>-8.0856031060300305E-3</v>
      </c>
      <c r="X33" t="s">
        <v>31</v>
      </c>
      <c r="Y33">
        <f t="shared" si="0"/>
        <v>-0.34069641041851906</v>
      </c>
      <c r="Z33">
        <f t="shared" si="1"/>
        <v>6.8870434726469212E-2</v>
      </c>
      <c r="AA33">
        <f t="shared" si="2"/>
        <v>0.47843727987145745</v>
      </c>
    </row>
    <row r="34" spans="1:27" x14ac:dyDescent="0.2">
      <c r="A34" t="s">
        <v>32</v>
      </c>
      <c r="J34">
        <v>0.29633751619308418</v>
      </c>
      <c r="P34">
        <v>-0.14260735978225939</v>
      </c>
      <c r="R34">
        <v>-3.7065753890138047E-2</v>
      </c>
      <c r="X34" t="s">
        <v>32</v>
      </c>
      <c r="Y34">
        <f t="shared" si="0"/>
        <v>-0.41934715853204013</v>
      </c>
      <c r="Z34">
        <f t="shared" si="1"/>
        <v>3.8888134173562246E-2</v>
      </c>
      <c r="AA34">
        <f t="shared" si="2"/>
        <v>0.49712342687916461</v>
      </c>
    </row>
    <row r="35" spans="1:27" x14ac:dyDescent="0.2">
      <c r="A35" t="s">
        <v>33</v>
      </c>
      <c r="J35">
        <v>0.3125186474900431</v>
      </c>
      <c r="P35">
        <v>-9.0447177378633739E-2</v>
      </c>
      <c r="R35">
        <v>8.2709277818151183E-2</v>
      </c>
      <c r="X35" t="s">
        <v>33</v>
      </c>
      <c r="Y35">
        <f t="shared" si="0"/>
        <v>-0.30269753390313026</v>
      </c>
      <c r="Z35">
        <f t="shared" si="1"/>
        <v>0.10159358264318685</v>
      </c>
      <c r="AA35">
        <f t="shared" si="2"/>
        <v>0.50588469918950396</v>
      </c>
    </row>
    <row r="36" spans="1:27" x14ac:dyDescent="0.2">
      <c r="A36" t="s">
        <v>34</v>
      </c>
      <c r="J36">
        <v>0.32702465612430004</v>
      </c>
      <c r="P36">
        <v>-0.13888134219332254</v>
      </c>
      <c r="R36">
        <v>1.8894495171896133E-2</v>
      </c>
      <c r="X36" t="s">
        <v>34</v>
      </c>
      <c r="Y36">
        <f t="shared" si="0"/>
        <v>-0.40491130802682057</v>
      </c>
      <c r="Z36">
        <f t="shared" si="1"/>
        <v>6.9012603034291201E-2</v>
      </c>
      <c r="AA36">
        <f t="shared" si="2"/>
        <v>0.542936514095403</v>
      </c>
    </row>
    <row r="37" spans="1:27" x14ac:dyDescent="0.2">
      <c r="A37" t="s">
        <v>35</v>
      </c>
      <c r="J37">
        <v>0.38032157147657891</v>
      </c>
      <c r="P37">
        <v>-0.1421017790754377</v>
      </c>
      <c r="R37">
        <v>-3.1939519211212755E-2</v>
      </c>
      <c r="X37" t="s">
        <v>35</v>
      </c>
      <c r="Y37">
        <f t="shared" si="0"/>
        <v>-0.48200972631080663</v>
      </c>
      <c r="Z37">
        <f t="shared" si="1"/>
        <v>6.8760091063309492E-2</v>
      </c>
      <c r="AA37">
        <f t="shared" si="2"/>
        <v>0.61952990843742561</v>
      </c>
    </row>
    <row r="38" spans="1:27" x14ac:dyDescent="0.2">
      <c r="A38" t="s">
        <v>36</v>
      </c>
      <c r="J38">
        <v>0.37381881641374065</v>
      </c>
      <c r="P38">
        <v>-0.12289287152609156</v>
      </c>
      <c r="R38">
        <v>3.6206452163694685E-4</v>
      </c>
      <c r="X38" t="s">
        <v>36</v>
      </c>
      <c r="Y38">
        <f t="shared" si="0"/>
        <v>-0.43352785187691589</v>
      </c>
      <c r="Z38">
        <f t="shared" si="1"/>
        <v>8.3762669803095338E-2</v>
      </c>
      <c r="AA38">
        <f t="shared" si="2"/>
        <v>0.60105319148310654</v>
      </c>
    </row>
    <row r="39" spans="1:27" x14ac:dyDescent="0.2">
      <c r="A39" t="s">
        <v>37</v>
      </c>
      <c r="J39">
        <v>0.37896906135092689</v>
      </c>
      <c r="P39">
        <v>-0.10189075686493355</v>
      </c>
      <c r="R39">
        <v>-1.1966071219107624E-2</v>
      </c>
      <c r="X39" t="s">
        <v>37</v>
      </c>
      <c r="Y39">
        <f t="shared" si="0"/>
        <v>-0.42293014008091084</v>
      </c>
      <c r="Z39">
        <f t="shared" si="1"/>
        <v>8.8370744422295242E-2</v>
      </c>
      <c r="AA39">
        <f t="shared" si="2"/>
        <v>0.5996716289255013</v>
      </c>
    </row>
    <row r="40" spans="1:27" x14ac:dyDescent="0.2">
      <c r="A40" t="s">
        <v>38</v>
      </c>
      <c r="J40">
        <v>0.37805015162850752</v>
      </c>
      <c r="P40">
        <v>-0.11351178717138992</v>
      </c>
      <c r="R40">
        <v>-4.2852628170342216E-2</v>
      </c>
      <c r="X40" t="s">
        <v>38</v>
      </c>
      <c r="Y40">
        <f t="shared" si="0"/>
        <v>-0.45763399896555379</v>
      </c>
      <c r="Z40">
        <f t="shared" si="1"/>
        <v>7.389524542892513E-2</v>
      </c>
      <c r="AA40">
        <f t="shared" si="2"/>
        <v>0.60542448982340402</v>
      </c>
    </row>
    <row r="41" spans="1:27" x14ac:dyDescent="0.2">
      <c r="A41" t="s">
        <v>39</v>
      </c>
      <c r="J41">
        <v>0.3907842623881787</v>
      </c>
      <c r="P41">
        <v>-0.12400438173349532</v>
      </c>
      <c r="R41">
        <v>-4.2794454811114825E-4</v>
      </c>
      <c r="X41" t="s">
        <v>39</v>
      </c>
      <c r="Y41">
        <f t="shared" si="0"/>
        <v>-0.44869499750681857</v>
      </c>
      <c r="Z41">
        <f t="shared" si="1"/>
        <v>8.8783978702190749E-2</v>
      </c>
      <c r="AA41">
        <f t="shared" si="2"/>
        <v>0.6262629549112001</v>
      </c>
    </row>
    <row r="42" spans="1:27" x14ac:dyDescent="0.2">
      <c r="A42" t="s">
        <v>40</v>
      </c>
      <c r="J42">
        <v>0.37431124541749</v>
      </c>
      <c r="P42">
        <v>-0.10155489238979259</v>
      </c>
      <c r="R42">
        <v>4.3122276940422151E-2</v>
      </c>
      <c r="X42" t="s">
        <v>40</v>
      </c>
      <c r="Y42">
        <f t="shared" si="0"/>
        <v>-0.38260478835027922</v>
      </c>
      <c r="Z42">
        <f t="shared" si="1"/>
        <v>0.10529287665603985</v>
      </c>
      <c r="AA42">
        <f t="shared" si="2"/>
        <v>0.59319054166235896</v>
      </c>
    </row>
    <row r="43" spans="1:27" x14ac:dyDescent="0.2">
      <c r="A43" t="s">
        <v>41</v>
      </c>
      <c r="B43">
        <v>0.432212706234604</v>
      </c>
      <c r="C43">
        <v>-3.7363546425450778E-3</v>
      </c>
      <c r="D43">
        <v>0.13118098032137476</v>
      </c>
      <c r="E43">
        <v>0.10700610765523139</v>
      </c>
      <c r="F43">
        <v>-0.10683308202374329</v>
      </c>
      <c r="G43">
        <v>-0.13125874498869722</v>
      </c>
      <c r="H43">
        <v>0.12365661611244844</v>
      </c>
      <c r="I43">
        <v>0.33833301102380708</v>
      </c>
      <c r="J43">
        <v>0.35967985196519148</v>
      </c>
      <c r="K43">
        <v>-9.9007869180789271E-2</v>
      </c>
      <c r="L43">
        <v>0.32697911868371043</v>
      </c>
      <c r="M43">
        <v>3.3984682101151312E-2</v>
      </c>
      <c r="N43">
        <v>3.869027575890395E-2</v>
      </c>
      <c r="O43">
        <v>0.1593457632028866</v>
      </c>
      <c r="P43">
        <v>-0.11328556032380771</v>
      </c>
      <c r="Q43">
        <v>8.5739417102435989E-2</v>
      </c>
      <c r="R43">
        <v>4.7427246204577049E-2</v>
      </c>
      <c r="S43">
        <v>-0.23225175208892007</v>
      </c>
      <c r="T43">
        <v>-5.6496346313074292E-2</v>
      </c>
      <c r="U43">
        <v>-0.23268100766641719</v>
      </c>
      <c r="V43">
        <v>8.2011199209291608E-3</v>
      </c>
      <c r="X43" t="s">
        <v>41</v>
      </c>
      <c r="Y43">
        <f t="shared" si="0"/>
        <v>-0.31921961617452788</v>
      </c>
      <c r="Z43">
        <f t="shared" si="1"/>
        <v>5.7946960907583694E-2</v>
      </c>
      <c r="AA43">
        <f t="shared" si="2"/>
        <v>0.43511353798969532</v>
      </c>
    </row>
    <row r="44" spans="1:27" x14ac:dyDescent="0.2">
      <c r="A44" t="s">
        <v>42</v>
      </c>
      <c r="B44">
        <v>0.37679969737010482</v>
      </c>
      <c r="C44">
        <v>-0.20152821704268631</v>
      </c>
      <c r="D44">
        <v>2.1141549350383718E-3</v>
      </c>
      <c r="E44">
        <v>0.10612566690018715</v>
      </c>
      <c r="F44">
        <v>-0.12801242432793686</v>
      </c>
      <c r="G44">
        <v>-0.1516572791314186</v>
      </c>
      <c r="H44">
        <v>0.14656767038312418</v>
      </c>
      <c r="I44">
        <v>0.31971257140587256</v>
      </c>
      <c r="J44">
        <v>0.3993316397265475</v>
      </c>
      <c r="K44">
        <v>-6.5031102698561313E-2</v>
      </c>
      <c r="L44">
        <v>0.40900525651523817</v>
      </c>
      <c r="M44">
        <v>4.9585312012172901E-2</v>
      </c>
      <c r="N44">
        <v>6.0266688955984407E-3</v>
      </c>
      <c r="O44">
        <v>2.3005574862107067E-2</v>
      </c>
      <c r="P44">
        <v>-8.6133949731543313E-2</v>
      </c>
      <c r="Q44">
        <v>5.715955661189908E-2</v>
      </c>
      <c r="R44">
        <v>-6.6912589408461329E-2</v>
      </c>
      <c r="S44">
        <v>-0.3153067585331944</v>
      </c>
      <c r="T44">
        <v>-4.3796266274266013E-2</v>
      </c>
      <c r="U44">
        <v>-0.20160699987272407</v>
      </c>
      <c r="V44">
        <v>-1.0334002646541897E-2</v>
      </c>
      <c r="X44" t="s">
        <v>42</v>
      </c>
      <c r="Y44">
        <f t="shared" si="0"/>
        <v>-0.37756364972845047</v>
      </c>
      <c r="Z44">
        <f t="shared" si="1"/>
        <v>2.9767341902407436E-2</v>
      </c>
      <c r="AA44">
        <f t="shared" si="2"/>
        <v>0.43709833353326533</v>
      </c>
    </row>
    <row r="45" spans="1:27" x14ac:dyDescent="0.2">
      <c r="A45" t="s">
        <v>43</v>
      </c>
      <c r="B45">
        <v>0.39051338499648397</v>
      </c>
      <c r="C45">
        <v>-0.20804810941131402</v>
      </c>
      <c r="D45">
        <v>-6.1926706820954885E-3</v>
      </c>
      <c r="E45">
        <v>0.1047770071433665</v>
      </c>
      <c r="F45">
        <v>-0.12679222724424191</v>
      </c>
      <c r="G45">
        <v>-0.15154244668540554</v>
      </c>
      <c r="H45">
        <v>0.14901269402200085</v>
      </c>
      <c r="I45">
        <v>0.3246070055972638</v>
      </c>
      <c r="J45">
        <v>0.40001468214753005</v>
      </c>
      <c r="K45">
        <v>-6.775840786012087E-2</v>
      </c>
      <c r="L45">
        <v>0.39768007288144303</v>
      </c>
      <c r="M45">
        <v>4.9066429507070915E-2</v>
      </c>
      <c r="N45">
        <v>-2.7614903508123852E-2</v>
      </c>
      <c r="O45">
        <v>8.8089972832116926E-3</v>
      </c>
      <c r="P45">
        <v>-8.4977820813479876E-2</v>
      </c>
      <c r="Q45">
        <v>9.8961279889014028E-2</v>
      </c>
      <c r="R45">
        <v>-5.1369319351569902E-2</v>
      </c>
      <c r="S45">
        <v>-0.29965871543155775</v>
      </c>
      <c r="T45">
        <v>-4.8261219297224968E-2</v>
      </c>
      <c r="U45">
        <v>-0.20106900952363801</v>
      </c>
      <c r="V45">
        <v>-2.6990862682910108E-2</v>
      </c>
      <c r="X45" t="s">
        <v>43</v>
      </c>
      <c r="Y45">
        <f t="shared" si="0"/>
        <v>-0.37870275892649757</v>
      </c>
      <c r="Z45">
        <f t="shared" si="1"/>
        <v>2.9674563855985839E-2</v>
      </c>
      <c r="AA45">
        <f t="shared" si="2"/>
        <v>0.43805188663846922</v>
      </c>
    </row>
    <row r="46" spans="1:27" x14ac:dyDescent="0.2">
      <c r="A46" t="s">
        <v>44</v>
      </c>
      <c r="B46">
        <v>0.39570450556931036</v>
      </c>
      <c r="C46">
        <v>-0.21155839186931269</v>
      </c>
      <c r="D46">
        <v>9.1528002196934258E-2</v>
      </c>
      <c r="E46">
        <v>0.1041081275163612</v>
      </c>
      <c r="F46">
        <v>-0.12376971971571589</v>
      </c>
      <c r="G46">
        <v>-0.15612074441022239</v>
      </c>
      <c r="H46">
        <v>0.23882845468600791</v>
      </c>
      <c r="I46">
        <v>0.32476613431563406</v>
      </c>
      <c r="J46">
        <v>0.39976246758192435</v>
      </c>
      <c r="K46">
        <v>-5.4311236291171405E-2</v>
      </c>
      <c r="L46">
        <v>0.39778987840833596</v>
      </c>
      <c r="M46">
        <v>4.0993105433782442E-2</v>
      </c>
      <c r="N46">
        <v>-1.4019043652896674E-2</v>
      </c>
      <c r="O46">
        <v>1.9497163876802507E-2</v>
      </c>
      <c r="P46">
        <v>-8.9015367473223903E-2</v>
      </c>
      <c r="Q46">
        <v>0.10819980921564228</v>
      </c>
      <c r="R46">
        <v>-6.4450813391394954E-2</v>
      </c>
      <c r="S46">
        <v>-3.3431638271985802E-2</v>
      </c>
      <c r="T46">
        <v>-4.6664883548746927E-2</v>
      </c>
      <c r="U46">
        <v>-0.2010876251681373</v>
      </c>
      <c r="V46">
        <v>-2.3648676270273776E-2</v>
      </c>
      <c r="X46" t="s">
        <v>44</v>
      </c>
      <c r="Y46">
        <f t="shared" si="0"/>
        <v>-0.33635308696185662</v>
      </c>
      <c r="Z46">
        <f t="shared" si="1"/>
        <v>5.2528548035126375E-2</v>
      </c>
      <c r="AA46">
        <f t="shared" si="2"/>
        <v>0.44141018303210933</v>
      </c>
    </row>
    <row r="47" spans="1:27" x14ac:dyDescent="0.2">
      <c r="A47" t="s">
        <v>45</v>
      </c>
      <c r="B47">
        <v>0.25741977030251556</v>
      </c>
      <c r="C47">
        <v>-6.951535222917192E-2</v>
      </c>
      <c r="D47">
        <v>0.19077645077352626</v>
      </c>
      <c r="E47">
        <v>0.10626358670434286</v>
      </c>
      <c r="F47">
        <v>-4.3150559188185444E-2</v>
      </c>
      <c r="G47">
        <v>-0.12203940796269168</v>
      </c>
      <c r="H47">
        <v>0.25874219739182769</v>
      </c>
      <c r="I47">
        <v>0.31357107608317875</v>
      </c>
      <c r="J47">
        <v>0.39050080428046141</v>
      </c>
      <c r="K47">
        <v>-5.1106357785405371E-2</v>
      </c>
      <c r="L47">
        <v>0.4552081464113874</v>
      </c>
      <c r="M47">
        <v>-9.3942333311341931E-3</v>
      </c>
      <c r="N47">
        <v>5.045184045435331E-2</v>
      </c>
      <c r="O47">
        <v>6.2576756243980222E-2</v>
      </c>
      <c r="P47">
        <v>-8.9194710213854916E-2</v>
      </c>
      <c r="Q47">
        <v>2.7034729233262529E-3</v>
      </c>
      <c r="R47">
        <v>-0.13421957911073412</v>
      </c>
      <c r="S47">
        <v>-8.4665896584862954E-2</v>
      </c>
      <c r="T47">
        <v>0.12528325063055096</v>
      </c>
      <c r="U47">
        <v>-0.19627878667409954</v>
      </c>
      <c r="V47">
        <v>7.3151597814984259E-2</v>
      </c>
      <c r="X47" t="s">
        <v>45</v>
      </c>
      <c r="Y47">
        <f t="shared" si="0"/>
        <v>-0.29170392128141598</v>
      </c>
      <c r="Z47">
        <f t="shared" si="1"/>
        <v>7.0813526996871184E-2</v>
      </c>
      <c r="AA47">
        <f t="shared" si="2"/>
        <v>0.43333097527515829</v>
      </c>
    </row>
    <row r="48" spans="1:27" x14ac:dyDescent="0.2">
      <c r="A48" t="s">
        <v>46</v>
      </c>
      <c r="B48">
        <v>0.19267896667719139</v>
      </c>
      <c r="C48">
        <v>-2.6724524445924838E-2</v>
      </c>
      <c r="D48">
        <v>0.16365725711794379</v>
      </c>
      <c r="E48">
        <v>0.12010549108267717</v>
      </c>
      <c r="F48">
        <v>-3.8900306118365181E-2</v>
      </c>
      <c r="G48">
        <v>-0.12857407100122428</v>
      </c>
      <c r="H48">
        <v>0.27052892714693949</v>
      </c>
      <c r="I48">
        <v>0.29726997596677301</v>
      </c>
      <c r="J48">
        <v>0.3831216869006126</v>
      </c>
      <c r="K48">
        <v>-5.0928937587311991E-2</v>
      </c>
      <c r="L48">
        <v>0.46086710190038233</v>
      </c>
      <c r="M48">
        <v>-1.3109651699222451E-2</v>
      </c>
      <c r="N48">
        <v>3.5846035641815627E-2</v>
      </c>
      <c r="O48">
        <v>5.0664578665999195E-2</v>
      </c>
      <c r="P48">
        <v>-7.2571476981924801E-2</v>
      </c>
      <c r="Q48">
        <v>1.6121182932712065E-2</v>
      </c>
      <c r="R48">
        <v>-0.13817826636605818</v>
      </c>
      <c r="S48">
        <v>-7.1830367209053128E-2</v>
      </c>
      <c r="T48">
        <v>6.72001690676748E-2</v>
      </c>
      <c r="U48">
        <v>-0.1781751348087697</v>
      </c>
      <c r="V48">
        <v>0.14362444330931648</v>
      </c>
      <c r="X48" t="s">
        <v>46</v>
      </c>
      <c r="Y48">
        <f t="shared" si="0"/>
        <v>-0.27765734023367783</v>
      </c>
      <c r="Z48">
        <f t="shared" si="1"/>
        <v>7.0604432390103958E-2</v>
      </c>
      <c r="AA48">
        <f t="shared" si="2"/>
        <v>0.41886620501388572</v>
      </c>
    </row>
    <row r="49" spans="1:27" x14ac:dyDescent="0.2">
      <c r="A49" t="s">
        <v>47</v>
      </c>
      <c r="B49">
        <v>0.16137956234610112</v>
      </c>
      <c r="C49">
        <v>3.6376496171529889E-2</v>
      </c>
      <c r="D49">
        <v>0.13109819838688613</v>
      </c>
      <c r="E49">
        <v>0.12478923238447474</v>
      </c>
      <c r="F49">
        <v>-5.1060566994397719E-2</v>
      </c>
      <c r="G49">
        <v>-0.10262964354050673</v>
      </c>
      <c r="H49">
        <v>0.27334614835872922</v>
      </c>
      <c r="I49">
        <v>0.30168419292656917</v>
      </c>
      <c r="J49">
        <v>0.38407720103623549</v>
      </c>
      <c r="K49">
        <v>-5.3735700027031631E-2</v>
      </c>
      <c r="L49">
        <v>0.49555177181205773</v>
      </c>
      <c r="M49">
        <v>-2.7823992678949683E-2</v>
      </c>
      <c r="N49">
        <v>3.06455810009271E-2</v>
      </c>
      <c r="O49">
        <v>2.1778242793981883E-2</v>
      </c>
      <c r="P49">
        <v>-7.091051193707136E-2</v>
      </c>
      <c r="Q49">
        <v>2.5000679150878318E-3</v>
      </c>
      <c r="R49">
        <v>-0.12652278117423721</v>
      </c>
      <c r="S49">
        <v>-5.8792887658525944E-2</v>
      </c>
      <c r="T49">
        <v>5.0789884650019955E-2</v>
      </c>
      <c r="U49">
        <v>-0.16778794547532697</v>
      </c>
      <c r="V49">
        <v>0.14162740651686043</v>
      </c>
      <c r="X49" t="s">
        <v>47</v>
      </c>
      <c r="Y49">
        <f t="shared" si="0"/>
        <v>-0.27683080113655817</v>
      </c>
      <c r="Z49">
        <f t="shared" si="1"/>
        <v>7.1256188419686353E-2</v>
      </c>
      <c r="AA49">
        <f t="shared" si="2"/>
        <v>0.41934317797593085</v>
      </c>
    </row>
    <row r="50" spans="1:27" x14ac:dyDescent="0.2">
      <c r="A50" t="s">
        <v>48</v>
      </c>
      <c r="B50">
        <v>0.16323372113604256</v>
      </c>
      <c r="C50">
        <v>3.8497141422052149E-2</v>
      </c>
      <c r="D50">
        <v>0.13634834160797515</v>
      </c>
      <c r="E50">
        <v>0.13055458037099624</v>
      </c>
      <c r="F50">
        <v>-3.5223839932208616E-2</v>
      </c>
      <c r="G50">
        <v>-8.3397693535289155E-2</v>
      </c>
      <c r="H50">
        <v>0.27214382335163118</v>
      </c>
      <c r="I50">
        <v>0.30617191577457209</v>
      </c>
      <c r="J50">
        <v>0.38969565030793657</v>
      </c>
      <c r="K50">
        <v>-4.062026694507459E-2</v>
      </c>
      <c r="L50">
        <v>0.49814172262377271</v>
      </c>
      <c r="M50">
        <v>-3.1435792921611846E-2</v>
      </c>
      <c r="N50">
        <v>7.588999932756435E-2</v>
      </c>
      <c r="O50">
        <v>8.7585775376637781E-2</v>
      </c>
      <c r="P50">
        <v>-6.096063476635491E-2</v>
      </c>
      <c r="Q50">
        <v>3.1194315523093267E-2</v>
      </c>
      <c r="R50">
        <v>-8.8733966623483734E-2</v>
      </c>
      <c r="S50">
        <v>-9.6879225635587832E-2</v>
      </c>
      <c r="T50">
        <v>5.134467704539461E-2</v>
      </c>
      <c r="U50">
        <v>-0.16669703475095166</v>
      </c>
      <c r="V50">
        <v>0.14268819040494202</v>
      </c>
      <c r="X50" t="s">
        <v>48</v>
      </c>
      <c r="Y50">
        <f t="shared" si="0"/>
        <v>-0.26097865154753203</v>
      </c>
      <c r="Z50">
        <f t="shared" si="1"/>
        <v>8.1882923769621363E-2</v>
      </c>
      <c r="AA50">
        <f t="shared" si="2"/>
        <v>0.42474449908677475</v>
      </c>
    </row>
    <row r="51" spans="1:27" x14ac:dyDescent="0.2">
      <c r="A51" t="s">
        <v>49</v>
      </c>
      <c r="B51">
        <v>9.4384141038912336E-2</v>
      </c>
      <c r="C51">
        <v>7.475983957847547E-2</v>
      </c>
      <c r="D51">
        <v>0.11325147527474316</v>
      </c>
      <c r="E51">
        <v>0.1280300665165813</v>
      </c>
      <c r="F51">
        <v>-3.5018867323440304E-2</v>
      </c>
      <c r="G51">
        <v>-8.0065767432568477E-2</v>
      </c>
      <c r="H51">
        <v>0.27307969573201224</v>
      </c>
      <c r="I51">
        <v>0.30705382426529709</v>
      </c>
      <c r="J51">
        <v>0.40336263611484563</v>
      </c>
      <c r="K51">
        <v>-3.1039263272512108E-2</v>
      </c>
      <c r="L51">
        <v>0.5060959377883294</v>
      </c>
      <c r="M51">
        <v>-3.8285857331410655E-2</v>
      </c>
      <c r="N51">
        <v>6.6468407280559777E-2</v>
      </c>
      <c r="O51">
        <v>6.5414876225972696E-2</v>
      </c>
      <c r="P51">
        <v>-9.2120024126024172E-2</v>
      </c>
      <c r="Q51">
        <v>1.035542554112677E-2</v>
      </c>
      <c r="R51">
        <v>-9.9255427989889969E-2</v>
      </c>
      <c r="S51">
        <v>-5.6624035828788541E-2</v>
      </c>
      <c r="T51">
        <v>4.8976805738818123E-2</v>
      </c>
      <c r="U51">
        <v>-0.17322270657070157</v>
      </c>
      <c r="V51">
        <v>0.15806236210653468</v>
      </c>
      <c r="X51" t="s">
        <v>49</v>
      </c>
      <c r="Y51">
        <f t="shared" si="0"/>
        <v>-0.26830153675868706</v>
      </c>
      <c r="Z51">
        <f t="shared" si="1"/>
        <v>7.8269692539374894E-2</v>
      </c>
      <c r="AA51">
        <f t="shared" si="2"/>
        <v>0.42484092183743682</v>
      </c>
    </row>
    <row r="52" spans="1:27" x14ac:dyDescent="0.2">
      <c r="A52" t="s">
        <v>50</v>
      </c>
      <c r="B52">
        <v>0.15217759993432664</v>
      </c>
      <c r="C52">
        <v>0.14049494408614549</v>
      </c>
      <c r="D52">
        <v>8.6129123229704285E-2</v>
      </c>
      <c r="E52">
        <v>0.121279078713752</v>
      </c>
      <c r="F52">
        <v>-4.4202037668613713E-2</v>
      </c>
      <c r="G52">
        <v>-0.11690194478191911</v>
      </c>
      <c r="H52">
        <v>0.27763330204367676</v>
      </c>
      <c r="I52">
        <v>0.30833822659911619</v>
      </c>
      <c r="J52">
        <v>0.39780788602666367</v>
      </c>
      <c r="K52">
        <v>-3.3023096947976574E-2</v>
      </c>
      <c r="L52">
        <v>0.50389706131292011</v>
      </c>
      <c r="M52">
        <v>-7.4243002014694776E-2</v>
      </c>
      <c r="N52">
        <v>6.3632159439968833E-2</v>
      </c>
      <c r="O52">
        <v>5.3841230294989814E-2</v>
      </c>
      <c r="P52">
        <v>-8.1364655950197554E-2</v>
      </c>
      <c r="Q52">
        <v>2.5075877433857242E-2</v>
      </c>
      <c r="R52">
        <v>-2.9573249086309959E-2</v>
      </c>
      <c r="S52">
        <v>-6.6200217580777668E-2</v>
      </c>
      <c r="T52">
        <v>5.676144760485783E-3</v>
      </c>
      <c r="U52">
        <v>-0.15977603607149285</v>
      </c>
      <c r="V52">
        <v>0.16918056850725227</v>
      </c>
      <c r="X52" t="s">
        <v>50</v>
      </c>
      <c r="Y52">
        <f t="shared" si="0"/>
        <v>-0.26765039822518238</v>
      </c>
      <c r="Z52">
        <f t="shared" si="1"/>
        <v>8.0946617251470357E-2</v>
      </c>
      <c r="AA52">
        <f t="shared" si="2"/>
        <v>0.42954363272812307</v>
      </c>
    </row>
    <row r="53" spans="1:27" x14ac:dyDescent="0.2">
      <c r="A53" t="s">
        <v>51</v>
      </c>
      <c r="B53">
        <v>0.15280335572727144</v>
      </c>
      <c r="C53">
        <v>0.15258913221553316</v>
      </c>
      <c r="D53">
        <v>9.291074353504071E-2</v>
      </c>
      <c r="E53">
        <v>0.12310430156519613</v>
      </c>
      <c r="F53">
        <v>-3.1492160088923291E-2</v>
      </c>
      <c r="G53">
        <v>-0.12035791394915288</v>
      </c>
      <c r="H53">
        <v>0.26975451926506372</v>
      </c>
      <c r="I53">
        <v>0.3053873503699131</v>
      </c>
      <c r="J53">
        <v>0.3977010459544229</v>
      </c>
      <c r="K53">
        <v>-3.0223550502073832E-2</v>
      </c>
      <c r="L53">
        <v>0.49681450064598087</v>
      </c>
      <c r="M53">
        <v>-7.6278440261291047E-2</v>
      </c>
      <c r="N53">
        <v>8.3237689797914849E-2</v>
      </c>
      <c r="O53">
        <v>5.1504772825506778E-2</v>
      </c>
      <c r="P53">
        <v>-8.0917228260477592E-2</v>
      </c>
      <c r="Q53">
        <v>2.6071522289398359E-2</v>
      </c>
      <c r="R53">
        <v>-2.8977302508392963E-2</v>
      </c>
      <c r="S53">
        <v>-6.9886304378575639E-2</v>
      </c>
      <c r="T53">
        <v>4.1036253419739896E-3</v>
      </c>
      <c r="U53">
        <v>-0.15696102417704005</v>
      </c>
      <c r="V53">
        <v>0.13791177583572062</v>
      </c>
      <c r="X53" t="s">
        <v>51</v>
      </c>
      <c r="Y53">
        <f t="shared" si="0"/>
        <v>-0.2633225384019045</v>
      </c>
      <c r="Z53">
        <f t="shared" si="1"/>
        <v>8.0895257678238533E-2</v>
      </c>
      <c r="AA53">
        <f t="shared" si="2"/>
        <v>0.42511305375838154</v>
      </c>
    </row>
    <row r="54" spans="1:27" x14ac:dyDescent="0.2">
      <c r="A54" t="s">
        <v>52</v>
      </c>
      <c r="B54">
        <v>0.19456554243495339</v>
      </c>
      <c r="C54">
        <v>0.20541434006604453</v>
      </c>
      <c r="D54">
        <v>0.10280971651709461</v>
      </c>
      <c r="E54">
        <v>0.12158374648460808</v>
      </c>
      <c r="F54">
        <v>-3.1290384507873664E-2</v>
      </c>
      <c r="G54">
        <v>-0.12674638224075249</v>
      </c>
      <c r="H54">
        <v>0.26674785292106534</v>
      </c>
      <c r="I54">
        <v>0.30489546190674649</v>
      </c>
      <c r="J54">
        <v>0.39811561140222956</v>
      </c>
      <c r="K54">
        <v>-3.0218088171401904E-2</v>
      </c>
      <c r="L54">
        <v>0.48701229330850371</v>
      </c>
      <c r="M54">
        <v>-8.0521515059708476E-2</v>
      </c>
      <c r="N54">
        <v>8.1897437367934409E-2</v>
      </c>
      <c r="O54">
        <v>5.169395516444357E-2</v>
      </c>
      <c r="P54">
        <v>-8.3255834702986559E-2</v>
      </c>
      <c r="Q54">
        <v>1.2107535253113992E-2</v>
      </c>
      <c r="R54">
        <v>-4.0497367333672908E-2</v>
      </c>
      <c r="S54">
        <v>-7.0698638031337357E-2</v>
      </c>
      <c r="T54">
        <v>-1.8934130187974147E-2</v>
      </c>
      <c r="U54">
        <v>-0.14610714691926857</v>
      </c>
      <c r="V54">
        <v>0.1671219297380804</v>
      </c>
      <c r="X54" t="s">
        <v>52</v>
      </c>
      <c r="Y54">
        <f t="shared" si="0"/>
        <v>-0.26632098256289632</v>
      </c>
      <c r="Z54">
        <f t="shared" si="1"/>
        <v>8.4080758829040092E-2</v>
      </c>
      <c r="AA54">
        <f t="shared" si="2"/>
        <v>0.43448250022097651</v>
      </c>
    </row>
    <row r="55" spans="1:27" x14ac:dyDescent="0.2">
      <c r="A55" t="s">
        <v>53</v>
      </c>
      <c r="B55">
        <v>0.24456648566127309</v>
      </c>
      <c r="C55">
        <v>0.27780811958367096</v>
      </c>
      <c r="D55">
        <v>0.118704929513427</v>
      </c>
      <c r="E55">
        <v>0.11226188274264766</v>
      </c>
      <c r="F55">
        <v>-7.426432825922695E-2</v>
      </c>
      <c r="G55">
        <v>-0.13321836901891429</v>
      </c>
      <c r="H55">
        <v>0.25231344972229508</v>
      </c>
      <c r="I55">
        <v>0.28170520747563838</v>
      </c>
      <c r="J55">
        <v>0.35728951782683288</v>
      </c>
      <c r="K55">
        <v>-3.9889409137093247E-2</v>
      </c>
      <c r="L55">
        <v>0.43673682719255513</v>
      </c>
      <c r="M55">
        <v>-8.4706323815345305E-2</v>
      </c>
      <c r="N55">
        <v>1.9776348224879892E-2</v>
      </c>
      <c r="O55">
        <v>0.1110970810604708</v>
      </c>
      <c r="P55">
        <v>-6.2222743319651309E-2</v>
      </c>
      <c r="Q55">
        <v>4.2466206851511958E-2</v>
      </c>
      <c r="R55">
        <v>0.10815459435817536</v>
      </c>
      <c r="S55">
        <v>-2.458072427903045E-2</v>
      </c>
      <c r="T55">
        <v>-3.3318605261624959E-2</v>
      </c>
      <c r="U55">
        <v>-0.14615203006328606</v>
      </c>
      <c r="V55">
        <v>0.13466683298220267</v>
      </c>
      <c r="X55" t="s">
        <v>53</v>
      </c>
      <c r="Y55">
        <f t="shared" si="0"/>
        <v>-0.24323385255921803</v>
      </c>
      <c r="Z55">
        <f t="shared" si="1"/>
        <v>9.0437854763876599E-2</v>
      </c>
      <c r="AA55">
        <f t="shared" si="2"/>
        <v>0.42410956208697126</v>
      </c>
    </row>
    <row r="56" spans="1:27" x14ac:dyDescent="0.2">
      <c r="A56" t="s">
        <v>54</v>
      </c>
      <c r="B56">
        <v>0.24414083544071163</v>
      </c>
      <c r="C56">
        <v>0.30743363841743654</v>
      </c>
      <c r="D56">
        <v>0.1244831608852401</v>
      </c>
      <c r="E56">
        <v>7.2741429285472906E-2</v>
      </c>
      <c r="F56">
        <v>-0.17229985601631931</v>
      </c>
      <c r="G56">
        <v>-0.24522608720922751</v>
      </c>
      <c r="H56">
        <v>0.18546532680250147</v>
      </c>
      <c r="I56">
        <v>0.21679657578668282</v>
      </c>
      <c r="J56">
        <v>0.29837169799313862</v>
      </c>
      <c r="K56">
        <v>-6.1729140817419231E-2</v>
      </c>
      <c r="L56">
        <v>0.33005387704042255</v>
      </c>
      <c r="M56">
        <v>-8.7042014773262982E-2</v>
      </c>
      <c r="N56">
        <v>-6.3800452264078699E-3</v>
      </c>
      <c r="O56">
        <v>9.204146473083992E-2</v>
      </c>
      <c r="P56">
        <v>-6.9621170831069584E-2</v>
      </c>
      <c r="Q56">
        <v>3.4624138556759936E-2</v>
      </c>
      <c r="R56">
        <v>0.10627762972423987</v>
      </c>
      <c r="S56">
        <v>-2.837155164294735E-2</v>
      </c>
      <c r="T56">
        <v>-4.1221090506685203E-2</v>
      </c>
      <c r="U56">
        <v>-0.14964971568484453</v>
      </c>
      <c r="V56">
        <v>0.14868657325921394</v>
      </c>
      <c r="X56" t="s">
        <v>54</v>
      </c>
      <c r="Y56">
        <f t="shared" si="0"/>
        <v>-0.26914813540354565</v>
      </c>
      <c r="Z56">
        <f t="shared" si="1"/>
        <v>6.188455596259413E-2</v>
      </c>
      <c r="AA56">
        <f t="shared" si="2"/>
        <v>0.3929172473287339</v>
      </c>
    </row>
    <row r="57" spans="1:27" x14ac:dyDescent="0.2">
      <c r="A57" t="s">
        <v>55</v>
      </c>
      <c r="B57">
        <v>0.28484078382255112</v>
      </c>
      <c r="C57">
        <v>0.32446464515458118</v>
      </c>
      <c r="D57">
        <v>0.16496246105134829</v>
      </c>
      <c r="E57">
        <v>6.5026675498284059E-2</v>
      </c>
      <c r="F57">
        <v>-0.21544357938949718</v>
      </c>
      <c r="G57">
        <v>-0.28178044895335574</v>
      </c>
      <c r="H57">
        <v>0.10605195657995453</v>
      </c>
      <c r="I57">
        <v>0.17597792173874433</v>
      </c>
      <c r="J57">
        <v>0.30306005530622909</v>
      </c>
      <c r="K57">
        <v>-7.7773354114395871E-2</v>
      </c>
      <c r="L57">
        <v>0.37742039439659536</v>
      </c>
      <c r="M57">
        <v>-0.15359987795906385</v>
      </c>
      <c r="N57">
        <v>-8.8296326882366747E-3</v>
      </c>
      <c r="O57">
        <v>0.15240865038893597</v>
      </c>
      <c r="P57">
        <v>-9.3062995797015324E-2</v>
      </c>
      <c r="Q57">
        <v>1.8902566563259105E-2</v>
      </c>
      <c r="R57">
        <v>0.16930982765675159</v>
      </c>
      <c r="S57">
        <v>3.616642951792387E-2</v>
      </c>
      <c r="T57">
        <v>-6.7993096443182119E-2</v>
      </c>
      <c r="U57">
        <v>-0.13836789255438359</v>
      </c>
      <c r="V57">
        <v>0.19450796745739596</v>
      </c>
      <c r="X57" t="s">
        <v>55</v>
      </c>
      <c r="Y57">
        <f t="shared" si="0"/>
        <v>-0.30749997791118228</v>
      </c>
      <c r="Z57">
        <f t="shared" si="1"/>
        <v>6.3630926534924928E-2</v>
      </c>
      <c r="AA57">
        <f t="shared" si="2"/>
        <v>0.4347618309810321</v>
      </c>
    </row>
    <row r="58" spans="1:27" x14ac:dyDescent="0.2">
      <c r="A58" t="s">
        <v>56</v>
      </c>
      <c r="B58">
        <v>0.31025664710131445</v>
      </c>
      <c r="C58">
        <v>0.26267200954185249</v>
      </c>
      <c r="D58">
        <v>0.10168952582217827</v>
      </c>
      <c r="E58">
        <v>6.1851521158773022E-2</v>
      </c>
      <c r="F58">
        <v>-0.22972059566906597</v>
      </c>
      <c r="G58">
        <v>-0.29517194939064234</v>
      </c>
      <c r="H58">
        <v>9.168317117895973E-2</v>
      </c>
      <c r="I58">
        <v>0.16687592564882525</v>
      </c>
      <c r="J58">
        <v>0.33501073139061982</v>
      </c>
      <c r="K58">
        <v>-5.6544882051605835E-2</v>
      </c>
      <c r="L58">
        <v>0.40952244597072818</v>
      </c>
      <c r="M58">
        <v>-0.15578884936541673</v>
      </c>
      <c r="N58">
        <v>1.8388765365928782E-2</v>
      </c>
      <c r="O58">
        <v>0.1376892431318463</v>
      </c>
      <c r="P58">
        <v>-0.10033994531060586</v>
      </c>
      <c r="Q58">
        <v>1.6918298252213193E-2</v>
      </c>
      <c r="R58">
        <v>0.18317232017907098</v>
      </c>
      <c r="S58">
        <v>4.6932526598624E-2</v>
      </c>
      <c r="T58">
        <v>-4.454283225270704E-2</v>
      </c>
      <c r="U58">
        <v>-0.10370502210099423</v>
      </c>
      <c r="V58">
        <v>0.21239511751557621</v>
      </c>
      <c r="X58" t="s">
        <v>56</v>
      </c>
      <c r="Y58">
        <f t="shared" si="0"/>
        <v>-0.30815036147510788</v>
      </c>
      <c r="Z58">
        <f t="shared" si="1"/>
        <v>6.5202103462641547E-2</v>
      </c>
      <c r="AA58">
        <f t="shared" si="2"/>
        <v>0.43855456840039098</v>
      </c>
    </row>
    <row r="59" spans="1:27" x14ac:dyDescent="0.2">
      <c r="A59" t="s">
        <v>57</v>
      </c>
      <c r="B59">
        <v>0.28375003969146279</v>
      </c>
      <c r="C59">
        <v>0.25732214168938239</v>
      </c>
      <c r="D59">
        <v>8.5143086748102975E-2</v>
      </c>
      <c r="E59">
        <v>5.6848391816911134E-2</v>
      </c>
      <c r="F59">
        <v>-0.22960295702170214</v>
      </c>
      <c r="G59">
        <v>-0.24818641738671521</v>
      </c>
      <c r="H59">
        <v>0.10284580160469733</v>
      </c>
      <c r="I59">
        <v>0.1624990786356772</v>
      </c>
      <c r="J59">
        <v>0.28139613830478816</v>
      </c>
      <c r="K59">
        <v>-9.0756448422110933E-2</v>
      </c>
      <c r="L59">
        <v>0.38435244770882004</v>
      </c>
      <c r="M59">
        <v>-0.13922474010121896</v>
      </c>
      <c r="N59">
        <v>2.3716779821005431E-2</v>
      </c>
      <c r="O59">
        <v>0.35109363336107463</v>
      </c>
      <c r="P59">
        <v>-0.12980623751953396</v>
      </c>
      <c r="Q59">
        <v>1.4264380370308437E-2</v>
      </c>
      <c r="R59">
        <v>0.28887583962264102</v>
      </c>
      <c r="S59">
        <v>0.20876184084912497</v>
      </c>
      <c r="T59">
        <v>-4.7170908462023917E-2</v>
      </c>
      <c r="U59">
        <v>-0.11767114731028755</v>
      </c>
      <c r="V59">
        <v>0.20834275559363247</v>
      </c>
      <c r="X59" t="s">
        <v>57</v>
      </c>
      <c r="Y59">
        <f t="shared" si="0"/>
        <v>-0.30646325750340919</v>
      </c>
      <c r="Z59">
        <f t="shared" si="1"/>
        <v>8.1275880933049341E-2</v>
      </c>
      <c r="AA59">
        <f t="shared" si="2"/>
        <v>0.46901501936950785</v>
      </c>
    </row>
    <row r="60" spans="1:27" x14ac:dyDescent="0.2">
      <c r="A60" t="s">
        <v>58</v>
      </c>
      <c r="B60">
        <v>0.29734576388210043</v>
      </c>
      <c r="C60">
        <v>0.26617960367874427</v>
      </c>
      <c r="D60">
        <v>0.1018130277546432</v>
      </c>
      <c r="E60">
        <v>4.2465459799821782E-2</v>
      </c>
      <c r="F60">
        <v>-0.22177702898673396</v>
      </c>
      <c r="G60">
        <v>-0.2303413535306312</v>
      </c>
      <c r="H60">
        <v>0.12522857304081442</v>
      </c>
      <c r="I60">
        <v>0.17284265518769576</v>
      </c>
      <c r="J60">
        <v>0.27713875336975019</v>
      </c>
      <c r="K60">
        <v>-7.7276415736525536E-2</v>
      </c>
      <c r="L60">
        <v>0.35282676424509724</v>
      </c>
      <c r="M60">
        <v>-0.1300471378306223</v>
      </c>
      <c r="N60">
        <v>4.1911855529857545E-2</v>
      </c>
      <c r="O60">
        <v>0.31983527694402014</v>
      </c>
      <c r="P60">
        <v>-0.11887082255763168</v>
      </c>
      <c r="Q60">
        <v>2.9994666730211356E-2</v>
      </c>
      <c r="R60">
        <v>0.26423796005680744</v>
      </c>
      <c r="S60">
        <v>0.22020076242262682</v>
      </c>
      <c r="T60">
        <v>-9.1328201743760412E-2</v>
      </c>
      <c r="U60">
        <v>-0.12491959091086798</v>
      </c>
      <c r="V60">
        <v>0.22247741564836263</v>
      </c>
      <c r="X60" t="s">
        <v>58</v>
      </c>
      <c r="Y60">
        <f t="shared" si="0"/>
        <v>-0.29399665771224431</v>
      </c>
      <c r="Z60">
        <f t="shared" si="1"/>
        <v>8.2854189856846672E-2</v>
      </c>
      <c r="AA60">
        <f t="shared" si="2"/>
        <v>0.45970503742593766</v>
      </c>
    </row>
    <row r="61" spans="1:27" x14ac:dyDescent="0.2">
      <c r="A61" t="s">
        <v>59</v>
      </c>
      <c r="B61">
        <v>0.33622186466954129</v>
      </c>
      <c r="C61">
        <v>0.25365303197184297</v>
      </c>
      <c r="D61">
        <v>0.11303635487103714</v>
      </c>
      <c r="E61">
        <v>5.1487928631222632E-2</v>
      </c>
      <c r="F61">
        <v>-0.20119496112396396</v>
      </c>
      <c r="G61">
        <v>-0.24676491105487525</v>
      </c>
      <c r="H61">
        <v>0.12815359936122661</v>
      </c>
      <c r="I61">
        <v>0.17670134984892891</v>
      </c>
      <c r="J61">
        <v>0.27597276792620579</v>
      </c>
      <c r="K61">
        <v>-7.3299636195394979E-2</v>
      </c>
      <c r="L61">
        <v>0.34515473695941734</v>
      </c>
      <c r="M61">
        <v>-6.9030005141692857E-2</v>
      </c>
      <c r="N61">
        <v>5.1417620815963211E-2</v>
      </c>
      <c r="O61">
        <v>0.31428953488621009</v>
      </c>
      <c r="P61">
        <v>-0.10141211444544666</v>
      </c>
      <c r="Q61">
        <v>6.7271117363931598E-2</v>
      </c>
      <c r="R61">
        <v>0.24362895402772672</v>
      </c>
      <c r="S61">
        <v>0.23530943506853502</v>
      </c>
      <c r="T61">
        <v>-6.5754403392405292E-2</v>
      </c>
      <c r="U61">
        <v>-0.11452343504858781</v>
      </c>
      <c r="V61">
        <v>0.24102226494312026</v>
      </c>
      <c r="X61" t="s">
        <v>59</v>
      </c>
      <c r="Y61">
        <f t="shared" si="0"/>
        <v>-0.27281786415026021</v>
      </c>
      <c r="Z61">
        <f t="shared" si="1"/>
        <v>9.3397194997263927E-2</v>
      </c>
      <c r="AA61">
        <f t="shared" si="2"/>
        <v>0.45961225414478812</v>
      </c>
    </row>
    <row r="62" spans="1:27" x14ac:dyDescent="0.2">
      <c r="A62" t="s">
        <v>60</v>
      </c>
      <c r="B62">
        <v>0.34698603416680623</v>
      </c>
      <c r="C62">
        <v>0.28452515556957481</v>
      </c>
      <c r="D62">
        <v>0.13620235057157895</v>
      </c>
      <c r="E62">
        <v>0.16926983850903995</v>
      </c>
      <c r="F62">
        <v>-5.6816786741122692E-2</v>
      </c>
      <c r="G62">
        <v>-0.1125904030275728</v>
      </c>
      <c r="H62">
        <v>0.20744916461427293</v>
      </c>
      <c r="I62">
        <v>0.24637973067307159</v>
      </c>
      <c r="J62">
        <v>0.32544870769220907</v>
      </c>
      <c r="K62">
        <v>1.2759682131619541E-2</v>
      </c>
      <c r="L62">
        <v>0.38382776802159929</v>
      </c>
      <c r="M62">
        <v>-2.9985320384164128E-3</v>
      </c>
      <c r="N62">
        <v>0.1265124231415736</v>
      </c>
      <c r="O62">
        <v>0.36629472045220884</v>
      </c>
      <c r="P62">
        <v>-3.3968536432994682E-2</v>
      </c>
      <c r="Q62">
        <v>0.12528205766335856</v>
      </c>
      <c r="R62">
        <v>0.29107754959953963</v>
      </c>
      <c r="S62">
        <v>0.26987984105129287</v>
      </c>
      <c r="T62">
        <v>-2.7058673915811272E-2</v>
      </c>
      <c r="U62">
        <v>-7.0026968127193598E-2</v>
      </c>
      <c r="V62">
        <v>0.27012376471688254</v>
      </c>
      <c r="X62" t="s">
        <v>60</v>
      </c>
      <c r="Y62">
        <f t="shared" si="0"/>
        <v>-0.16706472937531569</v>
      </c>
      <c r="Z62">
        <f t="shared" si="1"/>
        <v>0.15516947087102462</v>
      </c>
      <c r="AA62">
        <f t="shared" si="2"/>
        <v>0.47740367111736493</v>
      </c>
    </row>
    <row r="63" spans="1:27" x14ac:dyDescent="0.2">
      <c r="A63" t="s">
        <v>61</v>
      </c>
      <c r="B63">
        <v>0.34176497516960436</v>
      </c>
      <c r="C63">
        <v>0.33466089276650446</v>
      </c>
      <c r="D63">
        <v>0.20872404153178778</v>
      </c>
      <c r="E63">
        <v>0.2173981241509165</v>
      </c>
      <c r="F63">
        <v>6.6118133329571439E-3</v>
      </c>
      <c r="G63">
        <v>-9.0690206305051965E-2</v>
      </c>
      <c r="H63">
        <v>0.25653904283680845</v>
      </c>
      <c r="I63">
        <v>0.28108595278813719</v>
      </c>
      <c r="J63">
        <v>0.32140195583149483</v>
      </c>
      <c r="K63">
        <v>3.5828000074553973E-2</v>
      </c>
      <c r="L63">
        <v>0.40097184462492935</v>
      </c>
      <c r="M63">
        <v>9.8016051697386239E-2</v>
      </c>
      <c r="N63">
        <v>0.16880242267114354</v>
      </c>
      <c r="O63">
        <v>0.35939743074092567</v>
      </c>
      <c r="P63">
        <v>4.3307062842814228E-2</v>
      </c>
      <c r="Q63">
        <v>0.15506415521537395</v>
      </c>
      <c r="R63">
        <v>0.3300659353951238</v>
      </c>
      <c r="S63">
        <v>0.3481330861300555</v>
      </c>
      <c r="T63">
        <v>3.9552825351276563E-2</v>
      </c>
      <c r="U63">
        <v>-9.4278937991571395E-3</v>
      </c>
      <c r="V63">
        <v>0.28238129322813382</v>
      </c>
      <c r="X63" t="s">
        <v>61</v>
      </c>
      <c r="Y63">
        <f t="shared" si="0"/>
        <v>-9.6859154734441649E-2</v>
      </c>
      <c r="Z63">
        <f t="shared" si="1"/>
        <v>0.19664708601312944</v>
      </c>
      <c r="AA63">
        <f t="shared" si="2"/>
        <v>0.49015332676070056</v>
      </c>
    </row>
    <row r="64" spans="1:27" x14ac:dyDescent="0.2">
      <c r="A64" t="s">
        <v>62</v>
      </c>
      <c r="B64">
        <v>0.34512019790100723</v>
      </c>
      <c r="C64">
        <v>0.33554976545132276</v>
      </c>
      <c r="D64">
        <v>0.20531331345387499</v>
      </c>
      <c r="E64">
        <v>0.23187671702453166</v>
      </c>
      <c r="F64">
        <v>2.0090516535966517E-2</v>
      </c>
      <c r="G64">
        <v>-4.7621769885608276E-2</v>
      </c>
      <c r="H64">
        <v>0.25721570861892712</v>
      </c>
      <c r="I64">
        <v>0.29786674530640894</v>
      </c>
      <c r="J64">
        <v>0.34523074789596975</v>
      </c>
      <c r="K64">
        <v>3.1630003751253077E-2</v>
      </c>
      <c r="L64">
        <v>0.43169428540359517</v>
      </c>
      <c r="M64">
        <v>9.0048922697681916E-2</v>
      </c>
      <c r="N64">
        <v>0.1683921760381126</v>
      </c>
      <c r="O64">
        <v>0.33543918587617222</v>
      </c>
      <c r="P64">
        <v>4.1989760688680974E-2</v>
      </c>
      <c r="Q64">
        <v>0.14585357632222587</v>
      </c>
      <c r="R64">
        <v>0.32411666742949324</v>
      </c>
      <c r="S64">
        <v>0.3561349980862199</v>
      </c>
      <c r="T64">
        <v>4.869774760538613E-2</v>
      </c>
      <c r="U64">
        <v>-1.502649409769799E-3</v>
      </c>
      <c r="V64">
        <v>0.29072529733167862</v>
      </c>
      <c r="X64" t="s">
        <v>62</v>
      </c>
      <c r="Y64">
        <f t="shared" si="0"/>
        <v>-8.7552012634702331E-2</v>
      </c>
      <c r="Z64">
        <f t="shared" si="1"/>
        <v>0.2025648530534824</v>
      </c>
      <c r="AA64">
        <f t="shared" si="2"/>
        <v>0.49268171874166711</v>
      </c>
    </row>
    <row r="65" spans="1:27" x14ac:dyDescent="0.2">
      <c r="A65" t="s">
        <v>63</v>
      </c>
      <c r="B65">
        <v>0.34481355406199515</v>
      </c>
      <c r="C65">
        <v>0.3277402725567804</v>
      </c>
      <c r="D65">
        <v>0.19870251215056264</v>
      </c>
      <c r="E65">
        <v>0.22644979223971362</v>
      </c>
      <c r="F65">
        <v>2.1530989685329949E-2</v>
      </c>
      <c r="G65">
        <v>-5.1078952652388515E-2</v>
      </c>
      <c r="H65">
        <v>0.25333898202960603</v>
      </c>
      <c r="I65">
        <v>0.29363054413738038</v>
      </c>
      <c r="J65">
        <v>0.34929176849099641</v>
      </c>
      <c r="K65">
        <v>3.732485840530525E-2</v>
      </c>
      <c r="L65">
        <v>0.4277441563568844</v>
      </c>
      <c r="M65">
        <v>9.1123027870429169E-2</v>
      </c>
      <c r="N65">
        <v>0.16553065534222047</v>
      </c>
      <c r="O65">
        <v>0.33878711787767707</v>
      </c>
      <c r="P65">
        <v>1.4639784526990709E-2</v>
      </c>
      <c r="Q65">
        <v>0.15540159446491997</v>
      </c>
      <c r="R65">
        <v>0.30465283377358016</v>
      </c>
      <c r="S65">
        <v>0.3395620057500715</v>
      </c>
      <c r="T65">
        <v>4.9112731767636066E-2</v>
      </c>
      <c r="U65">
        <v>-1.0405138050462497E-2</v>
      </c>
      <c r="V65">
        <v>0.29336992833843833</v>
      </c>
      <c r="X65" t="s">
        <v>63</v>
      </c>
      <c r="Y65">
        <f t="shared" si="0"/>
        <v>-9.1164668566160068E-2</v>
      </c>
      <c r="Z65">
        <f t="shared" si="1"/>
        <v>0.19863157233922218</v>
      </c>
      <c r="AA65">
        <f t="shared" si="2"/>
        <v>0.48842781324460444</v>
      </c>
    </row>
    <row r="66" spans="1:27" x14ac:dyDescent="0.2">
      <c r="A66" t="s">
        <v>64</v>
      </c>
      <c r="B66">
        <v>0.29721915782744024</v>
      </c>
      <c r="C66">
        <v>0.3267562205422197</v>
      </c>
      <c r="D66">
        <v>0.21542826907352985</v>
      </c>
      <c r="E66">
        <v>0.22504883216237681</v>
      </c>
      <c r="F66">
        <v>2.208261236083826E-2</v>
      </c>
      <c r="G66">
        <v>-5.1798044660982201E-2</v>
      </c>
      <c r="H66">
        <v>0.25423224291483826</v>
      </c>
      <c r="I66">
        <v>0.30044483624567209</v>
      </c>
      <c r="J66">
        <v>0.35320739858213313</v>
      </c>
      <c r="K66">
        <v>3.218014882575327E-2</v>
      </c>
      <c r="L66">
        <v>0.43621837226473109</v>
      </c>
      <c r="M66">
        <v>8.3326223024106902E-2</v>
      </c>
      <c r="N66">
        <v>0.15026464817358087</v>
      </c>
      <c r="O66">
        <v>0.32810605030762391</v>
      </c>
      <c r="P66">
        <v>1.4494844113243662E-2</v>
      </c>
      <c r="Q66">
        <v>0.17830750767538481</v>
      </c>
      <c r="R66">
        <v>0.31655765585355805</v>
      </c>
      <c r="S66">
        <v>0.34979343071980662</v>
      </c>
      <c r="T66">
        <v>4.0981275004275293E-2</v>
      </c>
      <c r="U66">
        <v>-1.9654756215877024E-2</v>
      </c>
      <c r="V66">
        <v>0.2991182719449893</v>
      </c>
      <c r="X66" t="s">
        <v>64</v>
      </c>
      <c r="Y66">
        <f t="shared" si="0"/>
        <v>-9.5037439383477751E-2</v>
      </c>
      <c r="Z66">
        <f t="shared" si="1"/>
        <v>0.19772929508282105</v>
      </c>
      <c r="AA66">
        <f t="shared" si="2"/>
        <v>0.49049602954911986</v>
      </c>
    </row>
    <row r="67" spans="1:27" x14ac:dyDescent="0.2">
      <c r="A67" t="s">
        <v>65</v>
      </c>
      <c r="B67">
        <v>0.29469883985679979</v>
      </c>
      <c r="C67">
        <v>0.34412580931171644</v>
      </c>
      <c r="D67">
        <v>0.19193364937738416</v>
      </c>
      <c r="E67">
        <v>0.22169713253122514</v>
      </c>
      <c r="F67">
        <v>2.5311542041518548E-2</v>
      </c>
      <c r="G67">
        <v>-4.3878326786314162E-2</v>
      </c>
      <c r="H67">
        <v>0.24797779693338953</v>
      </c>
      <c r="I67">
        <v>0.3057577380909961</v>
      </c>
      <c r="J67">
        <v>0.34550511852512472</v>
      </c>
      <c r="K67">
        <v>3.8071183458677778E-2</v>
      </c>
      <c r="L67">
        <v>0.4425772541095479</v>
      </c>
      <c r="M67">
        <v>0.10564626893554979</v>
      </c>
      <c r="N67">
        <v>0.13931282022743841</v>
      </c>
      <c r="O67">
        <v>0.31591649099004654</v>
      </c>
      <c r="P67">
        <v>1.3678309466835965E-2</v>
      </c>
      <c r="Q67">
        <v>0.14926935198226618</v>
      </c>
      <c r="R67">
        <v>0.35728069708310795</v>
      </c>
      <c r="S67">
        <v>0.30234238830983906</v>
      </c>
      <c r="T67">
        <v>5.1381098951747105E-2</v>
      </c>
      <c r="U67">
        <v>-2.0338241286699942E-2</v>
      </c>
      <c r="V67">
        <v>0.28725108746802713</v>
      </c>
      <c r="X67" t="s">
        <v>65</v>
      </c>
      <c r="Y67">
        <f t="shared" si="0"/>
        <v>-9.2613932331977566E-2</v>
      </c>
      <c r="Z67">
        <f t="shared" si="1"/>
        <v>0.19597704807515354</v>
      </c>
      <c r="AA67">
        <f t="shared" si="2"/>
        <v>0.48456802848228464</v>
      </c>
    </row>
    <row r="68" spans="1:27" x14ac:dyDescent="0.2">
      <c r="A68" t="s">
        <v>66</v>
      </c>
      <c r="B68">
        <v>0.30400658802004743</v>
      </c>
      <c r="C68">
        <v>0.31232557235366604</v>
      </c>
      <c r="D68">
        <v>0.14261755257795117</v>
      </c>
      <c r="E68">
        <v>0.22359979913546862</v>
      </c>
      <c r="F68">
        <v>3.2913438055648336E-2</v>
      </c>
      <c r="G68">
        <v>-5.4606501077859498E-2</v>
      </c>
      <c r="H68">
        <v>0.23631396500292451</v>
      </c>
      <c r="I68">
        <v>0.31127926785962673</v>
      </c>
      <c r="J68">
        <v>0.33284362760159936</v>
      </c>
      <c r="K68">
        <v>2.5235656480043583E-2</v>
      </c>
      <c r="L68">
        <v>0.42326212638224914</v>
      </c>
      <c r="M68">
        <v>0.1077235332726923</v>
      </c>
      <c r="N68">
        <v>0.14535305656251796</v>
      </c>
      <c r="O68">
        <v>0.33637186686591858</v>
      </c>
      <c r="P68">
        <v>1.5936384585154156E-2</v>
      </c>
      <c r="Q68">
        <v>0.14555584079881204</v>
      </c>
      <c r="R68">
        <v>0.35311649784811533</v>
      </c>
      <c r="S68">
        <v>0.32191152359061398</v>
      </c>
      <c r="T68">
        <v>5.8359959107818604E-2</v>
      </c>
      <c r="U68">
        <v>-1.6979835869484417E-2</v>
      </c>
      <c r="V68">
        <v>0.30845110788603791</v>
      </c>
      <c r="X68" t="s">
        <v>66</v>
      </c>
      <c r="Y68">
        <f t="shared" si="0"/>
        <v>-9.4517401191628159E-2</v>
      </c>
      <c r="Z68">
        <f t="shared" si="1"/>
        <v>0.19359957271616962</v>
      </c>
      <c r="AA68">
        <f t="shared" si="2"/>
        <v>0.4817165466239674</v>
      </c>
    </row>
    <row r="69" spans="1:27" x14ac:dyDescent="0.2">
      <c r="A69" t="s">
        <v>67</v>
      </c>
      <c r="B69">
        <v>0.30883012615788569</v>
      </c>
      <c r="C69">
        <v>0.30698198276384164</v>
      </c>
      <c r="D69">
        <v>0.16117163111692331</v>
      </c>
      <c r="E69">
        <v>0.21290525004345617</v>
      </c>
      <c r="F69">
        <v>3.4012201972377427E-2</v>
      </c>
      <c r="G69">
        <v>-4.4516503499254331E-2</v>
      </c>
      <c r="H69">
        <v>0.21943641750875481</v>
      </c>
      <c r="I69">
        <v>0.31775393325345436</v>
      </c>
      <c r="J69">
        <v>0.33441629347158253</v>
      </c>
      <c r="K69">
        <v>2.069434215561422E-2</v>
      </c>
      <c r="L69">
        <v>0.41621796958669316</v>
      </c>
      <c r="M69">
        <v>0.10452397271849544</v>
      </c>
      <c r="N69">
        <v>0.1555982761747364</v>
      </c>
      <c r="O69">
        <v>0.33696815810806818</v>
      </c>
      <c r="P69">
        <v>1.6897059516346319E-2</v>
      </c>
      <c r="Q69">
        <v>0.14814159067112731</v>
      </c>
      <c r="R69">
        <v>0.35068069683723185</v>
      </c>
      <c r="S69">
        <v>0.32460543243110485</v>
      </c>
      <c r="T69">
        <v>7.547616391857119E-2</v>
      </c>
      <c r="U69">
        <v>-5.3552038815122549E-3</v>
      </c>
      <c r="V69">
        <v>0.30601638224330074</v>
      </c>
      <c r="X69" t="s">
        <v>67</v>
      </c>
      <c r="Y69">
        <f t="shared" si="0"/>
        <v>-8.6211463136159405E-2</v>
      </c>
      <c r="Z69">
        <f t="shared" si="1"/>
        <v>0.19530743682232377</v>
      </c>
      <c r="AA69">
        <f t="shared" si="2"/>
        <v>0.47682633678080694</v>
      </c>
    </row>
    <row r="70" spans="1:27" x14ac:dyDescent="0.2">
      <c r="A70" t="s">
        <v>68</v>
      </c>
      <c r="B70">
        <v>0.30512345515798811</v>
      </c>
      <c r="C70">
        <v>0.27965690561357159</v>
      </c>
      <c r="D70">
        <v>0.18141002098686648</v>
      </c>
      <c r="E70">
        <v>0.20849573095093868</v>
      </c>
      <c r="F70">
        <v>1.8787209222348736E-2</v>
      </c>
      <c r="G70">
        <v>-4.3090030543919106E-2</v>
      </c>
      <c r="H70">
        <v>0.2090610772760535</v>
      </c>
      <c r="I70">
        <v>0.31874516153978449</v>
      </c>
      <c r="J70">
        <v>0.3214485461370562</v>
      </c>
      <c r="K70">
        <v>2.9024708602359933E-2</v>
      </c>
      <c r="L70">
        <v>0.41385619386214623</v>
      </c>
      <c r="M70">
        <v>0.1055992753466192</v>
      </c>
      <c r="N70">
        <v>0.14957845091845637</v>
      </c>
      <c r="O70">
        <v>0.30641374596041709</v>
      </c>
      <c r="P70">
        <v>1.715408000521423E-2</v>
      </c>
      <c r="Q70">
        <v>0.15858950386783702</v>
      </c>
      <c r="R70">
        <v>0.34976562361242475</v>
      </c>
      <c r="S70">
        <v>0.31997977707977415</v>
      </c>
      <c r="T70">
        <v>6.7640926192262432E-2</v>
      </c>
      <c r="U70">
        <v>2.5803830396210099E-3</v>
      </c>
      <c r="V70">
        <v>0.30571059743207191</v>
      </c>
      <c r="X70" t="s">
        <v>68</v>
      </c>
      <c r="Y70">
        <f t="shared" si="0"/>
        <v>-8.2027883260160445E-2</v>
      </c>
      <c r="Z70">
        <f t="shared" si="1"/>
        <v>0.19169196867904251</v>
      </c>
      <c r="AA70">
        <f t="shared" si="2"/>
        <v>0.46541182061824549</v>
      </c>
    </row>
    <row r="71" spans="1:27" x14ac:dyDescent="0.2">
      <c r="A71" t="s">
        <v>69</v>
      </c>
      <c r="B71">
        <v>0.32435458261742739</v>
      </c>
      <c r="C71">
        <v>0.3020858726674206</v>
      </c>
      <c r="D71">
        <v>0.21721357683329029</v>
      </c>
      <c r="E71">
        <v>0.20566290179431068</v>
      </c>
      <c r="F71">
        <v>3.7652826054409588E-2</v>
      </c>
      <c r="G71">
        <v>-4.3617230997529573E-2</v>
      </c>
      <c r="H71">
        <v>0.19287347889716158</v>
      </c>
      <c r="I71">
        <v>0.32412034716687621</v>
      </c>
      <c r="J71">
        <v>0.321100784660105</v>
      </c>
      <c r="K71">
        <v>3.0174634894627083E-2</v>
      </c>
      <c r="L71">
        <v>0.43832134733597489</v>
      </c>
      <c r="M71">
        <v>9.4354446672479983E-2</v>
      </c>
      <c r="N71">
        <v>0.17215460423113019</v>
      </c>
      <c r="O71">
        <v>0.29660197428583812</v>
      </c>
      <c r="P71">
        <v>1.8325160469435737E-2</v>
      </c>
      <c r="Q71">
        <v>0.16494860584633395</v>
      </c>
      <c r="R71">
        <v>0.34393703635802114</v>
      </c>
      <c r="S71">
        <v>0.32188530666072185</v>
      </c>
      <c r="T71">
        <v>7.9727131890437369E-2</v>
      </c>
      <c r="U71">
        <v>4.0558360497583304E-3</v>
      </c>
      <c r="V71">
        <v>0.27141123031102876</v>
      </c>
      <c r="X71" t="s">
        <v>69</v>
      </c>
      <c r="Y71">
        <f t="shared" si="0"/>
        <v>-7.8304394371916219E-2</v>
      </c>
      <c r="Z71">
        <f t="shared" si="1"/>
        <v>0.19606402165234565</v>
      </c>
      <c r="AA71">
        <f t="shared" si="2"/>
        <v>0.47043243767660753</v>
      </c>
    </row>
    <row r="72" spans="1:27" x14ac:dyDescent="0.2">
      <c r="A72" t="s">
        <v>70</v>
      </c>
      <c r="B72">
        <v>0.32261645504572101</v>
      </c>
      <c r="C72">
        <v>0.30396127751499824</v>
      </c>
      <c r="D72">
        <v>0.21094623356997733</v>
      </c>
      <c r="E72">
        <v>0.21883499996602376</v>
      </c>
      <c r="F72">
        <v>6.6789378296742558E-2</v>
      </c>
      <c r="G72">
        <v>-2.8686323200965317E-2</v>
      </c>
      <c r="H72">
        <v>0.19637628607583987</v>
      </c>
      <c r="I72">
        <v>0.32848761230855916</v>
      </c>
      <c r="J72">
        <v>0.32930236037827648</v>
      </c>
      <c r="K72">
        <v>3.9595064109397483E-2</v>
      </c>
      <c r="L72">
        <v>0.46091480033889526</v>
      </c>
      <c r="M72">
        <v>7.0456888016175723E-2</v>
      </c>
      <c r="N72">
        <v>0.19913896683211413</v>
      </c>
      <c r="O72">
        <v>0.29957737845382093</v>
      </c>
      <c r="P72">
        <v>1.2449725785875752E-3</v>
      </c>
      <c r="Q72">
        <v>0.13469962278501071</v>
      </c>
      <c r="R72">
        <v>0.32272322599709996</v>
      </c>
      <c r="S72">
        <v>0.31268093077047532</v>
      </c>
      <c r="T72">
        <v>7.9712772360290812E-2</v>
      </c>
      <c r="U72">
        <v>1.5029574218009456E-2</v>
      </c>
      <c r="V72">
        <v>0.31168689626786611</v>
      </c>
      <c r="X72" t="s">
        <v>70</v>
      </c>
      <c r="Y72">
        <f t="shared" si="0"/>
        <v>-7.6876373619307936E-2</v>
      </c>
      <c r="Z72">
        <f t="shared" si="1"/>
        <v>0.19981377965156744</v>
      </c>
      <c r="AA72">
        <f t="shared" si="2"/>
        <v>0.47650393292244281</v>
      </c>
    </row>
    <row r="73" spans="1:27" x14ac:dyDescent="0.2">
      <c r="A73" t="s">
        <v>71</v>
      </c>
      <c r="B73">
        <v>0.30375492241280905</v>
      </c>
      <c r="C73">
        <v>0.29787919466719781</v>
      </c>
      <c r="D73">
        <v>0.24172255104284504</v>
      </c>
      <c r="E73">
        <v>0.21054082269728183</v>
      </c>
      <c r="F73">
        <v>8.3623713492931198E-2</v>
      </c>
      <c r="G73">
        <v>-3.0321326232000446E-2</v>
      </c>
      <c r="H73">
        <v>0.20471957097498061</v>
      </c>
      <c r="I73">
        <v>0.31589033719953957</v>
      </c>
      <c r="J73">
        <v>0.33479656084502551</v>
      </c>
      <c r="K73">
        <v>2.2588616473527591E-2</v>
      </c>
      <c r="L73">
        <v>0.47224640262383655</v>
      </c>
      <c r="M73">
        <v>3.5508282546810106E-2</v>
      </c>
      <c r="N73">
        <v>0.17710803709672351</v>
      </c>
      <c r="O73">
        <v>0.31148500101787097</v>
      </c>
      <c r="P73">
        <v>1.1102154251901128E-3</v>
      </c>
      <c r="Q73">
        <v>0.11402076649592809</v>
      </c>
      <c r="R73">
        <v>0.32245050175122525</v>
      </c>
      <c r="S73">
        <v>0.29903562550267243</v>
      </c>
      <c r="T73">
        <v>0.10310122732275019</v>
      </c>
      <c r="U73">
        <v>2.3234053262185358E-2</v>
      </c>
      <c r="V73">
        <v>0.34572364814398698</v>
      </c>
      <c r="X73" t="s">
        <v>71</v>
      </c>
      <c r="Y73">
        <f t="shared" si="0"/>
        <v>-8.3178753236409497E-2</v>
      </c>
      <c r="Z73">
        <f t="shared" si="1"/>
        <v>0.19953422498872941</v>
      </c>
      <c r="AA73">
        <f t="shared" si="2"/>
        <v>0.48224720321386833</v>
      </c>
    </row>
    <row r="74" spans="1:27" x14ac:dyDescent="0.2">
      <c r="A74" t="s">
        <v>72</v>
      </c>
      <c r="B74">
        <v>0.29052658601135645</v>
      </c>
      <c r="C74">
        <v>0.29975442567668287</v>
      </c>
      <c r="D74">
        <v>0.24669570353276485</v>
      </c>
      <c r="E74">
        <v>0.21854207451738877</v>
      </c>
      <c r="F74">
        <v>7.6939642742745437E-2</v>
      </c>
      <c r="G74">
        <v>-2.6456548810856614E-2</v>
      </c>
      <c r="H74">
        <v>0.20169580450290137</v>
      </c>
      <c r="I74">
        <v>0.31481237428918146</v>
      </c>
      <c r="J74">
        <v>0.32889600521415707</v>
      </c>
      <c r="K74">
        <v>2.5743479962277046E-2</v>
      </c>
      <c r="L74">
        <v>0.4808857352462062</v>
      </c>
      <c r="M74">
        <v>3.7835735378595935E-2</v>
      </c>
      <c r="N74">
        <v>0.17230625129891966</v>
      </c>
      <c r="O74">
        <v>0.31150082285733638</v>
      </c>
      <c r="P74">
        <v>4.3411167741715254E-3</v>
      </c>
      <c r="Q74">
        <v>9.9066194679469616E-2</v>
      </c>
      <c r="R74">
        <v>0.30741598864716246</v>
      </c>
      <c r="S74">
        <v>0.29938116745816623</v>
      </c>
      <c r="T74">
        <v>0.11571445491118737</v>
      </c>
      <c r="U74">
        <v>1.346038329192242E-2</v>
      </c>
      <c r="V74">
        <v>0.36118296104311459</v>
      </c>
      <c r="X74" t="s">
        <v>72</v>
      </c>
      <c r="Y74">
        <f t="shared" si="0"/>
        <v>-8.4983783621239206E-2</v>
      </c>
      <c r="Z74">
        <f t="shared" si="1"/>
        <v>0.19905906472499291</v>
      </c>
      <c r="AA74">
        <f t="shared" si="2"/>
        <v>0.48310191307122502</v>
      </c>
    </row>
    <row r="75" spans="1:27" x14ac:dyDescent="0.2">
      <c r="A75" t="s">
        <v>73</v>
      </c>
      <c r="B75">
        <v>0.31204404762042398</v>
      </c>
      <c r="C75">
        <v>0.3378583331225769</v>
      </c>
      <c r="D75">
        <v>0.25584481451757418</v>
      </c>
      <c r="E75">
        <v>0.22756777349159182</v>
      </c>
      <c r="F75">
        <v>7.5080272802282147E-2</v>
      </c>
      <c r="G75">
        <v>-4.0511233082205908E-3</v>
      </c>
      <c r="H75">
        <v>0.21292002783782465</v>
      </c>
      <c r="I75">
        <v>0.31164263674163289</v>
      </c>
      <c r="J75">
        <v>0.31787400813036304</v>
      </c>
      <c r="K75">
        <v>1.8077502186919628E-2</v>
      </c>
      <c r="L75">
        <v>0.4923071994269318</v>
      </c>
      <c r="M75">
        <v>5.0408079923222798E-2</v>
      </c>
      <c r="N75">
        <v>0.16664276511776757</v>
      </c>
      <c r="O75">
        <v>0.2976234941159584</v>
      </c>
      <c r="P75">
        <v>-1.437755286898636E-2</v>
      </c>
      <c r="Q75">
        <v>9.8285076130512614E-2</v>
      </c>
      <c r="R75">
        <v>0.2663289972631272</v>
      </c>
      <c r="S75">
        <v>0.28415547553107051</v>
      </c>
      <c r="T75">
        <v>0.11030845716853968</v>
      </c>
      <c r="U75">
        <v>2.0529909198793102E-2</v>
      </c>
      <c r="V75">
        <v>0.36390400640294229</v>
      </c>
      <c r="X75" t="s">
        <v>73</v>
      </c>
      <c r="Y75">
        <f t="shared" si="0"/>
        <v>-8.4793386959166661E-2</v>
      </c>
      <c r="Z75">
        <f t="shared" si="1"/>
        <v>0.2000463905025166</v>
      </c>
      <c r="AA75">
        <f t="shared" si="2"/>
        <v>0.48488616796419987</v>
      </c>
    </row>
    <row r="76" spans="1:27" x14ac:dyDescent="0.2">
      <c r="A76" t="s">
        <v>74</v>
      </c>
      <c r="B76">
        <v>0.23122482485547491</v>
      </c>
      <c r="C76">
        <v>0.39710394977317637</v>
      </c>
      <c r="D76">
        <v>0.21438272791795304</v>
      </c>
      <c r="E76">
        <v>0.37805176629753601</v>
      </c>
      <c r="F76">
        <v>7.1899435313607818E-2</v>
      </c>
      <c r="G76">
        <v>1.7581827355535106E-2</v>
      </c>
      <c r="H76">
        <v>0.18954626649896428</v>
      </c>
      <c r="I76">
        <v>0.38261154155376426</v>
      </c>
      <c r="J76">
        <v>0.283070715083793</v>
      </c>
      <c r="K76">
        <v>0.18884136552477934</v>
      </c>
      <c r="L76">
        <v>0.49125099302593256</v>
      </c>
      <c r="M76">
        <v>6.4684651091182252E-2</v>
      </c>
      <c r="N76">
        <v>0.17695919711442928</v>
      </c>
      <c r="O76">
        <v>0.33824043390596836</v>
      </c>
      <c r="P76">
        <v>7.8062237398461257E-2</v>
      </c>
      <c r="Q76">
        <v>6.0666619320216893E-2</v>
      </c>
      <c r="R76">
        <v>0.28454720571058045</v>
      </c>
      <c r="S76">
        <v>0.20995989524678182</v>
      </c>
      <c r="T76">
        <v>7.8090259553671854E-2</v>
      </c>
      <c r="U76">
        <v>0.24854601028451831</v>
      </c>
      <c r="V76">
        <v>0.38526647989163421</v>
      </c>
      <c r="X76" t="s">
        <v>74</v>
      </c>
      <c r="Y76">
        <f t="shared" si="0"/>
        <v>-4.1994355711885867E-2</v>
      </c>
      <c r="Z76">
        <f t="shared" si="1"/>
        <v>0.2271708763199029</v>
      </c>
      <c r="AA76">
        <f t="shared" si="2"/>
        <v>0.49633610835169167</v>
      </c>
    </row>
    <row r="77" spans="1:27" x14ac:dyDescent="0.2">
      <c r="A77" t="s">
        <v>75</v>
      </c>
      <c r="B77">
        <v>0.23238355968128221</v>
      </c>
      <c r="C77">
        <v>0.38767399792575802</v>
      </c>
      <c r="D77">
        <v>0.20891310934832694</v>
      </c>
      <c r="E77">
        <v>0.46854510510648462</v>
      </c>
      <c r="F77">
        <v>4.3675706070726815E-2</v>
      </c>
      <c r="G77">
        <v>-8.5697192418135119E-3</v>
      </c>
      <c r="H77">
        <v>0.17912369469546707</v>
      </c>
      <c r="I77">
        <v>0.43469813236210764</v>
      </c>
      <c r="J77">
        <v>0.28303850037134376</v>
      </c>
      <c r="K77">
        <v>0.20800544735588186</v>
      </c>
      <c r="L77">
        <v>0.47912312527118722</v>
      </c>
      <c r="M77">
        <v>6.6705564961006686E-2</v>
      </c>
      <c r="N77">
        <v>0.16302463351230315</v>
      </c>
      <c r="O77">
        <v>0.32801799547179789</v>
      </c>
      <c r="P77">
        <v>0.16796887869422153</v>
      </c>
      <c r="Q77">
        <v>6.6001517286099029E-2</v>
      </c>
      <c r="R77">
        <v>0.29151889361650513</v>
      </c>
      <c r="S77">
        <v>0.21194569702434818</v>
      </c>
      <c r="T77">
        <v>6.8335875308762783E-2</v>
      </c>
      <c r="U77">
        <v>0.33335117159951033</v>
      </c>
      <c r="V77">
        <v>0.37531124512071873</v>
      </c>
      <c r="X77" t="s">
        <v>75</v>
      </c>
      <c r="Y77">
        <f t="shared" si="0"/>
        <v>-5.0896418786224307E-2</v>
      </c>
      <c r="Z77">
        <f t="shared" si="1"/>
        <v>0.23756153007342978</v>
      </c>
      <c r="AA77">
        <f t="shared" si="2"/>
        <v>0.52601947893308387</v>
      </c>
    </row>
    <row r="78" spans="1:27" x14ac:dyDescent="0.2">
      <c r="A78" t="s">
        <v>76</v>
      </c>
      <c r="B78">
        <v>0.23527325360040099</v>
      </c>
      <c r="C78">
        <v>0.39020115682308981</v>
      </c>
      <c r="D78">
        <v>0.19932752599378631</v>
      </c>
      <c r="E78">
        <v>0.46640375702875803</v>
      </c>
      <c r="F78">
        <v>3.3605157254669935E-2</v>
      </c>
      <c r="G78">
        <v>-3.4944332932682889E-3</v>
      </c>
      <c r="H78">
        <v>0.1253146198405988</v>
      </c>
      <c r="I78">
        <v>0.43220087415643205</v>
      </c>
      <c r="J78">
        <v>0.28389776762038194</v>
      </c>
      <c r="K78">
        <v>0.21559555970174421</v>
      </c>
      <c r="L78">
        <v>0.48371646856147194</v>
      </c>
      <c r="M78">
        <v>8.0063041880450769E-2</v>
      </c>
      <c r="N78">
        <v>0.13911456091028962</v>
      </c>
      <c r="O78">
        <v>0.38562163178090098</v>
      </c>
      <c r="P78">
        <v>0.1686180249832252</v>
      </c>
      <c r="Q78">
        <v>7.389614332036705E-2</v>
      </c>
      <c r="R78">
        <v>0.29110290746668605</v>
      </c>
      <c r="S78">
        <v>0.2695958058206861</v>
      </c>
      <c r="T78">
        <v>5.732643099006407E-2</v>
      </c>
      <c r="U78">
        <v>0.33200549791761363</v>
      </c>
      <c r="V78">
        <v>0.37036782704148208</v>
      </c>
      <c r="X78" t="s">
        <v>76</v>
      </c>
      <c r="Y78">
        <f t="shared" si="0"/>
        <v>-5.7594069163155487E-2</v>
      </c>
      <c r="Z78">
        <f t="shared" si="1"/>
        <v>0.23951207520951576</v>
      </c>
      <c r="AA78">
        <f t="shared" si="2"/>
        <v>0.53661821958218703</v>
      </c>
    </row>
    <row r="79" spans="1:27" x14ac:dyDescent="0.2">
      <c r="A79" t="s">
        <v>77</v>
      </c>
      <c r="B79">
        <v>0.23341847254827774</v>
      </c>
      <c r="C79">
        <v>0.38860797526291402</v>
      </c>
      <c r="D79">
        <v>0.20108700755022826</v>
      </c>
      <c r="E79">
        <v>0.46111532084839102</v>
      </c>
      <c r="F79">
        <v>1.1492462207693833E-2</v>
      </c>
      <c r="G79">
        <v>-1.1076096955523402E-2</v>
      </c>
      <c r="H79">
        <v>0.13076323293767028</v>
      </c>
      <c r="I79">
        <v>0.42744460992589994</v>
      </c>
      <c r="J79">
        <v>0.28916670579241283</v>
      </c>
      <c r="K79">
        <v>0.22018271448782464</v>
      </c>
      <c r="L79">
        <v>0.52033475262295059</v>
      </c>
      <c r="M79">
        <v>6.6344907788369878E-2</v>
      </c>
      <c r="N79">
        <v>0.15329230103285485</v>
      </c>
      <c r="O79">
        <v>0.37383727831271851</v>
      </c>
      <c r="P79">
        <v>0.16306899175636741</v>
      </c>
      <c r="Q79">
        <v>5.956490646377318E-2</v>
      </c>
      <c r="R79">
        <v>0.31082969144358591</v>
      </c>
      <c r="S79">
        <v>0.2744851215178799</v>
      </c>
      <c r="T79">
        <v>5.4806883141970228E-2</v>
      </c>
      <c r="U79">
        <v>0.33102292206483053</v>
      </c>
      <c r="V79">
        <v>0.37283224794355729</v>
      </c>
      <c r="X79" t="s">
        <v>77</v>
      </c>
      <c r="Y79">
        <f t="shared" si="0"/>
        <v>-6.9137988668320577E-2</v>
      </c>
      <c r="Z79">
        <f t="shared" si="1"/>
        <v>0.23964868612831655</v>
      </c>
      <c r="AA79">
        <f t="shared" si="2"/>
        <v>0.54843536092495371</v>
      </c>
    </row>
    <row r="80" spans="1:27" x14ac:dyDescent="0.2">
      <c r="A80" t="s">
        <v>78</v>
      </c>
      <c r="B80">
        <v>0.22153661777895492</v>
      </c>
      <c r="C80">
        <v>0.37974985059199251</v>
      </c>
      <c r="D80">
        <v>0.22944123203124561</v>
      </c>
      <c r="E80">
        <v>0.45342498555789407</v>
      </c>
      <c r="F80">
        <v>-1.4058771151473374E-3</v>
      </c>
      <c r="G80">
        <v>-2.0799121971291478E-2</v>
      </c>
      <c r="H80">
        <v>0.11296041877288623</v>
      </c>
      <c r="I80">
        <v>0.35439517393076425</v>
      </c>
      <c r="J80">
        <v>0.20250076984588761</v>
      </c>
      <c r="K80">
        <v>0.19103240908585276</v>
      </c>
      <c r="L80">
        <v>0.57478408519703561</v>
      </c>
      <c r="M80">
        <v>7.5528482758895205E-2</v>
      </c>
      <c r="N80">
        <v>0.15633837894525432</v>
      </c>
      <c r="O80">
        <v>0.37113279863385373</v>
      </c>
      <c r="P80">
        <v>0.1847424275547071</v>
      </c>
      <c r="Q80">
        <v>3.1000969056341563E-2</v>
      </c>
      <c r="R80">
        <v>0.2464841059047585</v>
      </c>
      <c r="S80">
        <v>0.28672880962410191</v>
      </c>
      <c r="T80">
        <v>6.4050982701699621E-2</v>
      </c>
      <c r="U80">
        <v>0.33466610057224944</v>
      </c>
      <c r="V80">
        <v>0.37869670914551579</v>
      </c>
      <c r="X80" t="s">
        <v>78</v>
      </c>
      <c r="Y80">
        <f t="shared" si="0"/>
        <v>-8.4511503159713841E-2</v>
      </c>
      <c r="Z80">
        <f t="shared" si="1"/>
        <v>0.22985668136206916</v>
      </c>
      <c r="AA80">
        <f t="shared" si="2"/>
        <v>0.54422486588385222</v>
      </c>
    </row>
    <row r="81" spans="1:27" x14ac:dyDescent="0.2">
      <c r="A81" t="s">
        <v>79</v>
      </c>
      <c r="B81">
        <v>0.22214584221737432</v>
      </c>
      <c r="C81">
        <v>0.3782075165125634</v>
      </c>
      <c r="D81">
        <v>0.23283382968764069</v>
      </c>
      <c r="E81">
        <v>0.46758303580908017</v>
      </c>
      <c r="F81">
        <v>2.3916460329772332E-3</v>
      </c>
      <c r="G81">
        <v>-4.7485283818731218E-2</v>
      </c>
      <c r="H81">
        <v>0.11867889944985378</v>
      </c>
      <c r="I81">
        <v>0.33413809622235352</v>
      </c>
      <c r="J81">
        <v>0.17412163005605771</v>
      </c>
      <c r="K81">
        <v>0.17462340943937435</v>
      </c>
      <c r="L81">
        <v>0.58620776800531149</v>
      </c>
      <c r="M81">
        <v>7.2841216183585467E-2</v>
      </c>
      <c r="N81">
        <v>0.14135531468429879</v>
      </c>
      <c r="O81">
        <v>0.37647034922803824</v>
      </c>
      <c r="P81">
        <v>0.18713410424113078</v>
      </c>
      <c r="Q81">
        <v>3.6504144632104496E-2</v>
      </c>
      <c r="R81">
        <v>0.23706288347681889</v>
      </c>
      <c r="S81">
        <v>0.29294469723221062</v>
      </c>
      <c r="T81">
        <v>5.9843176989996555E-2</v>
      </c>
      <c r="U81">
        <v>0.33037095317625764</v>
      </c>
      <c r="V81">
        <v>0.38576273695824637</v>
      </c>
      <c r="X81" t="s">
        <v>79</v>
      </c>
      <c r="Y81">
        <f t="shared" si="0"/>
        <v>-9.6876168677898111E-2</v>
      </c>
      <c r="Z81">
        <f t="shared" si="1"/>
        <v>0.22684456982935913</v>
      </c>
      <c r="AA81">
        <f t="shared" si="2"/>
        <v>0.55056530833661643</v>
      </c>
    </row>
    <row r="82" spans="1:27" x14ac:dyDescent="0.2">
      <c r="A82" t="s">
        <v>80</v>
      </c>
      <c r="B82">
        <v>0.24840417021190256</v>
      </c>
      <c r="C82">
        <v>0.37621459468339502</v>
      </c>
      <c r="D82">
        <v>0.2205281795787746</v>
      </c>
      <c r="E82">
        <v>0.49747592320093853</v>
      </c>
      <c r="F82">
        <v>3.4778884874842819E-2</v>
      </c>
      <c r="G82">
        <v>-4.6059586343687224E-2</v>
      </c>
      <c r="H82">
        <v>0.24216691501108689</v>
      </c>
      <c r="I82">
        <v>0.32941163612468</v>
      </c>
      <c r="J82">
        <v>0.16857891489332869</v>
      </c>
      <c r="K82">
        <v>0.16906660309527344</v>
      </c>
      <c r="L82">
        <v>0.58835930735822917</v>
      </c>
      <c r="M82">
        <v>4.5985971104664194E-4</v>
      </c>
      <c r="N82">
        <v>0.11613028605624603</v>
      </c>
      <c r="O82">
        <v>0.39613071655317972</v>
      </c>
      <c r="P82">
        <v>0.21214678286294777</v>
      </c>
      <c r="Q82">
        <v>5.7800386729012214E-2</v>
      </c>
      <c r="R82">
        <v>0.23494844059757014</v>
      </c>
      <c r="S82">
        <v>0.38897173024035553</v>
      </c>
      <c r="T82">
        <v>8.5130599889726294E-2</v>
      </c>
      <c r="U82">
        <v>0.33080061478802236</v>
      </c>
      <c r="V82">
        <v>0.38051944863966297</v>
      </c>
      <c r="X82" t="s">
        <v>80</v>
      </c>
      <c r="Y82">
        <f t="shared" si="0"/>
        <v>-9.3246645696619612E-2</v>
      </c>
      <c r="Z82">
        <f t="shared" si="1"/>
        <v>0.23961735279793017</v>
      </c>
      <c r="AA82">
        <f t="shared" si="2"/>
        <v>0.57248135129248001</v>
      </c>
    </row>
    <row r="83" spans="1:27" x14ac:dyDescent="0.2">
      <c r="A83" t="s">
        <v>81</v>
      </c>
      <c r="B83">
        <v>0.24172073465183447</v>
      </c>
      <c r="C83">
        <v>0.36814504371919526</v>
      </c>
      <c r="D83">
        <v>0.24836260690072387</v>
      </c>
      <c r="E83">
        <v>0.48285473166568166</v>
      </c>
      <c r="F83">
        <v>0.278004383042324</v>
      </c>
      <c r="G83">
        <v>7.4289451052539257E-2</v>
      </c>
      <c r="H83">
        <v>0.13621671738958938</v>
      </c>
      <c r="I83">
        <v>0.41534615845335426</v>
      </c>
      <c r="J83">
        <v>0.19579992395111814</v>
      </c>
      <c r="K83">
        <v>0.12853133082796589</v>
      </c>
      <c r="L83">
        <v>0.56882432029973995</v>
      </c>
      <c r="M83">
        <v>0.10780511184049779</v>
      </c>
      <c r="N83">
        <v>0.21968080278762245</v>
      </c>
      <c r="O83">
        <v>0.46566892169478491</v>
      </c>
      <c r="P83">
        <v>0.24096031889078984</v>
      </c>
      <c r="Q83">
        <v>1.1862369654092375E-2</v>
      </c>
      <c r="R83">
        <v>0.22602612175707915</v>
      </c>
      <c r="S83">
        <v>0.44914859711293603</v>
      </c>
      <c r="T83">
        <v>0.15250021879581654</v>
      </c>
      <c r="U83">
        <v>0.34902704841440924</v>
      </c>
      <c r="V83">
        <v>0.37891167869614062</v>
      </c>
      <c r="X83" t="s">
        <v>81</v>
      </c>
      <c r="Y83">
        <f t="shared" si="0"/>
        <v>-2.6256763792236071E-2</v>
      </c>
      <c r="Z83">
        <f t="shared" si="1"/>
        <v>0.27331840912372546</v>
      </c>
      <c r="AA83">
        <f t="shared" si="2"/>
        <v>0.57289358203968699</v>
      </c>
    </row>
    <row r="84" spans="1:27" x14ac:dyDescent="0.2">
      <c r="A84" t="s">
        <v>82</v>
      </c>
      <c r="B84">
        <v>0.29146245807991644</v>
      </c>
      <c r="C84">
        <v>0.43896764272134375</v>
      </c>
      <c r="D84">
        <v>0.29002889517007363</v>
      </c>
      <c r="E84">
        <v>0.46874506023380891</v>
      </c>
      <c r="F84">
        <v>0.3202424480180715</v>
      </c>
      <c r="G84">
        <v>8.2063254006767269E-2</v>
      </c>
      <c r="H84">
        <v>0.13733850891345012</v>
      </c>
      <c r="I84">
        <v>0.4486832174374924</v>
      </c>
      <c r="J84">
        <v>0.24264778682360477</v>
      </c>
      <c r="K84">
        <v>0.1901254018663063</v>
      </c>
      <c r="L84">
        <v>0.58045609444199231</v>
      </c>
      <c r="M84">
        <v>0.10482969550451594</v>
      </c>
      <c r="N84">
        <v>0.27600173215176144</v>
      </c>
      <c r="O84">
        <v>0.49876531430449528</v>
      </c>
      <c r="P84">
        <v>0.34868020409533662</v>
      </c>
      <c r="Q84">
        <v>0.14066099463727683</v>
      </c>
      <c r="R84">
        <v>0.3150482510115577</v>
      </c>
      <c r="S84">
        <v>0.49317948234248893</v>
      </c>
      <c r="T84">
        <v>0.1509506989928095</v>
      </c>
      <c r="U84">
        <v>0.41700252616917877</v>
      </c>
      <c r="V84">
        <v>0.53638212300775467</v>
      </c>
      <c r="X84" t="s">
        <v>82</v>
      </c>
      <c r="Y84">
        <f t="shared" si="0"/>
        <v>1.8157291854777213E-2</v>
      </c>
      <c r="Z84">
        <f t="shared" si="1"/>
        <v>0.32248865666333348</v>
      </c>
      <c r="AA84">
        <f t="shared" si="2"/>
        <v>0.62682002147188975</v>
      </c>
    </row>
    <row r="85" spans="1:27" x14ac:dyDescent="0.2">
      <c r="A85" t="s">
        <v>83</v>
      </c>
      <c r="B85">
        <v>0.3073058823204815</v>
      </c>
      <c r="C85">
        <v>0.44409112321966915</v>
      </c>
      <c r="D85">
        <v>0.26402036110583893</v>
      </c>
      <c r="E85">
        <v>0.474351201620061</v>
      </c>
      <c r="F85">
        <v>0.31359220575058144</v>
      </c>
      <c r="G85">
        <v>8.4553448115374505E-2</v>
      </c>
      <c r="H85">
        <v>8.7626323730690736E-2</v>
      </c>
      <c r="I85">
        <v>0.46312792741847381</v>
      </c>
      <c r="J85">
        <v>0.24914787038038053</v>
      </c>
      <c r="K85">
        <v>0.14053998344900853</v>
      </c>
      <c r="L85">
        <v>0.58596015836368498</v>
      </c>
      <c r="M85">
        <v>0.11579865444068532</v>
      </c>
      <c r="N85">
        <v>0.21091880124224119</v>
      </c>
      <c r="O85">
        <v>0.4846784549239716</v>
      </c>
      <c r="P85">
        <v>0.36385490911234114</v>
      </c>
      <c r="Q85">
        <v>0.15824848976376638</v>
      </c>
      <c r="R85">
        <v>0.32003790507309854</v>
      </c>
      <c r="S85">
        <v>0.47037639543598114</v>
      </c>
      <c r="T85">
        <v>0.17169319594054988</v>
      </c>
      <c r="U85">
        <v>0.43990384976669894</v>
      </c>
      <c r="V85">
        <v>0.56277096063616794</v>
      </c>
      <c r="X85" t="s">
        <v>83</v>
      </c>
      <c r="Y85">
        <f t="shared" si="0"/>
        <v>1.1634679218668897E-3</v>
      </c>
      <c r="Z85">
        <f t="shared" si="1"/>
        <v>0.31964752865760704</v>
      </c>
      <c r="AA85">
        <f t="shared" si="2"/>
        <v>0.63813158939334724</v>
      </c>
    </row>
    <row r="86" spans="1:27" x14ac:dyDescent="0.2">
      <c r="A86" t="s">
        <v>84</v>
      </c>
      <c r="B86">
        <v>0.28720650896603356</v>
      </c>
      <c r="C86">
        <v>0.44123877744157103</v>
      </c>
      <c r="D86">
        <v>0.24649136264884572</v>
      </c>
      <c r="E86">
        <v>0.47823457755566101</v>
      </c>
      <c r="F86">
        <v>0.31667479929925657</v>
      </c>
      <c r="G86">
        <v>8.6704849573946974E-2</v>
      </c>
      <c r="H86">
        <v>6.7555221766661511E-2</v>
      </c>
      <c r="I86">
        <v>0.4739116136782538</v>
      </c>
      <c r="J86">
        <v>0.27077405208183514</v>
      </c>
      <c r="K86">
        <v>0.12728967492670545</v>
      </c>
      <c r="L86">
        <v>0.59340597397841499</v>
      </c>
      <c r="M86">
        <v>9.1686179934687417E-2</v>
      </c>
      <c r="N86">
        <v>0.19968969072859499</v>
      </c>
      <c r="O86">
        <v>0.46471544673526199</v>
      </c>
      <c r="P86">
        <v>0.3573039624082493</v>
      </c>
      <c r="Q86">
        <v>0.15023404819845099</v>
      </c>
      <c r="R86">
        <v>0.3052517755804936</v>
      </c>
      <c r="S86">
        <v>0.45557642597411174</v>
      </c>
      <c r="T86">
        <v>0.16040063453246628</v>
      </c>
      <c r="U86">
        <v>0.44191600399477754</v>
      </c>
      <c r="V86">
        <v>0.56425943631511177</v>
      </c>
      <c r="X86" t="s">
        <v>84</v>
      </c>
      <c r="Y86">
        <f t="shared" si="0"/>
        <v>-1.4607920381328743E-2</v>
      </c>
      <c r="Z86">
        <f t="shared" si="1"/>
        <v>0.31335814363425674</v>
      </c>
      <c r="AA86">
        <f t="shared" si="2"/>
        <v>0.64132420764984222</v>
      </c>
    </row>
    <row r="87" spans="1:27" x14ac:dyDescent="0.2">
      <c r="A87" t="s">
        <v>85</v>
      </c>
      <c r="B87">
        <v>0.41638068024766633</v>
      </c>
      <c r="C87">
        <v>0.37326352563386689</v>
      </c>
      <c r="D87">
        <v>0.22226725218335394</v>
      </c>
      <c r="E87">
        <v>0.51301955904259922</v>
      </c>
      <c r="F87">
        <v>0.23986791167658089</v>
      </c>
      <c r="G87">
        <v>7.8156463968903161E-2</v>
      </c>
      <c r="H87">
        <v>7.5942996907665011E-2</v>
      </c>
      <c r="I87">
        <v>0.54243769569997613</v>
      </c>
      <c r="J87">
        <v>0.29657887654474102</v>
      </c>
      <c r="K87">
        <v>0.13635824062537932</v>
      </c>
      <c r="L87">
        <v>0.56989434514775061</v>
      </c>
      <c r="M87">
        <v>0.1105812890569134</v>
      </c>
      <c r="N87">
        <v>0.19891930424747759</v>
      </c>
      <c r="O87">
        <v>0.47023577494813212</v>
      </c>
      <c r="P87">
        <v>0.32404505557588481</v>
      </c>
      <c r="Q87">
        <v>0.30475813644274063</v>
      </c>
      <c r="R87">
        <v>0.33776586504633932</v>
      </c>
      <c r="S87">
        <v>0.45935092407608308</v>
      </c>
      <c r="T87">
        <v>5.5102243708584062E-2</v>
      </c>
      <c r="U87">
        <v>0.43947525472697729</v>
      </c>
      <c r="V87">
        <v>0.51652399471569799</v>
      </c>
      <c r="X87" t="s">
        <v>85</v>
      </c>
      <c r="Y87">
        <f t="shared" si="0"/>
        <v>-1.4628163699712704E-2</v>
      </c>
      <c r="Z87">
        <f t="shared" si="1"/>
        <v>0.31813930429634818</v>
      </c>
      <c r="AA87">
        <f t="shared" si="2"/>
        <v>0.65090677229240912</v>
      </c>
    </row>
    <row r="88" spans="1:27" x14ac:dyDescent="0.2">
      <c r="A88" t="s">
        <v>86</v>
      </c>
      <c r="B88">
        <v>0.44848067667574038</v>
      </c>
      <c r="C88">
        <v>0.36440989256121498</v>
      </c>
      <c r="D88">
        <v>0.21102186424142039</v>
      </c>
      <c r="E88">
        <v>0.5224702975385408</v>
      </c>
      <c r="F88">
        <v>0.27398051947926272</v>
      </c>
      <c r="G88">
        <v>8.6398587138737229E-2</v>
      </c>
      <c r="H88">
        <v>7.883331140262767E-2</v>
      </c>
      <c r="I88">
        <v>0.55053894034709117</v>
      </c>
      <c r="J88">
        <v>0.29364308393484978</v>
      </c>
      <c r="K88">
        <v>0.13094385666499256</v>
      </c>
      <c r="L88">
        <v>0.561696699286514</v>
      </c>
      <c r="M88">
        <v>0.12638902788781531</v>
      </c>
      <c r="N88">
        <v>0.18275880355690674</v>
      </c>
      <c r="O88">
        <v>0.46627767873931503</v>
      </c>
      <c r="P88">
        <v>0.33644938727024232</v>
      </c>
      <c r="Q88">
        <v>0.34496228522603845</v>
      </c>
      <c r="R88">
        <v>0.33877212682200525</v>
      </c>
      <c r="S88">
        <v>0.44821692575330335</v>
      </c>
      <c r="T88">
        <v>8.3751328620158605E-2</v>
      </c>
      <c r="U88">
        <v>0.44809911616997894</v>
      </c>
      <c r="V88">
        <v>0.47333822891176636</v>
      </c>
      <c r="X88" t="s">
        <v>86</v>
      </c>
      <c r="Y88">
        <f t="shared" ref="Y88:Y151" si="3">+Z88-2*STDEV(B88:V88)</f>
        <v>-1.6538413680660669E-3</v>
      </c>
      <c r="Z88">
        <f t="shared" ref="Z88:Z151" si="4">AVERAGE(B88:V88)</f>
        <v>0.32244917324897721</v>
      </c>
      <c r="AA88">
        <f t="shared" ref="AA88:AA151" si="5">+Z88+2*STDEV(B88:V88)</f>
        <v>0.64655218786602053</v>
      </c>
    </row>
    <row r="89" spans="1:27" x14ac:dyDescent="0.2">
      <c r="A89" t="s">
        <v>87</v>
      </c>
      <c r="B89">
        <v>0.4290733945581261</v>
      </c>
      <c r="C89">
        <v>0.29731871363124224</v>
      </c>
      <c r="D89">
        <v>0.25970531494934829</v>
      </c>
      <c r="E89">
        <v>0.51779283146737565</v>
      </c>
      <c r="F89">
        <v>0.26907182816790182</v>
      </c>
      <c r="G89">
        <v>6.5627438460946097E-2</v>
      </c>
      <c r="H89">
        <v>9.6037133515640638E-2</v>
      </c>
      <c r="I89">
        <v>0.53836380686004348</v>
      </c>
      <c r="J89">
        <v>0.27636863319855776</v>
      </c>
      <c r="K89">
        <v>0.13354585273357858</v>
      </c>
      <c r="L89">
        <v>0.54303075046561622</v>
      </c>
      <c r="M89">
        <v>0.11861865652501256</v>
      </c>
      <c r="N89">
        <v>0.19119307059751792</v>
      </c>
      <c r="O89">
        <v>0.43954521273799463</v>
      </c>
      <c r="P89">
        <v>0.33687955711431711</v>
      </c>
      <c r="Q89">
        <v>0.34494020029543121</v>
      </c>
      <c r="R89">
        <v>0.34425740973125263</v>
      </c>
      <c r="S89">
        <v>0.42903412438449012</v>
      </c>
      <c r="T89">
        <v>9.1736598836532193E-2</v>
      </c>
      <c r="U89">
        <v>0.4149088882559584</v>
      </c>
      <c r="V89">
        <v>0.44083925931438089</v>
      </c>
      <c r="X89" t="s">
        <v>87</v>
      </c>
      <c r="Y89">
        <f t="shared" si="3"/>
        <v>7.8495961956474569E-3</v>
      </c>
      <c r="Z89">
        <f t="shared" si="4"/>
        <v>0.31323279408577448</v>
      </c>
      <c r="AA89">
        <f t="shared" si="5"/>
        <v>0.61861599197590156</v>
      </c>
    </row>
    <row r="90" spans="1:27" x14ac:dyDescent="0.2">
      <c r="A90" t="s">
        <v>88</v>
      </c>
      <c r="B90">
        <v>0.47295549481520033</v>
      </c>
      <c r="C90">
        <v>0.2992273640536729</v>
      </c>
      <c r="D90">
        <v>0.2639314145344161</v>
      </c>
      <c r="E90">
        <v>0.5178637767285551</v>
      </c>
      <c r="F90">
        <v>0.26501436422882413</v>
      </c>
      <c r="G90">
        <v>6.4694450501841083E-2</v>
      </c>
      <c r="H90">
        <v>9.5415962029548024E-2</v>
      </c>
      <c r="I90">
        <v>0.5354392781707199</v>
      </c>
      <c r="J90">
        <v>0.27533081599628817</v>
      </c>
      <c r="K90">
        <v>0.13242452740875302</v>
      </c>
      <c r="L90">
        <v>0.54415998844238178</v>
      </c>
      <c r="M90">
        <v>0.11341589587629526</v>
      </c>
      <c r="N90">
        <v>0.19413819686916839</v>
      </c>
      <c r="O90">
        <v>0.44022700193850134</v>
      </c>
      <c r="P90">
        <v>0.31992114225366736</v>
      </c>
      <c r="Q90">
        <v>0.35852031913026333</v>
      </c>
      <c r="R90">
        <v>0.34119044095887269</v>
      </c>
      <c r="S90">
        <v>0.42504657173065219</v>
      </c>
      <c r="T90">
        <v>9.1835621346144147E-2</v>
      </c>
      <c r="U90">
        <v>0.39614242803017019</v>
      </c>
      <c r="V90">
        <v>0.46512339110042872</v>
      </c>
      <c r="X90" t="s">
        <v>88</v>
      </c>
      <c r="Y90">
        <f t="shared" si="3"/>
        <v>4.0824669964093507E-3</v>
      </c>
      <c r="Z90">
        <f t="shared" si="4"/>
        <v>0.3148580212449697</v>
      </c>
      <c r="AA90">
        <f t="shared" si="5"/>
        <v>0.62563357549353005</v>
      </c>
    </row>
    <row r="91" spans="1:27" x14ac:dyDescent="0.2">
      <c r="A91" t="s">
        <v>89</v>
      </c>
      <c r="B91">
        <v>0.57619400744499716</v>
      </c>
      <c r="C91">
        <v>0.28243627213358807</v>
      </c>
      <c r="D91">
        <v>0.32095357215499959</v>
      </c>
      <c r="E91">
        <v>0.52054394257991887</v>
      </c>
      <c r="F91">
        <v>0.2730290767134384</v>
      </c>
      <c r="G91">
        <v>6.6214293949001399E-2</v>
      </c>
      <c r="H91">
        <v>7.8899511297425381E-2</v>
      </c>
      <c r="I91">
        <v>0.53806011575411983</v>
      </c>
      <c r="J91">
        <v>0.27495737134078374</v>
      </c>
      <c r="K91">
        <v>0.13731333101557106</v>
      </c>
      <c r="L91">
        <v>0.54267681313614369</v>
      </c>
      <c r="M91">
        <v>0.13928772674570872</v>
      </c>
      <c r="N91">
        <v>0.23004238052954926</v>
      </c>
      <c r="O91">
        <v>0.47390049913111498</v>
      </c>
      <c r="P91">
        <v>0.32532136594298927</v>
      </c>
      <c r="Q91">
        <v>0.37313412522062112</v>
      </c>
      <c r="R91">
        <v>0.3358332322892596</v>
      </c>
      <c r="S91">
        <v>0.36396014424111189</v>
      </c>
      <c r="T91">
        <v>0.13745630274636908</v>
      </c>
      <c r="U91">
        <v>0.40081144892939885</v>
      </c>
      <c r="V91">
        <v>0.44676142234953453</v>
      </c>
      <c r="X91" t="s">
        <v>89</v>
      </c>
      <c r="Y91">
        <f t="shared" si="3"/>
        <v>1.2790612749984998E-2</v>
      </c>
      <c r="Z91">
        <f t="shared" si="4"/>
        <v>0.32560890264979259</v>
      </c>
      <c r="AA91">
        <f t="shared" si="5"/>
        <v>0.63842719254960012</v>
      </c>
    </row>
    <row r="92" spans="1:27" x14ac:dyDescent="0.2">
      <c r="A92" t="s">
        <v>90</v>
      </c>
      <c r="B92">
        <v>0.51999651618250786</v>
      </c>
      <c r="C92">
        <v>0.18111310033311037</v>
      </c>
      <c r="D92">
        <v>0.29642472667334424</v>
      </c>
      <c r="E92">
        <v>0.54784591507556224</v>
      </c>
      <c r="F92">
        <v>0.32371092053939826</v>
      </c>
      <c r="G92">
        <v>7.968623600260083E-2</v>
      </c>
      <c r="H92">
        <v>0.10089873762301335</v>
      </c>
      <c r="I92">
        <v>0.50569655020705839</v>
      </c>
      <c r="J92">
        <v>0.24422315970702399</v>
      </c>
      <c r="K92">
        <v>0.11568595751337067</v>
      </c>
      <c r="L92">
        <v>0.48964677532182338</v>
      </c>
      <c r="M92">
        <v>0.17023172625185534</v>
      </c>
      <c r="N92">
        <v>0.21706441820918493</v>
      </c>
      <c r="O92">
        <v>0.45446367828753165</v>
      </c>
      <c r="P92">
        <v>0.29601088657227614</v>
      </c>
      <c r="Q92">
        <v>0.3413419269645912</v>
      </c>
      <c r="R92">
        <v>0.29998293034620738</v>
      </c>
      <c r="S92">
        <v>0.34763620067186513</v>
      </c>
      <c r="T92">
        <v>0.23000595749139793</v>
      </c>
      <c r="U92">
        <v>0.33831101114964351</v>
      </c>
      <c r="V92">
        <v>0.45390494011011356</v>
      </c>
      <c r="X92" t="s">
        <v>90</v>
      </c>
      <c r="Y92">
        <f t="shared" si="3"/>
        <v>2.6912488451619032E-2</v>
      </c>
      <c r="Z92">
        <f t="shared" si="4"/>
        <v>0.31208963196349904</v>
      </c>
      <c r="AA92">
        <f t="shared" si="5"/>
        <v>0.5972667754753791</v>
      </c>
    </row>
    <row r="93" spans="1:27" x14ac:dyDescent="0.2">
      <c r="A93" t="s">
        <v>91</v>
      </c>
      <c r="B93">
        <v>0.54161332385146799</v>
      </c>
      <c r="C93">
        <v>0.18430371850060728</v>
      </c>
      <c r="D93">
        <v>0.33408139458218589</v>
      </c>
      <c r="E93">
        <v>0.55206822490201901</v>
      </c>
      <c r="F93">
        <v>0.33438944309712332</v>
      </c>
      <c r="G93">
        <v>8.4781479875146171E-2</v>
      </c>
      <c r="H93">
        <v>9.7864620523044218E-2</v>
      </c>
      <c r="I93">
        <v>0.51485803554298915</v>
      </c>
      <c r="J93">
        <v>0.25042384776349108</v>
      </c>
      <c r="K93">
        <v>0.10840804071904869</v>
      </c>
      <c r="L93">
        <v>0.51072687281097306</v>
      </c>
      <c r="M93">
        <v>0.17935024778401201</v>
      </c>
      <c r="N93">
        <v>0.18955033462149454</v>
      </c>
      <c r="O93">
        <v>0.46456031689386834</v>
      </c>
      <c r="P93">
        <v>0.30655257092474913</v>
      </c>
      <c r="Q93">
        <v>0.36268401826446156</v>
      </c>
      <c r="R93">
        <v>0.30324579285817993</v>
      </c>
      <c r="S93">
        <v>0.35080855771499081</v>
      </c>
      <c r="T93">
        <v>0.26436607374403431</v>
      </c>
      <c r="U93">
        <v>0.38596841218932765</v>
      </c>
      <c r="V93">
        <v>0.56457478825529273</v>
      </c>
      <c r="X93" t="s">
        <v>91</v>
      </c>
      <c r="Y93">
        <f t="shared" si="3"/>
        <v>1.8895968999134594E-2</v>
      </c>
      <c r="Z93">
        <f t="shared" si="4"/>
        <v>0.32786571978183365</v>
      </c>
      <c r="AA93">
        <f t="shared" si="5"/>
        <v>0.63683547056453271</v>
      </c>
    </row>
    <row r="94" spans="1:27" x14ac:dyDescent="0.2">
      <c r="A94" t="s">
        <v>92</v>
      </c>
      <c r="B94">
        <v>0.52322801493405924</v>
      </c>
      <c r="C94">
        <v>0.1367097865302134</v>
      </c>
      <c r="D94">
        <v>0.25175767371478525</v>
      </c>
      <c r="E94">
        <v>0.56809319705443906</v>
      </c>
      <c r="F94">
        <v>0.35096018518532263</v>
      </c>
      <c r="G94">
        <v>8.7867598134763386E-2</v>
      </c>
      <c r="H94">
        <v>9.8816315823974391E-2</v>
      </c>
      <c r="I94">
        <v>0.49721107319536262</v>
      </c>
      <c r="J94">
        <v>0.22906859948015157</v>
      </c>
      <c r="K94">
        <v>6.6013687362295653E-2</v>
      </c>
      <c r="L94">
        <v>0.4960349062001318</v>
      </c>
      <c r="M94">
        <v>0.19345850316862837</v>
      </c>
      <c r="N94">
        <v>0.14879018776311551</v>
      </c>
      <c r="O94">
        <v>0.4481067412323087</v>
      </c>
      <c r="P94">
        <v>0.28903336271694002</v>
      </c>
      <c r="Q94">
        <v>0.34704580827829307</v>
      </c>
      <c r="R94">
        <v>0.28701079996400342</v>
      </c>
      <c r="S94">
        <v>0.3248257148262188</v>
      </c>
      <c r="T94">
        <v>0.31707015392445448</v>
      </c>
      <c r="U94">
        <v>0.34404814442942455</v>
      </c>
      <c r="V94">
        <v>0.5301682035355505</v>
      </c>
      <c r="X94" t="s">
        <v>92</v>
      </c>
      <c r="Y94">
        <f t="shared" si="3"/>
        <v>-1.11223056898202E-3</v>
      </c>
      <c r="Z94">
        <f t="shared" si="4"/>
        <v>0.31120565035497316</v>
      </c>
      <c r="AA94">
        <f t="shared" si="5"/>
        <v>0.62352353127892834</v>
      </c>
    </row>
    <row r="95" spans="1:27" x14ac:dyDescent="0.2">
      <c r="A95" t="s">
        <v>93</v>
      </c>
      <c r="B95">
        <v>0.48351421033663178</v>
      </c>
      <c r="C95">
        <v>-3.1848986705284493E-2</v>
      </c>
      <c r="D95">
        <v>0.11588507139101925</v>
      </c>
      <c r="E95">
        <v>0.58640426086501751</v>
      </c>
      <c r="F95">
        <v>0.34540370287570965</v>
      </c>
      <c r="G95">
        <v>7.9844819037806963E-2</v>
      </c>
      <c r="H95">
        <v>0.10531654250726687</v>
      </c>
      <c r="I95">
        <v>0.46350595417151275</v>
      </c>
      <c r="J95">
        <v>9.4571116564224192E-2</v>
      </c>
      <c r="K95">
        <v>-2.2506505134279809E-2</v>
      </c>
      <c r="L95">
        <v>0.48902448349364408</v>
      </c>
      <c r="M95">
        <v>0.1874650482316022</v>
      </c>
      <c r="N95">
        <v>8.2788120932608136E-2</v>
      </c>
      <c r="O95">
        <v>0.30141402877412654</v>
      </c>
      <c r="P95">
        <v>0.2225353108707335</v>
      </c>
      <c r="Q95">
        <v>0.3237004356820235</v>
      </c>
      <c r="R95">
        <v>0.19450982474764478</v>
      </c>
      <c r="S95">
        <v>0.2379403078048089</v>
      </c>
      <c r="T95">
        <v>0.31636624026589522</v>
      </c>
      <c r="U95">
        <v>0.25497051004929572</v>
      </c>
      <c r="V95">
        <v>0.51537131070101838</v>
      </c>
      <c r="X95" t="s">
        <v>93</v>
      </c>
      <c r="Y95">
        <f t="shared" si="3"/>
        <v>-0.10419057394305709</v>
      </c>
      <c r="Z95">
        <f t="shared" si="4"/>
        <v>0.25457980035538219</v>
      </c>
      <c r="AA95">
        <f t="shared" si="5"/>
        <v>0.61335017465382147</v>
      </c>
    </row>
    <row r="96" spans="1:27" x14ac:dyDescent="0.2">
      <c r="A96" t="s">
        <v>94</v>
      </c>
      <c r="B96">
        <v>0.51332667343575256</v>
      </c>
      <c r="C96">
        <v>-1.3810570397690165E-2</v>
      </c>
      <c r="D96">
        <v>0.10668035353282163</v>
      </c>
      <c r="E96">
        <v>0.57416145382561712</v>
      </c>
      <c r="F96">
        <v>0.32896297502395494</v>
      </c>
      <c r="G96">
        <v>6.9846987361821877E-2</v>
      </c>
      <c r="H96">
        <v>0.10736714462280765</v>
      </c>
      <c r="I96">
        <v>0.44534963542708245</v>
      </c>
      <c r="J96">
        <v>8.5602574151244337E-2</v>
      </c>
      <c r="K96">
        <v>-2.3558690961929574E-2</v>
      </c>
      <c r="L96">
        <v>0.49178292938016055</v>
      </c>
      <c r="M96">
        <v>0.13790530050264782</v>
      </c>
      <c r="N96">
        <v>8.0257839789394964E-2</v>
      </c>
      <c r="O96">
        <v>0.2997925214866437</v>
      </c>
      <c r="P96">
        <v>0.1816997661771696</v>
      </c>
      <c r="Q96">
        <v>0.33547763203722447</v>
      </c>
      <c r="R96">
        <v>0.20245702375956803</v>
      </c>
      <c r="S96">
        <v>0.22852332612642967</v>
      </c>
      <c r="T96">
        <v>0.2634332362943852</v>
      </c>
      <c r="U96">
        <v>0.20684523845993744</v>
      </c>
      <c r="V96">
        <v>0.52077376272418274</v>
      </c>
      <c r="X96" t="s">
        <v>94</v>
      </c>
      <c r="Y96">
        <f t="shared" si="3"/>
        <v>-0.11716143563261525</v>
      </c>
      <c r="Z96">
        <f t="shared" si="4"/>
        <v>0.24489891013139178</v>
      </c>
      <c r="AA96">
        <f t="shared" si="5"/>
        <v>0.60695925589539879</v>
      </c>
    </row>
    <row r="97" spans="1:27" x14ac:dyDescent="0.2">
      <c r="A97" t="s">
        <v>95</v>
      </c>
      <c r="B97">
        <v>0.51302248571812958</v>
      </c>
      <c r="C97">
        <v>-1.4576309150521431E-2</v>
      </c>
      <c r="D97">
        <v>0.10781051400593723</v>
      </c>
      <c r="E97">
        <v>0.52549572505212694</v>
      </c>
      <c r="F97">
        <v>0.33003868287820154</v>
      </c>
      <c r="G97">
        <v>0.14257881701197514</v>
      </c>
      <c r="H97">
        <v>0.16404956171442289</v>
      </c>
      <c r="I97">
        <v>0.46308713753938285</v>
      </c>
      <c r="J97">
        <v>9.8056986867555762E-2</v>
      </c>
      <c r="K97">
        <v>-1.9037015517228219E-2</v>
      </c>
      <c r="L97">
        <v>0.47330391822885054</v>
      </c>
      <c r="M97">
        <v>0.2295223638567406</v>
      </c>
      <c r="N97">
        <v>6.5314333758169849E-2</v>
      </c>
      <c r="O97">
        <v>0.29987996186665589</v>
      </c>
      <c r="P97">
        <v>0.18780723189344606</v>
      </c>
      <c r="Q97">
        <v>0.30580463996628454</v>
      </c>
      <c r="R97">
        <v>0.20327930518609574</v>
      </c>
      <c r="S97">
        <v>0.23291939282269372</v>
      </c>
      <c r="T97">
        <v>0.31060514118189703</v>
      </c>
      <c r="U97">
        <v>0.21252515622052562</v>
      </c>
      <c r="V97">
        <v>0.50796537279827203</v>
      </c>
      <c r="X97" t="s">
        <v>95</v>
      </c>
      <c r="Y97">
        <f t="shared" si="3"/>
        <v>-8.310770535681955E-2</v>
      </c>
      <c r="Z97">
        <f t="shared" si="4"/>
        <v>0.2542596858999816</v>
      </c>
      <c r="AA97">
        <f t="shared" si="5"/>
        <v>0.59162707715678275</v>
      </c>
    </row>
    <row r="98" spans="1:27" x14ac:dyDescent="0.2">
      <c r="A98" t="s">
        <v>96</v>
      </c>
      <c r="B98">
        <v>0.52374950994834968</v>
      </c>
      <c r="C98">
        <v>9.9251672472217538E-3</v>
      </c>
      <c r="D98">
        <v>9.5579963861207914E-2</v>
      </c>
      <c r="E98">
        <v>0.4874493779247438</v>
      </c>
      <c r="F98">
        <v>0.37721700563175453</v>
      </c>
      <c r="G98">
        <v>0.18421707656193567</v>
      </c>
      <c r="H98">
        <v>0.14861926268928149</v>
      </c>
      <c r="I98">
        <v>0.46789112288655826</v>
      </c>
      <c r="J98">
        <v>0.10824323093881325</v>
      </c>
      <c r="K98">
        <v>-2.9868152124844977E-2</v>
      </c>
      <c r="L98">
        <v>0.48059488038319303</v>
      </c>
      <c r="M98">
        <v>0.25930078300940912</v>
      </c>
      <c r="N98">
        <v>6.6121411660144597E-2</v>
      </c>
      <c r="O98">
        <v>0.30253524429555007</v>
      </c>
      <c r="P98">
        <v>0.17674484916293101</v>
      </c>
      <c r="Q98">
        <v>0.32949679489618822</v>
      </c>
      <c r="R98">
        <v>0.22164367453579711</v>
      </c>
      <c r="S98">
        <v>0.22597451255894252</v>
      </c>
      <c r="T98">
        <v>0.27759712080839799</v>
      </c>
      <c r="U98">
        <v>0.17683392401016843</v>
      </c>
      <c r="V98">
        <v>0.53861737377747099</v>
      </c>
      <c r="X98" t="s">
        <v>96</v>
      </c>
      <c r="Y98">
        <f t="shared" si="3"/>
        <v>-8.2172688706796004E-2</v>
      </c>
      <c r="Z98">
        <f t="shared" si="4"/>
        <v>0.25849924450777212</v>
      </c>
      <c r="AA98">
        <f t="shared" si="5"/>
        <v>0.5991711777223403</v>
      </c>
    </row>
    <row r="99" spans="1:27" x14ac:dyDescent="0.2">
      <c r="A99" t="s">
        <v>97</v>
      </c>
      <c r="B99">
        <v>0.55992988160509372</v>
      </c>
      <c r="C99">
        <v>4.4049794409849338E-2</v>
      </c>
      <c r="D99">
        <v>0.19712066726405383</v>
      </c>
      <c r="E99">
        <v>0.49837647592655826</v>
      </c>
      <c r="F99">
        <v>0.35124973510040336</v>
      </c>
      <c r="G99">
        <v>0.19735714939294685</v>
      </c>
      <c r="H99">
        <v>0.23267499995736979</v>
      </c>
      <c r="I99">
        <v>0.46903817631249578</v>
      </c>
      <c r="J99">
        <v>0.24790007480154999</v>
      </c>
      <c r="K99">
        <v>0.29171892117093218</v>
      </c>
      <c r="L99">
        <v>0.54341560977027004</v>
      </c>
      <c r="M99">
        <v>0.24502830830115918</v>
      </c>
      <c r="N99">
        <v>0.1678116494500653</v>
      </c>
      <c r="O99">
        <v>8.1793534296539142E-2</v>
      </c>
      <c r="P99">
        <v>0.25607277387988003</v>
      </c>
      <c r="Q99">
        <v>0.3664222451173178</v>
      </c>
      <c r="R99">
        <v>0.17497321282786837</v>
      </c>
      <c r="S99">
        <v>0.13130927693165098</v>
      </c>
      <c r="T99">
        <v>0.24691355430323064</v>
      </c>
      <c r="U99">
        <v>0.16878995047793022</v>
      </c>
      <c r="V99">
        <v>0.54973852124748468</v>
      </c>
      <c r="X99" t="s">
        <v>97</v>
      </c>
      <c r="Y99">
        <f t="shared" si="3"/>
        <v>-2.5845099611344402E-2</v>
      </c>
      <c r="Z99">
        <f t="shared" si="4"/>
        <v>0.28674688154974526</v>
      </c>
      <c r="AA99">
        <f t="shared" si="5"/>
        <v>0.59933886271083492</v>
      </c>
    </row>
    <row r="100" spans="1:27" x14ac:dyDescent="0.2">
      <c r="A100" t="s">
        <v>98</v>
      </c>
      <c r="B100">
        <v>0.5714206455194476</v>
      </c>
      <c r="C100">
        <v>1.4918072779995599E-2</v>
      </c>
      <c r="D100">
        <v>0.21528413642919558</v>
      </c>
      <c r="E100">
        <v>0.49865531418713016</v>
      </c>
      <c r="F100">
        <v>0.35006622076890948</v>
      </c>
      <c r="G100">
        <v>0.19446714534662385</v>
      </c>
      <c r="H100">
        <v>0.22988136359979061</v>
      </c>
      <c r="I100">
        <v>0.47990724233337406</v>
      </c>
      <c r="J100">
        <v>0.25803269431940296</v>
      </c>
      <c r="K100">
        <v>0.27750511564644953</v>
      </c>
      <c r="L100">
        <v>0.58438737811756736</v>
      </c>
      <c r="M100">
        <v>0.24133921456735302</v>
      </c>
      <c r="N100">
        <v>0.11053063266897797</v>
      </c>
      <c r="O100">
        <v>7.6284355321309991E-2</v>
      </c>
      <c r="P100">
        <v>0.24073689933334827</v>
      </c>
      <c r="Q100">
        <v>0.29289264993102743</v>
      </c>
      <c r="R100">
        <v>0.16773753909821248</v>
      </c>
      <c r="S100">
        <v>0.14201360769025584</v>
      </c>
      <c r="T100">
        <v>0.23517284904026303</v>
      </c>
      <c r="U100">
        <v>0.14559216990622592</v>
      </c>
      <c r="V100">
        <v>0.45023502435134471</v>
      </c>
      <c r="X100" t="s">
        <v>98</v>
      </c>
      <c r="Y100">
        <f t="shared" si="3"/>
        <v>-4.3852955818810602E-2</v>
      </c>
      <c r="Z100">
        <f t="shared" si="4"/>
        <v>0.27509810814077174</v>
      </c>
      <c r="AA100">
        <f t="shared" si="5"/>
        <v>0.59404917210035402</v>
      </c>
    </row>
    <row r="101" spans="1:27" x14ac:dyDescent="0.2">
      <c r="A101" t="s">
        <v>99</v>
      </c>
      <c r="B101">
        <v>0.55960240997691124</v>
      </c>
      <c r="C101">
        <v>2.496856731820157E-2</v>
      </c>
      <c r="D101">
        <v>0.22225381501783562</v>
      </c>
      <c r="E101">
        <v>0.50670411382756297</v>
      </c>
      <c r="F101">
        <v>0.35357968683847107</v>
      </c>
      <c r="G101">
        <v>0.20154828003474357</v>
      </c>
      <c r="H101">
        <v>0.23833373953292722</v>
      </c>
      <c r="I101">
        <v>0.46318821948148003</v>
      </c>
      <c r="J101">
        <v>0.25223193469121069</v>
      </c>
      <c r="K101">
        <v>0.27331134745435259</v>
      </c>
      <c r="L101">
        <v>0.56267876302948228</v>
      </c>
      <c r="M101">
        <v>0.23503103911713433</v>
      </c>
      <c r="N101">
        <v>0.12723846692180027</v>
      </c>
      <c r="O101">
        <v>7.179081460149668E-2</v>
      </c>
      <c r="P101">
        <v>0.26963694930790055</v>
      </c>
      <c r="Q101">
        <v>0.2753727000555295</v>
      </c>
      <c r="R101">
        <v>0.1927485887184146</v>
      </c>
      <c r="S101">
        <v>0.16236063185978844</v>
      </c>
      <c r="T101">
        <v>0.22388517283985374</v>
      </c>
      <c r="U101">
        <v>0.15826890931809523</v>
      </c>
      <c r="V101">
        <v>0.39809841703126325</v>
      </c>
      <c r="X101" t="s">
        <v>99</v>
      </c>
      <c r="Y101">
        <f t="shared" si="3"/>
        <v>-2.41655155757588E-2</v>
      </c>
      <c r="Z101">
        <f t="shared" si="4"/>
        <v>0.27489678890354541</v>
      </c>
      <c r="AA101">
        <f t="shared" si="5"/>
        <v>0.57395909338284956</v>
      </c>
    </row>
    <row r="102" spans="1:27" x14ac:dyDescent="0.2">
      <c r="A102" t="s">
        <v>100</v>
      </c>
      <c r="B102">
        <v>0.55070545821238825</v>
      </c>
      <c r="C102">
        <v>3.4246234791601153E-2</v>
      </c>
      <c r="D102">
        <v>0.1747691876840842</v>
      </c>
      <c r="E102">
        <v>0.37462390505095439</v>
      </c>
      <c r="F102">
        <v>0.26407350819741177</v>
      </c>
      <c r="G102">
        <v>0.11332744221413467</v>
      </c>
      <c r="H102">
        <v>0.12830303522406702</v>
      </c>
      <c r="I102">
        <v>0.37106894883676134</v>
      </c>
      <c r="J102">
        <v>0.14314108728209823</v>
      </c>
      <c r="K102">
        <v>0.12026239999908833</v>
      </c>
      <c r="L102">
        <v>0.5372822371539292</v>
      </c>
      <c r="M102">
        <v>0.1887974464892784</v>
      </c>
      <c r="N102">
        <v>1.9624299488384615E-2</v>
      </c>
      <c r="O102">
        <v>-2.9699063179604832E-2</v>
      </c>
      <c r="P102">
        <v>0.22040337002262303</v>
      </c>
      <c r="Q102">
        <v>0.24377347225221058</v>
      </c>
      <c r="R102">
        <v>0.16446752529682157</v>
      </c>
      <c r="S102">
        <v>0.11343986224415478</v>
      </c>
      <c r="T102">
        <v>0.19681092639752434</v>
      </c>
      <c r="U102">
        <v>0.12368236646360946</v>
      </c>
      <c r="V102">
        <v>0.39963173954810488</v>
      </c>
      <c r="X102" t="s">
        <v>100</v>
      </c>
      <c r="Y102">
        <f t="shared" si="3"/>
        <v>-0.10105523447646195</v>
      </c>
      <c r="Z102">
        <f t="shared" si="4"/>
        <v>0.21203501855569648</v>
      </c>
      <c r="AA102">
        <f t="shared" si="5"/>
        <v>0.52512527158785494</v>
      </c>
    </row>
    <row r="103" spans="1:27" x14ac:dyDescent="0.2">
      <c r="A103" t="s">
        <v>101</v>
      </c>
      <c r="B103">
        <v>0.53121926251315044</v>
      </c>
      <c r="C103">
        <v>4.0595718585909539E-2</v>
      </c>
      <c r="D103">
        <v>0.16927978360887461</v>
      </c>
      <c r="E103">
        <v>0.27759071733217755</v>
      </c>
      <c r="F103">
        <v>0.21045238283174478</v>
      </c>
      <c r="G103">
        <v>0.11183480389273955</v>
      </c>
      <c r="H103">
        <v>3.8807230484492625E-2</v>
      </c>
      <c r="I103">
        <v>0.34158108620341426</v>
      </c>
      <c r="J103">
        <v>0.13520611998013934</v>
      </c>
      <c r="K103">
        <v>1.9268118937859815E-2</v>
      </c>
      <c r="L103">
        <v>0.51447036612513364</v>
      </c>
      <c r="M103">
        <v>9.0493158620927425E-2</v>
      </c>
      <c r="N103">
        <v>-7.916795110484566E-2</v>
      </c>
      <c r="O103">
        <v>-2.9035582548645328E-3</v>
      </c>
      <c r="P103">
        <v>0.13787442768634861</v>
      </c>
      <c r="Q103">
        <v>0.19706650817532417</v>
      </c>
      <c r="R103">
        <v>0.16579443547774897</v>
      </c>
      <c r="S103">
        <v>6.008148599746975E-2</v>
      </c>
      <c r="T103">
        <v>0.14133382903428129</v>
      </c>
      <c r="U103">
        <v>6.1790237291334982E-2</v>
      </c>
      <c r="V103">
        <v>0.35274567427116726</v>
      </c>
      <c r="X103" t="s">
        <v>101</v>
      </c>
      <c r="Y103">
        <f t="shared" si="3"/>
        <v>-0.15229110062520859</v>
      </c>
      <c r="Z103">
        <f t="shared" si="4"/>
        <v>0.16740065893764419</v>
      </c>
      <c r="AA103">
        <f t="shared" si="5"/>
        <v>0.487092418500497</v>
      </c>
    </row>
    <row r="104" spans="1:27" x14ac:dyDescent="0.2">
      <c r="A104" t="s">
        <v>102</v>
      </c>
      <c r="B104">
        <v>0.52920804624012074</v>
      </c>
      <c r="C104">
        <v>2.7179033833061993E-2</v>
      </c>
      <c r="D104">
        <v>0.15170813408184153</v>
      </c>
      <c r="E104">
        <v>0.25674309408338014</v>
      </c>
      <c r="F104">
        <v>0.19615039896241476</v>
      </c>
      <c r="G104">
        <v>9.0794304780577914E-2</v>
      </c>
      <c r="H104">
        <v>9.9248755116346066E-2</v>
      </c>
      <c r="I104">
        <v>0.31259874450448061</v>
      </c>
      <c r="J104">
        <v>7.3478025972101887E-2</v>
      </c>
      <c r="K104">
        <v>0.11094937584290938</v>
      </c>
      <c r="L104">
        <v>0.49541153665225035</v>
      </c>
      <c r="M104">
        <v>8.8980583618059883E-2</v>
      </c>
      <c r="N104">
        <v>-1.7235626098137159E-2</v>
      </c>
      <c r="O104">
        <v>0.10629505585600472</v>
      </c>
      <c r="P104">
        <v>0.13926292239235033</v>
      </c>
      <c r="Q104">
        <v>0.197411384163931</v>
      </c>
      <c r="R104">
        <v>0.16685915563145914</v>
      </c>
      <c r="S104">
        <v>6.3839042461905776E-2</v>
      </c>
      <c r="T104">
        <v>0.1316796459286535</v>
      </c>
      <c r="U104">
        <v>5.6440743553451161E-2</v>
      </c>
      <c r="V104">
        <v>0.34922437194474121</v>
      </c>
      <c r="X104" t="s">
        <v>102</v>
      </c>
      <c r="Y104">
        <f t="shared" si="3"/>
        <v>-0.11481920222585218</v>
      </c>
      <c r="Z104">
        <f t="shared" si="4"/>
        <v>0.17267746331056688</v>
      </c>
      <c r="AA104">
        <f t="shared" si="5"/>
        <v>0.46017412884698594</v>
      </c>
    </row>
    <row r="105" spans="1:27" x14ac:dyDescent="0.2">
      <c r="A105" t="s">
        <v>103</v>
      </c>
      <c r="B105">
        <v>0.52897869212765192</v>
      </c>
      <c r="C105">
        <v>2.8008979115661921E-2</v>
      </c>
      <c r="D105">
        <v>0.15664688687431502</v>
      </c>
      <c r="E105">
        <v>0.28586486312337289</v>
      </c>
      <c r="F105">
        <v>0.18840187939160452</v>
      </c>
      <c r="G105">
        <v>0.10192046444269058</v>
      </c>
      <c r="H105">
        <v>9.8240987455429529E-2</v>
      </c>
      <c r="I105">
        <v>0.33451726110396263</v>
      </c>
      <c r="J105">
        <v>5.5906267874755194E-2</v>
      </c>
      <c r="K105">
        <v>0.1172072021427645</v>
      </c>
      <c r="L105">
        <v>0.49370874462627501</v>
      </c>
      <c r="M105">
        <v>7.7100173284251491E-2</v>
      </c>
      <c r="N105">
        <v>-1.1981935530417324E-2</v>
      </c>
      <c r="O105">
        <v>0.10388037783595025</v>
      </c>
      <c r="P105">
        <v>0.16560325512083618</v>
      </c>
      <c r="Q105">
        <v>0.19918230266043135</v>
      </c>
      <c r="R105">
        <v>0.1710586390403743</v>
      </c>
      <c r="S105">
        <v>6.7399877885266121E-2</v>
      </c>
      <c r="T105">
        <v>0.12034058725533701</v>
      </c>
      <c r="U105">
        <v>8.0923271559769264E-2</v>
      </c>
      <c r="V105">
        <v>0.35345936392432459</v>
      </c>
      <c r="X105" t="s">
        <v>103</v>
      </c>
      <c r="Y105">
        <f t="shared" si="3"/>
        <v>-0.11319108126806729</v>
      </c>
      <c r="Z105">
        <f t="shared" si="4"/>
        <v>0.17696991149117178</v>
      </c>
      <c r="AA105">
        <f t="shared" si="5"/>
        <v>0.46713090425041082</v>
      </c>
    </row>
    <row r="106" spans="1:27" x14ac:dyDescent="0.2">
      <c r="A106" t="s">
        <v>104</v>
      </c>
      <c r="B106">
        <v>0.5217312658250286</v>
      </c>
      <c r="C106">
        <v>3.1223778076820828E-2</v>
      </c>
      <c r="D106">
        <v>0.16372943939911902</v>
      </c>
      <c r="E106">
        <v>0.28278955199763145</v>
      </c>
      <c r="F106">
        <v>0.17795286860863641</v>
      </c>
      <c r="G106">
        <v>9.4071846863355249E-2</v>
      </c>
      <c r="H106">
        <v>9.7816754525298685E-2</v>
      </c>
      <c r="I106">
        <v>0.27319817057506873</v>
      </c>
      <c r="J106">
        <v>6.8025725403990699E-3</v>
      </c>
      <c r="K106">
        <v>0.12915034964972144</v>
      </c>
      <c r="L106">
        <v>0.4816048079566187</v>
      </c>
      <c r="M106">
        <v>7.3228357707135441E-2</v>
      </c>
      <c r="N106">
        <v>-1.1304734791490904E-2</v>
      </c>
      <c r="O106">
        <v>0.10639191129222417</v>
      </c>
      <c r="P106">
        <v>0.15330981694724993</v>
      </c>
      <c r="Q106">
        <v>0.19008300543931433</v>
      </c>
      <c r="R106">
        <v>0.16442223471151918</v>
      </c>
      <c r="S106">
        <v>6.6913291326346394E-2</v>
      </c>
      <c r="T106">
        <v>0.11716049642421138</v>
      </c>
      <c r="U106">
        <v>8.5745281763945636E-2</v>
      </c>
      <c r="V106">
        <v>0.3582564369568001</v>
      </c>
      <c r="X106" t="s">
        <v>104</v>
      </c>
      <c r="Y106">
        <f t="shared" si="3"/>
        <v>-0.11514952830961905</v>
      </c>
      <c r="Z106">
        <f t="shared" si="4"/>
        <v>0.16972750018071209</v>
      </c>
      <c r="AA106">
        <f t="shared" si="5"/>
        <v>0.45460452867104323</v>
      </c>
    </row>
    <row r="107" spans="1:27" x14ac:dyDescent="0.2">
      <c r="A107" t="s">
        <v>105</v>
      </c>
      <c r="B107">
        <v>0.49123940147578055</v>
      </c>
      <c r="C107">
        <v>-2.3257783760314222E-2</v>
      </c>
      <c r="D107">
        <v>0.19973746979271287</v>
      </c>
      <c r="E107">
        <v>0.27529198973328467</v>
      </c>
      <c r="F107">
        <v>0.17036574606303467</v>
      </c>
      <c r="G107">
        <v>6.4005318224424956E-2</v>
      </c>
      <c r="H107">
        <v>0.11038833621510626</v>
      </c>
      <c r="I107">
        <v>0.29082427422036528</v>
      </c>
      <c r="J107">
        <v>-2.4412236210275464E-2</v>
      </c>
      <c r="K107">
        <v>0.15273156713473429</v>
      </c>
      <c r="L107">
        <v>0.43924481850447467</v>
      </c>
      <c r="M107">
        <v>3.7376118429196088E-2</v>
      </c>
      <c r="N107">
        <v>2.0941002578220069E-2</v>
      </c>
      <c r="O107">
        <v>9.1989310765569182E-2</v>
      </c>
      <c r="P107">
        <v>0.13879838584337567</v>
      </c>
      <c r="Q107">
        <v>0.17530915712171186</v>
      </c>
      <c r="R107">
        <v>0.13883028677472578</v>
      </c>
      <c r="S107">
        <v>7.4738321894865956E-2</v>
      </c>
      <c r="T107">
        <v>8.9416554241396301E-2</v>
      </c>
      <c r="U107">
        <v>0.10231739861523122</v>
      </c>
      <c r="V107">
        <v>0.37788395703783706</v>
      </c>
      <c r="X107" t="s">
        <v>105</v>
      </c>
      <c r="Y107">
        <f t="shared" si="3"/>
        <v>-0.12202628996112666</v>
      </c>
      <c r="Z107">
        <f t="shared" si="4"/>
        <v>0.16160759022359325</v>
      </c>
      <c r="AA107">
        <f t="shared" si="5"/>
        <v>0.44524147040831319</v>
      </c>
    </row>
    <row r="108" spans="1:27" x14ac:dyDescent="0.2">
      <c r="A108" t="s">
        <v>106</v>
      </c>
      <c r="B108">
        <v>0.50354477251095708</v>
      </c>
      <c r="C108">
        <v>2.0201501166041365E-2</v>
      </c>
      <c r="D108">
        <v>0.21402110954473547</v>
      </c>
      <c r="E108">
        <v>0.21468478744567504</v>
      </c>
      <c r="F108">
        <v>0.14147916461476984</v>
      </c>
      <c r="G108">
        <v>0.10341773406534055</v>
      </c>
      <c r="H108">
        <v>0.13143700348715601</v>
      </c>
      <c r="I108">
        <v>0.26541240303439328</v>
      </c>
      <c r="J108">
        <v>6.3466426229660727E-2</v>
      </c>
      <c r="K108">
        <v>0.14636725212166685</v>
      </c>
      <c r="L108">
        <v>0.48690291780068179</v>
      </c>
      <c r="M108">
        <v>4.0045085902758383E-2</v>
      </c>
      <c r="N108">
        <v>6.6345108152281972E-3</v>
      </c>
      <c r="O108">
        <v>4.6111381093998739E-2</v>
      </c>
      <c r="P108">
        <v>0.14030994470343605</v>
      </c>
      <c r="Q108">
        <v>0.17159410453051641</v>
      </c>
      <c r="R108">
        <v>0.13408097125830487</v>
      </c>
      <c r="S108">
        <v>8.7439191512558564E-2</v>
      </c>
      <c r="T108">
        <v>4.618119446419084E-2</v>
      </c>
      <c r="U108">
        <v>2.2936778162859838E-2</v>
      </c>
      <c r="V108">
        <v>0.35603719815261925</v>
      </c>
      <c r="X108" t="s">
        <v>106</v>
      </c>
      <c r="Y108">
        <f t="shared" si="3"/>
        <v>-0.12467850628153507</v>
      </c>
      <c r="Z108">
        <f t="shared" si="4"/>
        <v>0.15915740155321664</v>
      </c>
      <c r="AA108">
        <f t="shared" si="5"/>
        <v>0.44299330938796833</v>
      </c>
    </row>
    <row r="109" spans="1:27" x14ac:dyDescent="0.2">
      <c r="A109" t="s">
        <v>107</v>
      </c>
      <c r="B109">
        <v>0.49878096010847217</v>
      </c>
      <c r="C109">
        <v>2.3196859121827236E-2</v>
      </c>
      <c r="D109">
        <v>0.22564561435875904</v>
      </c>
      <c r="E109">
        <v>0.16183795759180139</v>
      </c>
      <c r="F109">
        <v>0.18474357535808514</v>
      </c>
      <c r="G109">
        <v>8.8590458676927483E-2</v>
      </c>
      <c r="H109">
        <v>0.10254636722850878</v>
      </c>
      <c r="I109">
        <v>0.2894496004806863</v>
      </c>
      <c r="J109">
        <v>5.3125532430315564E-2</v>
      </c>
      <c r="K109">
        <v>0.1294707188691443</v>
      </c>
      <c r="L109">
        <v>0.49440285978972737</v>
      </c>
      <c r="M109">
        <v>6.04122358430038E-2</v>
      </c>
      <c r="N109">
        <v>1.0439830744774128E-2</v>
      </c>
      <c r="O109">
        <v>4.1074965055475539E-2</v>
      </c>
      <c r="P109">
        <v>0.15259953468186813</v>
      </c>
      <c r="Q109">
        <v>0.16920559789874581</v>
      </c>
      <c r="R109">
        <v>0.1370703181931133</v>
      </c>
      <c r="S109">
        <v>8.8864866192801012E-2</v>
      </c>
      <c r="T109">
        <v>6.3019250042288089E-2</v>
      </c>
      <c r="U109">
        <v>3.1352646896213858E-2</v>
      </c>
      <c r="V109">
        <v>0.34913261618019398</v>
      </c>
      <c r="X109" t="s">
        <v>107</v>
      </c>
      <c r="Y109">
        <f t="shared" si="3"/>
        <v>-0.12365812049239341</v>
      </c>
      <c r="Z109">
        <f t="shared" si="4"/>
        <v>0.15976011265441584</v>
      </c>
      <c r="AA109">
        <f t="shared" si="5"/>
        <v>0.44317834580122506</v>
      </c>
    </row>
    <row r="110" spans="1:27" x14ac:dyDescent="0.2">
      <c r="A110" t="s">
        <v>108</v>
      </c>
      <c r="B110">
        <v>0.49764144818035611</v>
      </c>
      <c r="C110">
        <v>9.8493301214736158E-3</v>
      </c>
      <c r="D110">
        <v>0.21634212803958977</v>
      </c>
      <c r="E110">
        <v>0.1651739713822164</v>
      </c>
      <c r="F110">
        <v>0.13944046955373407</v>
      </c>
      <c r="G110">
        <v>3.594383850584127E-2</v>
      </c>
      <c r="H110">
        <v>0.15482360423583319</v>
      </c>
      <c r="I110">
        <v>0.27376368265354295</v>
      </c>
      <c r="J110">
        <v>2.1533417708405281E-2</v>
      </c>
      <c r="K110">
        <v>0.14362147367756561</v>
      </c>
      <c r="L110">
        <v>0.47409523988416102</v>
      </c>
      <c r="M110">
        <v>6.6279192302660758E-2</v>
      </c>
      <c r="N110">
        <v>5.2923038761317723E-2</v>
      </c>
      <c r="O110">
        <v>7.8559122959226374E-2</v>
      </c>
      <c r="P110">
        <v>0.15820286569145697</v>
      </c>
      <c r="Q110">
        <v>0.17175659562672743</v>
      </c>
      <c r="R110">
        <v>0.13354403280646121</v>
      </c>
      <c r="S110">
        <v>9.0569656185601491E-2</v>
      </c>
      <c r="T110">
        <v>9.5373716668150005E-2</v>
      </c>
      <c r="U110">
        <v>6.8701315210594513E-2</v>
      </c>
      <c r="V110">
        <v>0.35570351724698684</v>
      </c>
      <c r="X110" t="s">
        <v>108</v>
      </c>
      <c r="Y110">
        <f t="shared" si="3"/>
        <v>-0.10990156935262213</v>
      </c>
      <c r="Z110">
        <f t="shared" si="4"/>
        <v>0.16208769797151912</v>
      </c>
      <c r="AA110">
        <f t="shared" si="5"/>
        <v>0.43407696529566037</v>
      </c>
    </row>
    <row r="111" spans="1:27" x14ac:dyDescent="0.2">
      <c r="A111" t="s">
        <v>109</v>
      </c>
      <c r="B111">
        <v>0.47253939932913713</v>
      </c>
      <c r="C111">
        <v>1.8527938879907419E-2</v>
      </c>
      <c r="D111">
        <v>0.11293767232632929</v>
      </c>
      <c r="E111">
        <v>0.21145230046593613</v>
      </c>
      <c r="F111">
        <v>0.14930885453308027</v>
      </c>
      <c r="G111">
        <v>3.0036149599631662E-2</v>
      </c>
      <c r="H111">
        <v>0.19646747925698216</v>
      </c>
      <c r="I111">
        <v>0.29257648441886563</v>
      </c>
      <c r="J111">
        <v>3.7807194319137198E-2</v>
      </c>
      <c r="K111">
        <v>0.10086625829457443</v>
      </c>
      <c r="L111">
        <v>0.42246407418514831</v>
      </c>
      <c r="M111">
        <v>7.3966434646465365E-2</v>
      </c>
      <c r="N111">
        <v>0.14600039868648773</v>
      </c>
      <c r="O111">
        <v>9.2316184829190739E-2</v>
      </c>
      <c r="P111">
        <v>0.1529755499265025</v>
      </c>
      <c r="Q111">
        <v>0.16548741382302556</v>
      </c>
      <c r="R111">
        <v>0.13644208200971128</v>
      </c>
      <c r="S111">
        <v>8.5917603054723415E-2</v>
      </c>
      <c r="T111">
        <v>0.10212971380539282</v>
      </c>
      <c r="U111">
        <v>-6.7919348092085503E-3</v>
      </c>
      <c r="V111">
        <v>0.18649966120935332</v>
      </c>
      <c r="X111" t="s">
        <v>109</v>
      </c>
      <c r="Y111">
        <f t="shared" si="3"/>
        <v>-9.1231923132133574E-2</v>
      </c>
      <c r="Z111">
        <f t="shared" si="4"/>
        <v>0.15142509108525593</v>
      </c>
      <c r="AA111">
        <f t="shared" si="5"/>
        <v>0.39408210530264542</v>
      </c>
    </row>
    <row r="112" spans="1:27" x14ac:dyDescent="0.2">
      <c r="A112" t="s">
        <v>110</v>
      </c>
      <c r="B112">
        <v>0.48957560179544779</v>
      </c>
      <c r="C112">
        <v>1.7762134014172808E-2</v>
      </c>
      <c r="D112">
        <v>0.12711456129980447</v>
      </c>
      <c r="E112">
        <v>0.23338465114192222</v>
      </c>
      <c r="F112">
        <v>0.19703002172552775</v>
      </c>
      <c r="G112">
        <v>7.2126833075788306E-3</v>
      </c>
      <c r="H112">
        <v>0.22101896185704512</v>
      </c>
      <c r="I112">
        <v>0.34209442696183945</v>
      </c>
      <c r="J112">
        <v>4.3081272975271971E-2</v>
      </c>
      <c r="K112">
        <v>0.15090449626896496</v>
      </c>
      <c r="L112">
        <v>0.43236615557388142</v>
      </c>
      <c r="M112">
        <v>0.12566079185306384</v>
      </c>
      <c r="N112">
        <v>0.20102892325885749</v>
      </c>
      <c r="O112">
        <v>9.8328152479093531E-2</v>
      </c>
      <c r="P112">
        <v>0.17514429829287478</v>
      </c>
      <c r="Q112">
        <v>0.16991445878604036</v>
      </c>
      <c r="R112">
        <v>0.16793509723185129</v>
      </c>
      <c r="S112">
        <v>0.10559592525439265</v>
      </c>
      <c r="T112">
        <v>0.10697266216888265</v>
      </c>
      <c r="U112">
        <v>1.129899557607934E-2</v>
      </c>
      <c r="V112">
        <v>0.20279465197946842</v>
      </c>
      <c r="X112" t="s">
        <v>110</v>
      </c>
      <c r="Y112">
        <f t="shared" si="3"/>
        <v>-7.961168775724306E-2</v>
      </c>
      <c r="Z112">
        <f t="shared" si="4"/>
        <v>0.17267709160962194</v>
      </c>
      <c r="AA112">
        <f t="shared" si="5"/>
        <v>0.42496587097648697</v>
      </c>
    </row>
    <row r="113" spans="1:27" x14ac:dyDescent="0.2">
      <c r="A113" t="s">
        <v>111</v>
      </c>
      <c r="B113">
        <v>0.49945909473818151</v>
      </c>
      <c r="C113">
        <v>5.1024058293838777E-2</v>
      </c>
      <c r="D113">
        <v>0.1503858283660332</v>
      </c>
      <c r="E113">
        <v>0.32471434530687165</v>
      </c>
      <c r="F113">
        <v>0.17903213207839189</v>
      </c>
      <c r="G113">
        <v>-2.255387006951682E-3</v>
      </c>
      <c r="H113">
        <v>0.1852806481551299</v>
      </c>
      <c r="I113">
        <v>0.36781571827763127</v>
      </c>
      <c r="J113">
        <v>4.3457310396227113E-2</v>
      </c>
      <c r="K113">
        <v>0.17292268149127396</v>
      </c>
      <c r="L113">
        <v>0.43138237099121451</v>
      </c>
      <c r="M113">
        <v>0.18525533346454651</v>
      </c>
      <c r="N113">
        <v>0.19818330348169422</v>
      </c>
      <c r="O113">
        <v>0.14239659934405025</v>
      </c>
      <c r="P113">
        <v>0.14964317708263036</v>
      </c>
      <c r="Q113">
        <v>0.18420606977374698</v>
      </c>
      <c r="R113">
        <v>0.16532224123737813</v>
      </c>
      <c r="S113">
        <v>0.11929586770658258</v>
      </c>
      <c r="T113">
        <v>8.3286378209384421E-2</v>
      </c>
      <c r="U113">
        <v>2.5306491349689583E-2</v>
      </c>
      <c r="V113">
        <v>0.20215521762848973</v>
      </c>
      <c r="X113" t="s">
        <v>111</v>
      </c>
      <c r="Y113">
        <f t="shared" si="3"/>
        <v>-7.3570567022440775E-2</v>
      </c>
      <c r="Z113">
        <f t="shared" si="4"/>
        <v>0.18372711811266831</v>
      </c>
      <c r="AA113">
        <f t="shared" si="5"/>
        <v>0.44102480324777737</v>
      </c>
    </row>
    <row r="114" spans="1:27" x14ac:dyDescent="0.2">
      <c r="A114" t="s">
        <v>112</v>
      </c>
      <c r="B114">
        <v>0.52943879697149088</v>
      </c>
      <c r="C114">
        <v>4.0814409456829598E-2</v>
      </c>
      <c r="D114">
        <v>0.16515675262731719</v>
      </c>
      <c r="E114">
        <v>0.33096848026595993</v>
      </c>
      <c r="F114">
        <v>0.18617348143870843</v>
      </c>
      <c r="G114">
        <v>-2.1943207878953827E-3</v>
      </c>
      <c r="H114">
        <v>0.19926446188422459</v>
      </c>
      <c r="I114">
        <v>0.38679926719793989</v>
      </c>
      <c r="J114">
        <v>4.6672275280329495E-2</v>
      </c>
      <c r="K114">
        <v>0.25211639355917964</v>
      </c>
      <c r="L114">
        <v>0.42266244812970899</v>
      </c>
      <c r="M114">
        <v>0.19933581959938496</v>
      </c>
      <c r="N114">
        <v>0.22890166883253638</v>
      </c>
      <c r="O114">
        <v>0.14439172169860651</v>
      </c>
      <c r="P114">
        <v>0.19717676701639594</v>
      </c>
      <c r="Q114">
        <v>0.22715629474954513</v>
      </c>
      <c r="R114">
        <v>0.18464901838174202</v>
      </c>
      <c r="S114">
        <v>0.1621494969507484</v>
      </c>
      <c r="T114">
        <v>8.6482683333387281E-2</v>
      </c>
      <c r="U114">
        <v>4.2503092374664986E-2</v>
      </c>
      <c r="V114">
        <v>0.1942624188448159</v>
      </c>
      <c r="X114" t="s">
        <v>112</v>
      </c>
      <c r="Y114">
        <f t="shared" si="3"/>
        <v>-6.265062627296486E-2</v>
      </c>
      <c r="Z114">
        <f t="shared" si="4"/>
        <v>0.20118482989550573</v>
      </c>
      <c r="AA114">
        <f t="shared" si="5"/>
        <v>0.46502028606397633</v>
      </c>
    </row>
    <row r="115" spans="1:27" x14ac:dyDescent="0.2">
      <c r="A115" t="s">
        <v>113</v>
      </c>
      <c r="B115">
        <v>0.52574252425234214</v>
      </c>
      <c r="C115">
        <v>5.9761108056964315E-2</v>
      </c>
      <c r="D115">
        <v>0.18393000556630162</v>
      </c>
      <c r="E115">
        <v>0.3216652115912893</v>
      </c>
      <c r="F115">
        <v>0.15127713018915925</v>
      </c>
      <c r="G115">
        <v>2.6335807264236288E-2</v>
      </c>
      <c r="H115">
        <v>0.20726847119951694</v>
      </c>
      <c r="I115">
        <v>0.34074468964679488</v>
      </c>
      <c r="J115">
        <v>8.2226292309311236E-2</v>
      </c>
      <c r="K115">
        <v>0.26436281924975785</v>
      </c>
      <c r="L115">
        <v>0.37961289746674559</v>
      </c>
      <c r="M115">
        <v>0.20745677913858204</v>
      </c>
      <c r="N115">
        <v>0.16801346240747267</v>
      </c>
      <c r="O115">
        <v>0.18100878752746372</v>
      </c>
      <c r="P115">
        <v>0.20633951190514624</v>
      </c>
      <c r="Q115">
        <v>0.23008344238217254</v>
      </c>
      <c r="R115">
        <v>0.17591621663647922</v>
      </c>
      <c r="S115">
        <v>0.15918783074403456</v>
      </c>
      <c r="T115">
        <v>9.5606008487893163E-2</v>
      </c>
      <c r="U115">
        <v>5.4759459504586203E-2</v>
      </c>
      <c r="V115">
        <v>0.16384298926242039</v>
      </c>
      <c r="X115" t="s">
        <v>113</v>
      </c>
      <c r="Y115">
        <f t="shared" si="3"/>
        <v>-3.7952106156710852E-2</v>
      </c>
      <c r="Z115">
        <f t="shared" si="4"/>
        <v>0.19929244975184146</v>
      </c>
      <c r="AA115">
        <f t="shared" si="5"/>
        <v>0.43653700566039377</v>
      </c>
    </row>
    <row r="116" spans="1:27" x14ac:dyDescent="0.2">
      <c r="A116" t="s">
        <v>114</v>
      </c>
      <c r="B116">
        <v>0.59376831613633008</v>
      </c>
      <c r="C116">
        <v>5.8519181087541658E-2</v>
      </c>
      <c r="D116">
        <v>0.16246823119325665</v>
      </c>
      <c r="E116">
        <v>0.29256649571770965</v>
      </c>
      <c r="F116">
        <v>0.15336402532385165</v>
      </c>
      <c r="G116">
        <v>1.6723023508943176E-2</v>
      </c>
      <c r="H116">
        <v>0.21372173043889994</v>
      </c>
      <c r="I116">
        <v>0.35888884180298558</v>
      </c>
      <c r="J116">
        <v>7.326767535256784E-2</v>
      </c>
      <c r="K116">
        <v>0.23858626068879613</v>
      </c>
      <c r="L116">
        <v>0.36970614177241806</v>
      </c>
      <c r="M116">
        <v>0.11949786996029935</v>
      </c>
      <c r="N116">
        <v>0.11457715121797177</v>
      </c>
      <c r="O116">
        <v>0.18173256984686267</v>
      </c>
      <c r="P116">
        <v>0.154728499384788</v>
      </c>
      <c r="Q116">
        <v>0.27458763948236015</v>
      </c>
      <c r="R116">
        <v>0.17207125924548822</v>
      </c>
      <c r="S116">
        <v>0.16257027363754259</v>
      </c>
      <c r="T116">
        <v>9.8202119343365271E-2</v>
      </c>
      <c r="U116">
        <v>6.243516133044219E-2</v>
      </c>
      <c r="V116">
        <v>0.17293947671855442</v>
      </c>
      <c r="X116" t="s">
        <v>114</v>
      </c>
      <c r="Y116">
        <f t="shared" si="3"/>
        <v>-7.0206324837396805E-2</v>
      </c>
      <c r="Z116">
        <f t="shared" si="4"/>
        <v>0.19261533062814168</v>
      </c>
      <c r="AA116">
        <f t="shared" si="5"/>
        <v>0.45543698609368016</v>
      </c>
    </row>
    <row r="117" spans="1:27" x14ac:dyDescent="0.2">
      <c r="A117" t="s">
        <v>115</v>
      </c>
      <c r="B117">
        <v>0.59420808965840588</v>
      </c>
      <c r="C117">
        <v>4.8533289390275541E-2</v>
      </c>
      <c r="D117">
        <v>0.13951465578042288</v>
      </c>
      <c r="E117">
        <v>0.32465014778746831</v>
      </c>
      <c r="F117">
        <v>0.16903254830350076</v>
      </c>
      <c r="G117">
        <v>3.3562382966694025E-2</v>
      </c>
      <c r="H117">
        <v>0.23890690403138246</v>
      </c>
      <c r="I117">
        <v>0.35916366856192544</v>
      </c>
      <c r="J117">
        <v>9.3652247685951595E-2</v>
      </c>
      <c r="K117">
        <v>0.28340924841809656</v>
      </c>
      <c r="L117">
        <v>0.37170545135492861</v>
      </c>
      <c r="M117">
        <v>0.11517780422620665</v>
      </c>
      <c r="N117">
        <v>0.12730830016464631</v>
      </c>
      <c r="O117">
        <v>0.19756242181742095</v>
      </c>
      <c r="P117">
        <v>0.134432642676096</v>
      </c>
      <c r="Q117">
        <v>0.26748540207063298</v>
      </c>
      <c r="R117">
        <v>0.16531988380932833</v>
      </c>
      <c r="S117">
        <v>0.14980444320626163</v>
      </c>
      <c r="T117">
        <v>8.5767623536022117E-2</v>
      </c>
      <c r="U117">
        <v>3.4442927993678582E-2</v>
      </c>
      <c r="V117">
        <v>0.1638661822991942</v>
      </c>
      <c r="X117" t="s">
        <v>115</v>
      </c>
      <c r="Y117">
        <f t="shared" si="3"/>
        <v>-7.5849065503826391E-2</v>
      </c>
      <c r="Z117">
        <f t="shared" si="4"/>
        <v>0.19511934598754946</v>
      </c>
      <c r="AA117">
        <f t="shared" si="5"/>
        <v>0.46608775747892528</v>
      </c>
    </row>
    <row r="118" spans="1:27" x14ac:dyDescent="0.2">
      <c r="A118" t="s">
        <v>116</v>
      </c>
      <c r="B118">
        <v>0.59302619806098533</v>
      </c>
      <c r="C118">
        <v>4.8323145745569888E-2</v>
      </c>
      <c r="D118">
        <v>0.13808377173478673</v>
      </c>
      <c r="E118">
        <v>0.31768183102762221</v>
      </c>
      <c r="F118">
        <v>0.16391923315028345</v>
      </c>
      <c r="G118">
        <v>3.2524833469869584E-2</v>
      </c>
      <c r="H118">
        <v>0.22859374863715384</v>
      </c>
      <c r="I118">
        <v>0.3595324864237216</v>
      </c>
      <c r="J118">
        <v>9.3281099786201235E-2</v>
      </c>
      <c r="K118">
        <v>0.27282953227845219</v>
      </c>
      <c r="L118">
        <v>0.37145070329695856</v>
      </c>
      <c r="M118">
        <v>0.10948280161624374</v>
      </c>
      <c r="N118">
        <v>0.12041963409954852</v>
      </c>
      <c r="O118">
        <v>0.19691408302315261</v>
      </c>
      <c r="P118">
        <v>0.13513712692663682</v>
      </c>
      <c r="Q118">
        <v>0.26772068378265695</v>
      </c>
      <c r="R118">
        <v>0.16507578932852654</v>
      </c>
      <c r="S118">
        <v>0.14286029662072272</v>
      </c>
      <c r="T118">
        <v>8.3470020218170959E-2</v>
      </c>
      <c r="U118">
        <v>3.2633201833769492E-2</v>
      </c>
      <c r="V118">
        <v>0.16269026652673851</v>
      </c>
      <c r="X118" t="s">
        <v>116</v>
      </c>
      <c r="Y118">
        <f t="shared" si="3"/>
        <v>-7.8519717999234129E-2</v>
      </c>
      <c r="Z118">
        <f t="shared" si="4"/>
        <v>0.19217383274227484</v>
      </c>
      <c r="AA118">
        <f t="shared" si="5"/>
        <v>0.46286738348378381</v>
      </c>
    </row>
    <row r="119" spans="1:27" x14ac:dyDescent="0.2">
      <c r="A119" t="s">
        <v>117</v>
      </c>
      <c r="B119">
        <v>0.599406869895723</v>
      </c>
      <c r="C119">
        <v>5.4534288492206054E-2</v>
      </c>
      <c r="D119">
        <v>0.14387773590270092</v>
      </c>
      <c r="E119">
        <v>0.2820894932792995</v>
      </c>
      <c r="F119">
        <v>0.17770072282163102</v>
      </c>
      <c r="G119">
        <v>7.826194120170972E-2</v>
      </c>
      <c r="H119">
        <v>0.20554661583858755</v>
      </c>
      <c r="I119">
        <v>0.3769073238652591</v>
      </c>
      <c r="J119">
        <v>0.11014247350788535</v>
      </c>
      <c r="K119">
        <v>0.32795186059160003</v>
      </c>
      <c r="L119">
        <v>0.36438783049615048</v>
      </c>
      <c r="M119">
        <v>0.13067132639873838</v>
      </c>
      <c r="N119">
        <v>0.14198325657515928</v>
      </c>
      <c r="O119">
        <v>0.19779064814745556</v>
      </c>
      <c r="P119">
        <v>0.15358106755003847</v>
      </c>
      <c r="Q119">
        <v>0.26597175241435472</v>
      </c>
      <c r="R119">
        <v>0.14866887573378218</v>
      </c>
      <c r="S119">
        <v>0.15440781269592704</v>
      </c>
      <c r="T119">
        <v>7.7867958025007428E-2</v>
      </c>
      <c r="U119">
        <v>4.0940861946099971E-2</v>
      </c>
      <c r="V119">
        <v>0.16784546989591073</v>
      </c>
      <c r="X119" t="s">
        <v>117</v>
      </c>
      <c r="Y119">
        <f t="shared" si="3"/>
        <v>-6.4298533995559737E-2</v>
      </c>
      <c r="Z119">
        <f t="shared" si="4"/>
        <v>0.20002553263215361</v>
      </c>
      <c r="AA119">
        <f t="shared" si="5"/>
        <v>0.46434959925986696</v>
      </c>
    </row>
    <row r="120" spans="1:27" x14ac:dyDescent="0.2">
      <c r="A120" t="s">
        <v>118</v>
      </c>
      <c r="B120">
        <v>0.61398431640471507</v>
      </c>
      <c r="C120">
        <v>1.0051567827647687E-2</v>
      </c>
      <c r="D120">
        <v>0.14218960368952582</v>
      </c>
      <c r="E120">
        <v>0.28101995626457976</v>
      </c>
      <c r="F120">
        <v>0.184840438707775</v>
      </c>
      <c r="G120">
        <v>8.0339879991606467E-2</v>
      </c>
      <c r="H120">
        <v>0.20750669749556855</v>
      </c>
      <c r="I120">
        <v>0.43711791288249552</v>
      </c>
      <c r="J120">
        <v>0.17427674871658963</v>
      </c>
      <c r="K120">
        <v>0.29223063205650651</v>
      </c>
      <c r="L120">
        <v>0.21957634750605035</v>
      </c>
      <c r="M120">
        <v>0.13306040133913918</v>
      </c>
      <c r="N120">
        <v>9.486506622179415E-2</v>
      </c>
      <c r="O120">
        <v>0.13478361958105439</v>
      </c>
      <c r="P120">
        <v>0.14647965509456681</v>
      </c>
      <c r="Q120">
        <v>0.33050132625423995</v>
      </c>
      <c r="R120">
        <v>0.23623904301086746</v>
      </c>
      <c r="S120">
        <v>0.15661502538180308</v>
      </c>
      <c r="T120">
        <v>7.8960677646912003E-2</v>
      </c>
      <c r="U120">
        <v>4.5515416562618767E-2</v>
      </c>
      <c r="V120">
        <v>0.14579643331887696</v>
      </c>
      <c r="X120" t="s">
        <v>118</v>
      </c>
      <c r="Y120">
        <f t="shared" si="3"/>
        <v>-7.89588757760607E-2</v>
      </c>
      <c r="Z120">
        <f t="shared" si="4"/>
        <v>0.19742622695023493</v>
      </c>
      <c r="AA120">
        <f t="shared" si="5"/>
        <v>0.47381132967653056</v>
      </c>
    </row>
    <row r="121" spans="1:27" x14ac:dyDescent="0.2">
      <c r="A121" t="s">
        <v>119</v>
      </c>
      <c r="B121">
        <v>0.61085909992360121</v>
      </c>
      <c r="C121">
        <v>1.5508238859900993E-2</v>
      </c>
      <c r="D121">
        <v>0.12969380355786092</v>
      </c>
      <c r="E121">
        <v>0.23627107664753391</v>
      </c>
      <c r="F121">
        <v>0.21466346112004586</v>
      </c>
      <c r="G121">
        <v>0.22956282156949767</v>
      </c>
      <c r="H121">
        <v>0.23488948655572792</v>
      </c>
      <c r="I121">
        <v>0.47093551258126215</v>
      </c>
      <c r="J121">
        <v>0.34615269701575274</v>
      </c>
      <c r="K121">
        <v>0.31478499985905833</v>
      </c>
      <c r="L121">
        <v>0.20459343459369006</v>
      </c>
      <c r="M121">
        <v>0.13873086110184851</v>
      </c>
      <c r="N121">
        <v>9.9321241135745156E-2</v>
      </c>
      <c r="O121">
        <v>0.11619676333422453</v>
      </c>
      <c r="P121">
        <v>0.15260479747333858</v>
      </c>
      <c r="Q121">
        <v>0.33062575739719707</v>
      </c>
      <c r="R121">
        <v>0.26685253897681122</v>
      </c>
      <c r="S121">
        <v>0.15622716366501516</v>
      </c>
      <c r="T121">
        <v>7.4270375720512968E-2</v>
      </c>
      <c r="U121">
        <v>4.5946914591798678E-2</v>
      </c>
      <c r="V121">
        <v>0.1384124231469557</v>
      </c>
      <c r="X121" t="s">
        <v>119</v>
      </c>
      <c r="Y121">
        <f t="shared" si="3"/>
        <v>-6.8753254142649933E-2</v>
      </c>
      <c r="Z121">
        <f t="shared" si="4"/>
        <v>0.21557635565844657</v>
      </c>
      <c r="AA121">
        <f t="shared" si="5"/>
        <v>0.49990596545954308</v>
      </c>
    </row>
    <row r="122" spans="1:27" x14ac:dyDescent="0.2">
      <c r="A122" t="s">
        <v>120</v>
      </c>
      <c r="B122">
        <v>0.6146036011653353</v>
      </c>
      <c r="C122">
        <v>2.6031575975014296E-2</v>
      </c>
      <c r="D122">
        <v>8.9919263564324461E-2</v>
      </c>
      <c r="E122">
        <v>0.29260492211330641</v>
      </c>
      <c r="F122">
        <v>0.23407886927392793</v>
      </c>
      <c r="G122">
        <v>0.20592756998695977</v>
      </c>
      <c r="H122">
        <v>0.32275989377283204</v>
      </c>
      <c r="I122">
        <v>0.48037434571326432</v>
      </c>
      <c r="J122">
        <v>0.31092398636367918</v>
      </c>
      <c r="K122">
        <v>0.37102320811672723</v>
      </c>
      <c r="L122">
        <v>0.19187603322135358</v>
      </c>
      <c r="M122">
        <v>0.17564710508929479</v>
      </c>
      <c r="N122">
        <v>0.12958571420424031</v>
      </c>
      <c r="O122">
        <v>8.8519455004644379E-2</v>
      </c>
      <c r="P122">
        <v>0.12064112550620691</v>
      </c>
      <c r="Q122">
        <v>0.32115399799441441</v>
      </c>
      <c r="R122">
        <v>0.28033984651108262</v>
      </c>
      <c r="S122">
        <v>0.11285200207309173</v>
      </c>
      <c r="T122">
        <v>7.8505473217281421E-2</v>
      </c>
      <c r="U122">
        <v>1.7194537386987251E-2</v>
      </c>
      <c r="V122">
        <v>0.12729333807934395</v>
      </c>
      <c r="X122" t="s">
        <v>120</v>
      </c>
      <c r="Y122">
        <f t="shared" si="3"/>
        <v>-8.4162763172907495E-2</v>
      </c>
      <c r="Z122">
        <f t="shared" si="4"/>
        <v>0.21865980306349103</v>
      </c>
      <c r="AA122">
        <f t="shared" si="5"/>
        <v>0.52148236929988956</v>
      </c>
    </row>
    <row r="123" spans="1:27" x14ac:dyDescent="0.2">
      <c r="A123" t="s">
        <v>121</v>
      </c>
      <c r="B123">
        <v>0.61817737001461226</v>
      </c>
      <c r="C123">
        <v>3.7220710414327493E-2</v>
      </c>
      <c r="D123">
        <v>9.1347709598307625E-2</v>
      </c>
      <c r="E123">
        <v>0.32856078030678376</v>
      </c>
      <c r="F123">
        <v>0.22895945877135226</v>
      </c>
      <c r="G123">
        <v>0.15414498254158782</v>
      </c>
      <c r="H123">
        <v>0.3109593771973761</v>
      </c>
      <c r="I123">
        <v>0.4854472641554049</v>
      </c>
      <c r="J123">
        <v>0.3802417319925438</v>
      </c>
      <c r="K123">
        <v>0.36048498267744045</v>
      </c>
      <c r="L123">
        <v>0.21856056804830698</v>
      </c>
      <c r="M123">
        <v>0.16214232784209373</v>
      </c>
      <c r="N123">
        <v>6.9997769798531229E-2</v>
      </c>
      <c r="O123">
        <v>4.5307289172342169E-2</v>
      </c>
      <c r="P123">
        <v>0.13737262618572785</v>
      </c>
      <c r="Q123">
        <v>0.32711044969586117</v>
      </c>
      <c r="R123">
        <v>0.27337734919641549</v>
      </c>
      <c r="S123">
        <v>9.0581526435943485E-2</v>
      </c>
      <c r="T123">
        <v>8.6724073377609831E-2</v>
      </c>
      <c r="U123">
        <v>1.222610083276038E-2</v>
      </c>
      <c r="V123">
        <v>0.1225687274249707</v>
      </c>
      <c r="X123" t="s">
        <v>121</v>
      </c>
      <c r="Y123">
        <f t="shared" si="3"/>
        <v>-0.10412934766827389</v>
      </c>
      <c r="Z123">
        <f t="shared" si="4"/>
        <v>0.21626253217525229</v>
      </c>
      <c r="AA123">
        <f t="shared" si="5"/>
        <v>0.5366544120187785</v>
      </c>
    </row>
    <row r="124" spans="1:27" x14ac:dyDescent="0.2">
      <c r="A124" t="s">
        <v>122</v>
      </c>
      <c r="B124">
        <v>0.62717314883653408</v>
      </c>
      <c r="C124">
        <v>-3.7546647026034427E-2</v>
      </c>
      <c r="D124">
        <v>-7.4304757232290406E-3</v>
      </c>
      <c r="E124">
        <v>0.38659112177844518</v>
      </c>
      <c r="F124">
        <v>0.24051390821257168</v>
      </c>
      <c r="G124">
        <v>0.20360849170936718</v>
      </c>
      <c r="H124">
        <v>0.29346876200661698</v>
      </c>
      <c r="I124">
        <v>0.45229175378297409</v>
      </c>
      <c r="J124">
        <v>0.22914151977471311</v>
      </c>
      <c r="K124">
        <v>0.20900218815915333</v>
      </c>
      <c r="L124">
        <v>0.15390587464270186</v>
      </c>
      <c r="M124">
        <v>0.21233637278013853</v>
      </c>
      <c r="N124">
        <v>2.1818732437429458E-2</v>
      </c>
      <c r="O124">
        <v>-0.10416949169626023</v>
      </c>
      <c r="P124">
        <v>-5.2207433362383399E-2</v>
      </c>
      <c r="Q124">
        <v>0.2804529002456212</v>
      </c>
      <c r="R124">
        <v>5.7341408576794949E-2</v>
      </c>
      <c r="S124">
        <v>-5.987424571225608E-2</v>
      </c>
      <c r="T124">
        <v>0.10739822981406379</v>
      </c>
      <c r="U124">
        <v>-1.783713463541366E-2</v>
      </c>
      <c r="V124">
        <v>9.7346479458603696E-2</v>
      </c>
      <c r="X124" t="s">
        <v>122</v>
      </c>
      <c r="Y124">
        <f t="shared" si="3"/>
        <v>-0.21831580827954994</v>
      </c>
      <c r="Z124">
        <f t="shared" si="4"/>
        <v>0.15682502209810251</v>
      </c>
      <c r="AA124">
        <f t="shared" si="5"/>
        <v>0.5319658524757549</v>
      </c>
    </row>
    <row r="125" spans="1:27" x14ac:dyDescent="0.2">
      <c r="A125" t="s">
        <v>123</v>
      </c>
      <c r="B125">
        <v>0.63151830445787038</v>
      </c>
      <c r="C125">
        <v>3.0474404007485519E-2</v>
      </c>
      <c r="D125">
        <v>-4.5911203129408926E-3</v>
      </c>
      <c r="E125">
        <v>0.36721241132831184</v>
      </c>
      <c r="F125">
        <v>0.19173593621362267</v>
      </c>
      <c r="G125">
        <v>0.21164391183401546</v>
      </c>
      <c r="H125">
        <v>0.31049468516032774</v>
      </c>
      <c r="I125">
        <v>0.41914231145998582</v>
      </c>
      <c r="J125">
        <v>0.17926524897871898</v>
      </c>
      <c r="K125">
        <v>0.25857567613257659</v>
      </c>
      <c r="L125">
        <v>2.3731503128094265E-2</v>
      </c>
      <c r="M125">
        <v>0.20634919514371189</v>
      </c>
      <c r="N125">
        <v>6.3226935488365346E-2</v>
      </c>
      <c r="O125">
        <v>-9.870913821099235E-2</v>
      </c>
      <c r="P125">
        <v>-0.10051565830110566</v>
      </c>
      <c r="Q125">
        <v>0.21463039457878541</v>
      </c>
      <c r="R125">
        <v>8.0688501841573293E-2</v>
      </c>
      <c r="S125">
        <v>-4.163943430202565E-2</v>
      </c>
      <c r="T125">
        <v>0.11476883295948717</v>
      </c>
      <c r="U125">
        <v>-4.5536864641043034E-2</v>
      </c>
      <c r="V125">
        <v>2.7135020985445606E-2</v>
      </c>
      <c r="X125" t="s">
        <v>123</v>
      </c>
      <c r="Y125">
        <f t="shared" si="3"/>
        <v>-0.22527602252360701</v>
      </c>
      <c r="Z125">
        <f t="shared" si="4"/>
        <v>0.14474290752048907</v>
      </c>
      <c r="AA125">
        <f t="shared" si="5"/>
        <v>0.51476183756458516</v>
      </c>
    </row>
    <row r="126" spans="1:27" x14ac:dyDescent="0.2">
      <c r="A126" t="s">
        <v>124</v>
      </c>
      <c r="B126">
        <v>0.65665246033470048</v>
      </c>
      <c r="C126">
        <v>0.12488311972195061</v>
      </c>
      <c r="D126">
        <v>3.4502266932878639E-2</v>
      </c>
      <c r="E126">
        <v>0.46197691963286636</v>
      </c>
      <c r="F126">
        <v>0.13799828998291699</v>
      </c>
      <c r="G126">
        <v>0.32103361253467877</v>
      </c>
      <c r="H126">
        <v>0.34662384346821301</v>
      </c>
      <c r="I126">
        <v>0.31955344198256641</v>
      </c>
      <c r="J126">
        <v>0.17719115887535625</v>
      </c>
      <c r="K126">
        <v>0.3568210248324683</v>
      </c>
      <c r="L126">
        <v>-6.6579412127995855E-2</v>
      </c>
      <c r="M126">
        <v>0.27230191427572642</v>
      </c>
      <c r="N126">
        <v>4.4898370763281181E-2</v>
      </c>
      <c r="O126">
        <v>1.5013289043855477E-2</v>
      </c>
      <c r="P126">
        <v>5.5975188687943385E-2</v>
      </c>
      <c r="Q126">
        <v>0.17742553199469174</v>
      </c>
      <c r="R126">
        <v>0.24008426951209855</v>
      </c>
      <c r="S126">
        <v>-5.3291316339939554E-3</v>
      </c>
      <c r="T126">
        <v>0.17553222294664519</v>
      </c>
      <c r="U126">
        <v>5.6037580784679263E-2</v>
      </c>
      <c r="V126">
        <v>-5.7034997741819866E-3</v>
      </c>
      <c r="X126" t="s">
        <v>124</v>
      </c>
      <c r="Y126">
        <f t="shared" si="3"/>
        <v>-0.17455715556296175</v>
      </c>
      <c r="Z126">
        <f t="shared" si="4"/>
        <v>0.18556630775101646</v>
      </c>
      <c r="AA126">
        <f t="shared" si="5"/>
        <v>0.54568977106499461</v>
      </c>
    </row>
    <row r="127" spans="1:27" x14ac:dyDescent="0.2">
      <c r="A127" t="s">
        <v>125</v>
      </c>
      <c r="B127">
        <v>0.65463795273539049</v>
      </c>
      <c r="C127">
        <v>0.27761561880546526</v>
      </c>
      <c r="D127">
        <v>6.9399926438154361E-2</v>
      </c>
      <c r="E127">
        <v>0.43955005331153985</v>
      </c>
      <c r="F127">
        <v>0.19276821347435963</v>
      </c>
      <c r="G127">
        <v>0.23156923308865185</v>
      </c>
      <c r="H127">
        <v>0.33335648785364891</v>
      </c>
      <c r="I127">
        <v>0.27928087861081535</v>
      </c>
      <c r="J127">
        <v>0.16569763188309547</v>
      </c>
      <c r="K127">
        <v>0.35334316123706316</v>
      </c>
      <c r="L127">
        <v>-0.10400464523101997</v>
      </c>
      <c r="M127">
        <v>0.33228714966165629</v>
      </c>
      <c r="N127">
        <v>3.4911042387154666E-2</v>
      </c>
      <c r="O127">
        <v>-2.032463612908562E-3</v>
      </c>
      <c r="P127">
        <v>0.1012833239708734</v>
      </c>
      <c r="Q127">
        <v>7.4389507633734489E-2</v>
      </c>
      <c r="R127">
        <v>0.36435225483612477</v>
      </c>
      <c r="S127">
        <v>2.1910213537863661E-2</v>
      </c>
      <c r="T127">
        <v>0.23175125218872619</v>
      </c>
      <c r="U127">
        <v>0.11504778042213383</v>
      </c>
      <c r="V127">
        <v>-0.13921737400203216</v>
      </c>
      <c r="X127" t="s">
        <v>125</v>
      </c>
      <c r="Y127">
        <f t="shared" si="3"/>
        <v>-0.18795671052150542</v>
      </c>
      <c r="Z127">
        <f t="shared" si="4"/>
        <v>0.19180462853478525</v>
      </c>
      <c r="AA127">
        <f t="shared" si="5"/>
        <v>0.57156596759107592</v>
      </c>
    </row>
    <row r="128" spans="1:27" x14ac:dyDescent="0.2">
      <c r="A128" t="s">
        <v>126</v>
      </c>
      <c r="B128">
        <v>0.69971687105915725</v>
      </c>
      <c r="C128">
        <v>0.28855419333770621</v>
      </c>
      <c r="D128">
        <v>6.8067716805947004E-2</v>
      </c>
      <c r="E128">
        <v>0.43472132204900837</v>
      </c>
      <c r="F128">
        <v>0.18080442399030128</v>
      </c>
      <c r="G128">
        <v>0.22022220783419971</v>
      </c>
      <c r="H128">
        <v>0.33677392958216901</v>
      </c>
      <c r="I128">
        <v>0.26578731074183032</v>
      </c>
      <c r="J128">
        <v>0.15382998123438535</v>
      </c>
      <c r="K128">
        <v>0.35585918382131626</v>
      </c>
      <c r="L128">
        <v>-6.7032103120564665E-2</v>
      </c>
      <c r="M128">
        <v>0.31703398493489682</v>
      </c>
      <c r="N128">
        <v>3.4417869780970209E-2</v>
      </c>
      <c r="O128">
        <v>-2.5899836792310661E-3</v>
      </c>
      <c r="P128">
        <v>8.2143121781989112E-2</v>
      </c>
      <c r="Q128">
        <v>4.0393033666181716E-2</v>
      </c>
      <c r="R128">
        <v>0.34176409623422332</v>
      </c>
      <c r="S128">
        <v>2.7342325488392626E-2</v>
      </c>
      <c r="T128">
        <v>0.24038799623516835</v>
      </c>
      <c r="U128">
        <v>0.12043433215253989</v>
      </c>
      <c r="V128">
        <v>-0.12073177675059849</v>
      </c>
      <c r="X128" t="s">
        <v>126</v>
      </c>
      <c r="Y128">
        <f t="shared" si="3"/>
        <v>-0.19136779636251863</v>
      </c>
      <c r="Z128">
        <f t="shared" si="4"/>
        <v>0.19132857319904709</v>
      </c>
      <c r="AA128">
        <f t="shared" si="5"/>
        <v>0.57402494276061278</v>
      </c>
    </row>
    <row r="129" spans="1:27" x14ac:dyDescent="0.2">
      <c r="A129" t="s">
        <v>127</v>
      </c>
      <c r="B129">
        <v>0.73487529641894167</v>
      </c>
      <c r="C129">
        <v>0.32600417926517428</v>
      </c>
      <c r="D129">
        <v>3.4060251765379482E-2</v>
      </c>
      <c r="E129">
        <v>0.42867031872910688</v>
      </c>
      <c r="F129">
        <v>0.17046855726797266</v>
      </c>
      <c r="G129">
        <v>0.23953461524092623</v>
      </c>
      <c r="H129">
        <v>0.30737856219705489</v>
      </c>
      <c r="I129">
        <v>0.29378363398822904</v>
      </c>
      <c r="J129">
        <v>0.19662543858937476</v>
      </c>
      <c r="K129">
        <v>0.39546789658721315</v>
      </c>
      <c r="L129">
        <v>-1.7899671415244782E-2</v>
      </c>
      <c r="M129">
        <v>0.33459207876315228</v>
      </c>
      <c r="N129">
        <v>5.7244970301357882E-2</v>
      </c>
      <c r="O129">
        <v>7.6351388925429281E-2</v>
      </c>
      <c r="P129">
        <v>9.2165528585443912E-2</v>
      </c>
      <c r="Q129">
        <v>5.5069697539164165E-2</v>
      </c>
      <c r="R129">
        <v>0.33719209663613148</v>
      </c>
      <c r="S129">
        <v>5.8678114544990792E-2</v>
      </c>
      <c r="T129">
        <v>0.2175318664759826</v>
      </c>
      <c r="U129">
        <v>0.12866479526070851</v>
      </c>
      <c r="V129">
        <v>-0.12779583625799315</v>
      </c>
      <c r="X129" t="s">
        <v>127</v>
      </c>
      <c r="Y129">
        <f t="shared" si="3"/>
        <v>-0.17481403771591364</v>
      </c>
      <c r="Z129">
        <f t="shared" si="4"/>
        <v>0.20660303711469025</v>
      </c>
      <c r="AA129">
        <f t="shared" si="5"/>
        <v>0.58802011194529413</v>
      </c>
    </row>
    <row r="130" spans="1:27" x14ac:dyDescent="0.2">
      <c r="A130" t="s">
        <v>128</v>
      </c>
      <c r="B130">
        <v>0.73468859198192593</v>
      </c>
      <c r="C130">
        <v>0.31099908121346531</v>
      </c>
      <c r="D130">
        <v>2.6128474564467014E-2</v>
      </c>
      <c r="E130">
        <v>0.42683682447363719</v>
      </c>
      <c r="F130">
        <v>0.17206509489656985</v>
      </c>
      <c r="G130">
        <v>0.25108190200807845</v>
      </c>
      <c r="H130">
        <v>0.31252605748991585</v>
      </c>
      <c r="I130">
        <v>0.30381553983102505</v>
      </c>
      <c r="J130">
        <v>0.21658003438222753</v>
      </c>
      <c r="K130">
        <v>0.40574425679822285</v>
      </c>
      <c r="L130">
        <v>-4.5918788936757333E-2</v>
      </c>
      <c r="M130">
        <v>0.38336145927352805</v>
      </c>
      <c r="N130">
        <v>4.3737167393003089E-2</v>
      </c>
      <c r="O130">
        <v>7.5776696375604552E-2</v>
      </c>
      <c r="P130">
        <v>0.14624161220899151</v>
      </c>
      <c r="Q130">
        <v>8.4622242554987914E-3</v>
      </c>
      <c r="R130">
        <v>0.31556262160889931</v>
      </c>
      <c r="S130">
        <v>4.3237671233510015E-2</v>
      </c>
      <c r="T130">
        <v>0.23048525295818831</v>
      </c>
      <c r="U130">
        <v>0.15110530492001559</v>
      </c>
      <c r="V130">
        <v>-0.15151945914719542</v>
      </c>
      <c r="X130" t="s">
        <v>128</v>
      </c>
      <c r="Y130">
        <f t="shared" si="3"/>
        <v>-0.18892858501050153</v>
      </c>
      <c r="Z130">
        <f t="shared" si="4"/>
        <v>0.2076665533229915</v>
      </c>
      <c r="AA130">
        <f t="shared" si="5"/>
        <v>0.60426169165648447</v>
      </c>
    </row>
    <row r="131" spans="1:27" x14ac:dyDescent="0.2">
      <c r="A131" t="s">
        <v>129</v>
      </c>
      <c r="B131">
        <v>0.71021192184228443</v>
      </c>
      <c r="C131">
        <v>0.31562926706054012</v>
      </c>
      <c r="D131">
        <v>6.3656607675035462E-2</v>
      </c>
      <c r="E131">
        <v>0.42314251851459056</v>
      </c>
      <c r="F131">
        <v>0.15633849109962622</v>
      </c>
      <c r="G131">
        <v>0.24817473844812088</v>
      </c>
      <c r="H131">
        <v>0.33289550444796689</v>
      </c>
      <c r="I131">
        <v>0.3124074723295181</v>
      </c>
      <c r="J131">
        <v>0.20338810744225194</v>
      </c>
      <c r="K131">
        <v>0.38649614545937411</v>
      </c>
      <c r="L131">
        <v>-6.621932703786719E-2</v>
      </c>
      <c r="M131">
        <v>0.34266922202744554</v>
      </c>
      <c r="N131">
        <v>1.938524651522041E-2</v>
      </c>
      <c r="O131">
        <v>9.6993410935939411E-2</v>
      </c>
      <c r="P131">
        <v>0.1613812201640345</v>
      </c>
      <c r="Q131">
        <v>-6.621241230811193E-3</v>
      </c>
      <c r="R131">
        <v>0.31947542833078485</v>
      </c>
      <c r="S131">
        <v>7.599567832281906E-2</v>
      </c>
      <c r="T131">
        <v>0.19955921663575044</v>
      </c>
      <c r="U131">
        <v>0.13770329468829562</v>
      </c>
      <c r="V131">
        <v>-0.18576405685251696</v>
      </c>
      <c r="X131" t="s">
        <v>129</v>
      </c>
      <c r="Y131">
        <f t="shared" si="3"/>
        <v>-0.19077288850515983</v>
      </c>
      <c r="Z131">
        <f t="shared" si="4"/>
        <v>0.20223327937230484</v>
      </c>
      <c r="AA131">
        <f t="shared" si="5"/>
        <v>0.59523944724976952</v>
      </c>
    </row>
    <row r="132" spans="1:27" x14ac:dyDescent="0.2">
      <c r="A132" t="s">
        <v>130</v>
      </c>
      <c r="B132">
        <v>0.71393707513249038</v>
      </c>
      <c r="C132">
        <v>0.37219604479259183</v>
      </c>
      <c r="D132">
        <v>5.5657193194979956E-2</v>
      </c>
      <c r="E132">
        <v>0.5017561343501743</v>
      </c>
      <c r="F132">
        <v>0.17239773448247439</v>
      </c>
      <c r="G132">
        <v>0.32914328649999286</v>
      </c>
      <c r="H132">
        <v>0.34474890972492861</v>
      </c>
      <c r="I132">
        <v>0.37607987629466411</v>
      </c>
      <c r="J132">
        <v>0.23073867319792912</v>
      </c>
      <c r="K132">
        <v>0.4079387556463076</v>
      </c>
      <c r="L132">
        <v>2.1896984686649518E-3</v>
      </c>
      <c r="M132">
        <v>0.30804235830324711</v>
      </c>
      <c r="N132">
        <v>3.3263293789856908E-2</v>
      </c>
      <c r="O132">
        <v>0.12470125387927508</v>
      </c>
      <c r="P132">
        <v>0.15020638112242118</v>
      </c>
      <c r="Q132">
        <v>-3.1164039011569371E-2</v>
      </c>
      <c r="R132">
        <v>0.3167233994021782</v>
      </c>
      <c r="S132">
        <v>6.5753843621733574E-2</v>
      </c>
      <c r="T132">
        <v>0.15438471439070597</v>
      </c>
      <c r="U132">
        <v>0.17957636699878987</v>
      </c>
      <c r="V132">
        <v>-0.22771024439317672</v>
      </c>
      <c r="X132" t="s">
        <v>130</v>
      </c>
      <c r="Y132">
        <f t="shared" si="3"/>
        <v>-0.19892174550597899</v>
      </c>
      <c r="Z132">
        <f t="shared" si="4"/>
        <v>0.21812193856612663</v>
      </c>
      <c r="AA132">
        <f t="shared" si="5"/>
        <v>0.63516562263823229</v>
      </c>
    </row>
    <row r="133" spans="1:27" x14ac:dyDescent="0.2">
      <c r="A133" t="s">
        <v>131</v>
      </c>
      <c r="B133">
        <v>0.68684161741963756</v>
      </c>
      <c r="C133">
        <v>0.35349145309666502</v>
      </c>
      <c r="D133">
        <v>3.828633927431379E-2</v>
      </c>
      <c r="E133">
        <v>0.50746453063173114</v>
      </c>
      <c r="F133">
        <v>0.16069019130641082</v>
      </c>
      <c r="G133">
        <v>0.30844152804821123</v>
      </c>
      <c r="H133">
        <v>0.35770475984272659</v>
      </c>
      <c r="I133">
        <v>0.35739522941137541</v>
      </c>
      <c r="J133">
        <v>0.21094507393233974</v>
      </c>
      <c r="K133">
        <v>0.41434308741670983</v>
      </c>
      <c r="L133">
        <v>-2.6810738480138031E-2</v>
      </c>
      <c r="M133">
        <v>0.24984446960137927</v>
      </c>
      <c r="N133">
        <v>2.6902987662139756E-2</v>
      </c>
      <c r="O133">
        <v>0.11599822857589852</v>
      </c>
      <c r="P133">
        <v>8.6322928568304494E-2</v>
      </c>
      <c r="Q133">
        <v>-0.11178218990073874</v>
      </c>
      <c r="R133">
        <v>0.29166311365950137</v>
      </c>
      <c r="S133">
        <v>3.2771882048232108E-2</v>
      </c>
      <c r="T133">
        <v>0.12207242716290241</v>
      </c>
      <c r="U133">
        <v>0.13977862453155343</v>
      </c>
      <c r="V133">
        <v>-0.3005369409082051</v>
      </c>
      <c r="X133" t="s">
        <v>131</v>
      </c>
      <c r="Y133">
        <f t="shared" si="3"/>
        <v>-0.25265573324361068</v>
      </c>
      <c r="Z133">
        <f t="shared" si="4"/>
        <v>0.19151564775718813</v>
      </c>
      <c r="AA133">
        <f t="shared" si="5"/>
        <v>0.63568702875798699</v>
      </c>
    </row>
    <row r="134" spans="1:27" x14ac:dyDescent="0.2">
      <c r="A134" t="s">
        <v>132</v>
      </c>
      <c r="B134">
        <v>0.66670282561374761</v>
      </c>
      <c r="C134">
        <v>0.36309197638324414</v>
      </c>
      <c r="D134">
        <v>6.7647772747035678E-2</v>
      </c>
      <c r="E134">
        <v>0.56587075357960592</v>
      </c>
      <c r="F134">
        <v>0.16695686162683093</v>
      </c>
      <c r="G134">
        <v>0.30558743300346769</v>
      </c>
      <c r="H134">
        <v>0.42119361806742944</v>
      </c>
      <c r="I134">
        <v>0.3673095987858741</v>
      </c>
      <c r="J134">
        <v>0.20316491607468515</v>
      </c>
      <c r="K134">
        <v>0.46303507536995309</v>
      </c>
      <c r="L134">
        <v>-2.6783672335944756E-2</v>
      </c>
      <c r="M134">
        <v>0.19489903823117363</v>
      </c>
      <c r="N134">
        <v>5.2708542554671042E-2</v>
      </c>
      <c r="O134">
        <v>0.11750051966697499</v>
      </c>
      <c r="P134">
        <v>7.0337995368189091E-2</v>
      </c>
      <c r="Q134">
        <v>-0.13212196876025681</v>
      </c>
      <c r="R134">
        <v>0.29265482734842857</v>
      </c>
      <c r="S134">
        <v>3.305554373414895E-2</v>
      </c>
      <c r="T134">
        <v>7.1213618449268504E-2</v>
      </c>
      <c r="U134">
        <v>0.15866071773438145</v>
      </c>
      <c r="V134">
        <v>-0.3287581881469212</v>
      </c>
      <c r="X134" t="s">
        <v>132</v>
      </c>
      <c r="Y134">
        <f t="shared" si="3"/>
        <v>-0.27302987959835479</v>
      </c>
      <c r="Z134">
        <f t="shared" si="4"/>
        <v>0.19494894309980895</v>
      </c>
      <c r="AA134">
        <f t="shared" si="5"/>
        <v>0.66292776579797275</v>
      </c>
    </row>
    <row r="135" spans="1:27" x14ac:dyDescent="0.2">
      <c r="A135" t="s">
        <v>133</v>
      </c>
      <c r="B135">
        <v>0.6515614964623625</v>
      </c>
      <c r="C135">
        <v>0.34438706635110372</v>
      </c>
      <c r="D135">
        <v>9.1920630972733605E-2</v>
      </c>
      <c r="E135">
        <v>0.58738286411783391</v>
      </c>
      <c r="F135">
        <v>0.21166727887619571</v>
      </c>
      <c r="G135">
        <v>0.32084858993643989</v>
      </c>
      <c r="H135">
        <v>0.40283789844347645</v>
      </c>
      <c r="I135">
        <v>0.42634086956525336</v>
      </c>
      <c r="J135">
        <v>0.21026440360383047</v>
      </c>
      <c r="K135">
        <v>0.41665888789298938</v>
      </c>
      <c r="L135">
        <v>-3.0686735887319325E-2</v>
      </c>
      <c r="M135">
        <v>0.23271289838251188</v>
      </c>
      <c r="N135">
        <v>5.1221824039933847E-2</v>
      </c>
      <c r="O135">
        <v>0.14767139157208567</v>
      </c>
      <c r="P135">
        <v>0.13908839802458356</v>
      </c>
      <c r="Q135">
        <v>-8.5204178487933629E-2</v>
      </c>
      <c r="R135">
        <v>0.27788495390399504</v>
      </c>
      <c r="S135">
        <v>4.289439596429398E-2</v>
      </c>
      <c r="T135">
        <v>8.1908995544040006E-2</v>
      </c>
      <c r="U135">
        <v>0.16097297298514907</v>
      </c>
      <c r="V135">
        <v>-0.32853896963345081</v>
      </c>
      <c r="X135" t="s">
        <v>133</v>
      </c>
      <c r="Y135">
        <f t="shared" si="3"/>
        <v>-0.24639825822790079</v>
      </c>
      <c r="Z135">
        <f t="shared" si="4"/>
        <v>0.20732361583952896</v>
      </c>
      <c r="AA135">
        <f t="shared" si="5"/>
        <v>0.66104548990695866</v>
      </c>
    </row>
    <row r="136" spans="1:27" x14ac:dyDescent="0.2">
      <c r="A136" t="s">
        <v>134</v>
      </c>
      <c r="B136">
        <v>0.61098253451366324</v>
      </c>
      <c r="C136">
        <v>0.34984166875386274</v>
      </c>
      <c r="D136">
        <v>0.10649837202332649</v>
      </c>
      <c r="E136">
        <v>0.59412246566271609</v>
      </c>
      <c r="F136">
        <v>0.23384442893366283</v>
      </c>
      <c r="G136">
        <v>0.33285886818330129</v>
      </c>
      <c r="H136">
        <v>0.429912357364376</v>
      </c>
      <c r="I136">
        <v>0.4392175807657831</v>
      </c>
      <c r="J136">
        <v>0.21746572761065688</v>
      </c>
      <c r="K136">
        <v>0.43645161064385585</v>
      </c>
      <c r="L136">
        <v>-2.9996192441099908E-2</v>
      </c>
      <c r="M136">
        <v>0.32396705614473664</v>
      </c>
      <c r="N136">
        <v>6.9536151273365404E-2</v>
      </c>
      <c r="O136">
        <v>0.15242182389818601</v>
      </c>
      <c r="P136">
        <v>0.19338248705868968</v>
      </c>
      <c r="Q136">
        <v>-0.10302052754192033</v>
      </c>
      <c r="R136">
        <v>0.28383996935923894</v>
      </c>
      <c r="S136">
        <v>7.2350709584601394E-2</v>
      </c>
      <c r="T136">
        <v>0.14370435738594856</v>
      </c>
      <c r="U136">
        <v>0.20047398573217409</v>
      </c>
      <c r="V136">
        <v>-0.35877005953530783</v>
      </c>
      <c r="X136" t="s">
        <v>134</v>
      </c>
      <c r="Y136">
        <f t="shared" si="3"/>
        <v>-0.2337931563488849</v>
      </c>
      <c r="Z136">
        <f t="shared" si="4"/>
        <v>0.22376597025589604</v>
      </c>
      <c r="AA136">
        <f t="shared" si="5"/>
        <v>0.68132509686067699</v>
      </c>
    </row>
    <row r="137" spans="1:27" x14ac:dyDescent="0.2">
      <c r="A137" t="s">
        <v>135</v>
      </c>
      <c r="B137">
        <v>0.61501665234820291</v>
      </c>
      <c r="C137">
        <v>0.34238267105171671</v>
      </c>
      <c r="D137">
        <v>9.8259937991401106E-2</v>
      </c>
      <c r="E137">
        <v>0.67129862321857681</v>
      </c>
      <c r="F137">
        <v>0.28236190226265445</v>
      </c>
      <c r="G137">
        <v>0.28853948130479734</v>
      </c>
      <c r="H137">
        <v>0.45841830569001352</v>
      </c>
      <c r="I137">
        <v>0.42957007131999136</v>
      </c>
      <c r="J137">
        <v>0.22993852826031738</v>
      </c>
      <c r="K137">
        <v>0.455517564400019</v>
      </c>
      <c r="L137">
        <v>-1.4110849137008299E-2</v>
      </c>
      <c r="M137">
        <v>0.26238217667169178</v>
      </c>
      <c r="N137">
        <v>7.6581577130135969E-2</v>
      </c>
      <c r="O137">
        <v>0.1250619293060535</v>
      </c>
      <c r="P137">
        <v>0.24655418335425763</v>
      </c>
      <c r="Q137">
        <v>-7.0518597954909598E-2</v>
      </c>
      <c r="R137">
        <v>0.25140147980256822</v>
      </c>
      <c r="S137">
        <v>7.0150211066402526E-2</v>
      </c>
      <c r="T137">
        <v>0.12172218814241179</v>
      </c>
      <c r="U137">
        <v>0.21138872855394966</v>
      </c>
      <c r="V137">
        <v>-0.35264816128655802</v>
      </c>
      <c r="X137" t="s">
        <v>135</v>
      </c>
      <c r="Y137">
        <f t="shared" si="3"/>
        <v>-0.23735722871114753</v>
      </c>
      <c r="Z137">
        <f t="shared" si="4"/>
        <v>0.22853660016650881</v>
      </c>
      <c r="AA137">
        <f t="shared" si="5"/>
        <v>0.69443042904416519</v>
      </c>
    </row>
    <row r="138" spans="1:27" x14ac:dyDescent="0.2">
      <c r="A138" t="s">
        <v>136</v>
      </c>
      <c r="B138">
        <v>0.61814471262829784</v>
      </c>
      <c r="C138">
        <v>0.33454963915591862</v>
      </c>
      <c r="D138">
        <v>9.8010311823856056E-2</v>
      </c>
      <c r="E138">
        <v>0.73359055071124946</v>
      </c>
      <c r="F138">
        <v>0.2662093205952562</v>
      </c>
      <c r="G138">
        <v>0.26072159796626093</v>
      </c>
      <c r="H138">
        <v>0.51158697996903491</v>
      </c>
      <c r="I138">
        <v>0.43363119460196553</v>
      </c>
      <c r="J138">
        <v>0.22514971421239435</v>
      </c>
      <c r="K138">
        <v>0.45729293880452021</v>
      </c>
      <c r="L138">
        <v>-3.0205879737011852E-2</v>
      </c>
      <c r="M138">
        <v>0.13975295616863451</v>
      </c>
      <c r="N138">
        <v>8.0705611412634673E-2</v>
      </c>
      <c r="O138">
        <v>0.12520017701423672</v>
      </c>
      <c r="P138">
        <v>0.24533444385180969</v>
      </c>
      <c r="Q138">
        <v>-0.11689166375628698</v>
      </c>
      <c r="R138">
        <v>0.22682661428811723</v>
      </c>
      <c r="S138">
        <v>7.2987427295698806E-2</v>
      </c>
      <c r="T138">
        <v>8.3977059396558709E-2</v>
      </c>
      <c r="U138">
        <v>0.20673821907932743</v>
      </c>
      <c r="V138">
        <v>-0.36897328323654516</v>
      </c>
      <c r="X138" t="s">
        <v>136</v>
      </c>
      <c r="Y138">
        <f t="shared" si="3"/>
        <v>-0.27871614465967054</v>
      </c>
      <c r="Z138">
        <f t="shared" si="4"/>
        <v>0.21925422105932993</v>
      </c>
      <c r="AA138">
        <f t="shared" si="5"/>
        <v>0.71722458677833034</v>
      </c>
    </row>
    <row r="139" spans="1:27" x14ac:dyDescent="0.2">
      <c r="A139" t="s">
        <v>137</v>
      </c>
      <c r="B139">
        <v>0.59223946887574141</v>
      </c>
      <c r="C139">
        <v>0.33799773859374999</v>
      </c>
      <c r="D139">
        <v>8.4760203449971108E-2</v>
      </c>
      <c r="E139">
        <v>0.75699606927666307</v>
      </c>
      <c r="F139">
        <v>0.29142479153143658</v>
      </c>
      <c r="G139">
        <v>0.28445327837254719</v>
      </c>
      <c r="H139">
        <v>0.52811385904395536</v>
      </c>
      <c r="I139">
        <v>0.42799566263978467</v>
      </c>
      <c r="J139">
        <v>0.21714199341078907</v>
      </c>
      <c r="K139">
        <v>0.45758982162311185</v>
      </c>
      <c r="L139">
        <v>-2.9154236155157571E-2</v>
      </c>
      <c r="M139">
        <v>0.22794731166021989</v>
      </c>
      <c r="N139">
        <v>7.5155547908700437E-2</v>
      </c>
      <c r="O139">
        <v>0.11773273437027154</v>
      </c>
      <c r="P139">
        <v>0.24402270191426337</v>
      </c>
      <c r="Q139">
        <v>-0.15017710396652792</v>
      </c>
      <c r="R139">
        <v>0.21776058222677425</v>
      </c>
      <c r="S139">
        <v>6.4030140092080454E-2</v>
      </c>
      <c r="T139">
        <v>0.13690328204100974</v>
      </c>
      <c r="U139">
        <v>0.19329216757323853</v>
      </c>
      <c r="V139">
        <v>-0.37957175270146959</v>
      </c>
      <c r="X139" t="s">
        <v>137</v>
      </c>
      <c r="Y139">
        <f t="shared" si="3"/>
        <v>-0.28337910221390139</v>
      </c>
      <c r="Z139">
        <f t="shared" si="4"/>
        <v>0.2236502029419597</v>
      </c>
      <c r="AA139">
        <f t="shared" si="5"/>
        <v>0.73067950809782078</v>
      </c>
    </row>
    <row r="140" spans="1:27" x14ac:dyDescent="0.2">
      <c r="A140" t="s">
        <v>138</v>
      </c>
      <c r="B140">
        <v>0.58018043628901894</v>
      </c>
      <c r="C140">
        <v>0.45127131408744725</v>
      </c>
      <c r="D140">
        <v>4.4762019925847212E-2</v>
      </c>
      <c r="E140">
        <v>0.75629632124402524</v>
      </c>
      <c r="F140">
        <v>0.28055731436117615</v>
      </c>
      <c r="G140">
        <v>0.28863227582456918</v>
      </c>
      <c r="H140">
        <v>0.5199472426401871</v>
      </c>
      <c r="I140">
        <v>0.39260793347950523</v>
      </c>
      <c r="J140">
        <v>0.21727871499377577</v>
      </c>
      <c r="K140">
        <v>0.43845958222970149</v>
      </c>
      <c r="L140">
        <v>-0.1381132550205344</v>
      </c>
      <c r="M140">
        <v>0.2698555238080379</v>
      </c>
      <c r="N140">
        <v>0.11161093101827405</v>
      </c>
      <c r="O140">
        <v>0.12277880945154543</v>
      </c>
      <c r="P140">
        <v>0.3258898356464538</v>
      </c>
      <c r="Q140">
        <v>-7.3236782722361726E-2</v>
      </c>
      <c r="R140">
        <v>0.35902693190641533</v>
      </c>
      <c r="S140">
        <v>1.6079614419970766E-2</v>
      </c>
      <c r="T140">
        <v>0.16717554569534873</v>
      </c>
      <c r="U140">
        <v>0.2565373543181601</v>
      </c>
      <c r="V140">
        <v>-0.33909216823588945</v>
      </c>
      <c r="X140" t="s">
        <v>138</v>
      </c>
      <c r="Y140">
        <f t="shared" si="3"/>
        <v>-0.26859772213732258</v>
      </c>
      <c r="Z140">
        <f t="shared" si="4"/>
        <v>0.24040502358860347</v>
      </c>
      <c r="AA140">
        <f t="shared" si="5"/>
        <v>0.74940776931452957</v>
      </c>
    </row>
    <row r="141" spans="1:27" x14ac:dyDescent="0.2">
      <c r="A141" t="s">
        <v>139</v>
      </c>
      <c r="B141">
        <v>0.57241721343316931</v>
      </c>
      <c r="C141">
        <v>0.46478747149490834</v>
      </c>
      <c r="D141">
        <v>4.6905286591323168E-2</v>
      </c>
      <c r="E141">
        <v>0.76891820815880474</v>
      </c>
      <c r="F141">
        <v>0.24291669203360919</v>
      </c>
      <c r="G141">
        <v>0.31099044041149132</v>
      </c>
      <c r="H141">
        <v>0.51940882411234934</v>
      </c>
      <c r="I141">
        <v>0.40580383618156352</v>
      </c>
      <c r="J141">
        <v>0.22598534993530459</v>
      </c>
      <c r="K141">
        <v>0.43778208992812234</v>
      </c>
      <c r="L141">
        <v>-0.12770247230148082</v>
      </c>
      <c r="M141">
        <v>0.25792578893416551</v>
      </c>
      <c r="N141">
        <v>0.10299988160469647</v>
      </c>
      <c r="O141">
        <v>0.12403148077079107</v>
      </c>
      <c r="P141">
        <v>0.32279121654965509</v>
      </c>
      <c r="Q141">
        <v>-9.7539040448523337E-2</v>
      </c>
      <c r="R141">
        <v>0.3522930025880977</v>
      </c>
      <c r="S141">
        <v>1.2669024996293195E-2</v>
      </c>
      <c r="T141">
        <v>0.18827319346994389</v>
      </c>
      <c r="U141">
        <v>0.26419600741968452</v>
      </c>
      <c r="V141">
        <v>-0.33577758462028673</v>
      </c>
      <c r="X141" t="s">
        <v>139</v>
      </c>
      <c r="Y141">
        <f t="shared" si="3"/>
        <v>-0.27199140199711919</v>
      </c>
      <c r="Z141">
        <f t="shared" si="4"/>
        <v>0.24095599577350862</v>
      </c>
      <c r="AA141">
        <f t="shared" si="5"/>
        <v>0.75390339354413638</v>
      </c>
    </row>
    <row r="142" spans="1:27" x14ac:dyDescent="0.2">
      <c r="A142" t="s">
        <v>140</v>
      </c>
      <c r="B142">
        <v>0.58269760461131381</v>
      </c>
      <c r="C142">
        <v>0.44501457989908544</v>
      </c>
      <c r="D142">
        <v>5.5906753184141768E-2</v>
      </c>
      <c r="E142">
        <v>0.76738871228292505</v>
      </c>
      <c r="F142">
        <v>0.2506316322964891</v>
      </c>
      <c r="G142">
        <v>0.34780723365689736</v>
      </c>
      <c r="H142">
        <v>0.47104873990700025</v>
      </c>
      <c r="I142">
        <v>0.41266258726017979</v>
      </c>
      <c r="J142">
        <v>0.25704684090424179</v>
      </c>
      <c r="K142">
        <v>0.38949503863058671</v>
      </c>
      <c r="L142">
        <v>-0.13339488373840444</v>
      </c>
      <c r="M142">
        <v>0.2748813769717855</v>
      </c>
      <c r="N142">
        <v>9.855916932913511E-2</v>
      </c>
      <c r="O142">
        <v>0.13635025699710904</v>
      </c>
      <c r="P142">
        <v>0.33884569176340745</v>
      </c>
      <c r="Q142">
        <v>-9.4897601575135701E-2</v>
      </c>
      <c r="R142">
        <v>0.35380640011931247</v>
      </c>
      <c r="S142">
        <v>-1.0415887204373402E-2</v>
      </c>
      <c r="T142">
        <v>0.2342960764458776</v>
      </c>
      <c r="U142">
        <v>0.307620731275628</v>
      </c>
      <c r="V142">
        <v>-0.34691820341023794</v>
      </c>
      <c r="X142" t="s">
        <v>140</v>
      </c>
      <c r="Y142">
        <f t="shared" si="3"/>
        <v>-0.26652017323220256</v>
      </c>
      <c r="Z142">
        <f t="shared" si="4"/>
        <v>0.24468727855271263</v>
      </c>
      <c r="AA142">
        <f t="shared" si="5"/>
        <v>0.75589473033762788</v>
      </c>
    </row>
    <row r="143" spans="1:27" x14ac:dyDescent="0.2">
      <c r="A143" t="s">
        <v>141</v>
      </c>
      <c r="B143">
        <v>0.56266268083087867</v>
      </c>
      <c r="C143">
        <v>0.42923811897689129</v>
      </c>
      <c r="D143">
        <v>2.2748443716781926E-2</v>
      </c>
      <c r="E143">
        <v>0.75018073741439029</v>
      </c>
      <c r="F143">
        <v>0.23949047091012138</v>
      </c>
      <c r="G143">
        <v>0.33706714926890441</v>
      </c>
      <c r="H143">
        <v>0.47774271696469817</v>
      </c>
      <c r="I143">
        <v>0.41009198738507185</v>
      </c>
      <c r="J143">
        <v>0.27273631736572695</v>
      </c>
      <c r="K143">
        <v>0.41754801505861805</v>
      </c>
      <c r="L143">
        <v>-0.10877133407143799</v>
      </c>
      <c r="M143">
        <v>0.2484915386002027</v>
      </c>
      <c r="N143">
        <v>0.14312777914197825</v>
      </c>
      <c r="O143">
        <v>0.11473117939408436</v>
      </c>
      <c r="P143">
        <v>0.35273399126121602</v>
      </c>
      <c r="Q143">
        <v>-6.9570755551899163E-2</v>
      </c>
      <c r="R143">
        <v>0.35474273821535496</v>
      </c>
      <c r="S143">
        <v>-2.448772710303691E-2</v>
      </c>
      <c r="T143">
        <v>0.24303142713376599</v>
      </c>
      <c r="U143">
        <v>0.3185568625148012</v>
      </c>
      <c r="V143">
        <v>-0.33208456331257619</v>
      </c>
      <c r="X143" t="s">
        <v>141</v>
      </c>
      <c r="Y143">
        <f t="shared" si="3"/>
        <v>-0.25350534806351555</v>
      </c>
      <c r="Z143">
        <f t="shared" si="4"/>
        <v>0.24571465591021602</v>
      </c>
      <c r="AA143">
        <f t="shared" si="5"/>
        <v>0.74493465988394758</v>
      </c>
    </row>
    <row r="144" spans="1:27" x14ac:dyDescent="0.2">
      <c r="A144" t="s">
        <v>142</v>
      </c>
      <c r="B144">
        <v>0.57476866191133125</v>
      </c>
      <c r="C144">
        <v>0.45477523337988018</v>
      </c>
      <c r="D144">
        <v>3.4266775989041778E-2</v>
      </c>
      <c r="E144">
        <v>0.73553955188617881</v>
      </c>
      <c r="F144">
        <v>0.22501597724506173</v>
      </c>
      <c r="G144">
        <v>0.30228600815102119</v>
      </c>
      <c r="H144">
        <v>0.45159479203511066</v>
      </c>
      <c r="I144">
        <v>0.40915241683660469</v>
      </c>
      <c r="J144">
        <v>0.26080377970295276</v>
      </c>
      <c r="K144">
        <v>0.41057222336760713</v>
      </c>
      <c r="L144">
        <v>-0.12258883415823425</v>
      </c>
      <c r="M144">
        <v>0.26638568497688225</v>
      </c>
      <c r="N144">
        <v>0.13741043228168864</v>
      </c>
      <c r="O144">
        <v>8.0660459610791754E-2</v>
      </c>
      <c r="P144">
        <v>0.34014199945351059</v>
      </c>
      <c r="Q144">
        <v>-7.7064122848810368E-2</v>
      </c>
      <c r="R144">
        <v>0.35438679724107519</v>
      </c>
      <c r="S144">
        <v>-3.07766136403133E-2</v>
      </c>
      <c r="T144">
        <v>0.279743609641529</v>
      </c>
      <c r="U144">
        <v>0.31812285362112946</v>
      </c>
      <c r="V144">
        <v>-0.33253487332944731</v>
      </c>
      <c r="X144" t="s">
        <v>142</v>
      </c>
      <c r="Y144">
        <f t="shared" si="3"/>
        <v>-0.25915847634570899</v>
      </c>
      <c r="Z144">
        <f t="shared" si="4"/>
        <v>0.24155537206450428</v>
      </c>
      <c r="AA144">
        <f t="shared" si="5"/>
        <v>0.74226922047471755</v>
      </c>
    </row>
    <row r="145" spans="1:27" x14ac:dyDescent="0.2">
      <c r="A145" t="s">
        <v>143</v>
      </c>
      <c r="B145">
        <v>0.54380890634195533</v>
      </c>
      <c r="C145">
        <v>0.47671095842848576</v>
      </c>
      <c r="D145">
        <v>1.7144616840125727E-2</v>
      </c>
      <c r="E145">
        <v>0.721331555849547</v>
      </c>
      <c r="F145">
        <v>0.2151817447367779</v>
      </c>
      <c r="G145">
        <v>0.32043367960309799</v>
      </c>
      <c r="H145">
        <v>0.44894063692522029</v>
      </c>
      <c r="I145">
        <v>0.41342875335062096</v>
      </c>
      <c r="J145">
        <v>0.24752207851559027</v>
      </c>
      <c r="K145">
        <v>0.40102052597176285</v>
      </c>
      <c r="L145">
        <v>-0.12006308778212714</v>
      </c>
      <c r="M145">
        <v>0.25685524904546042</v>
      </c>
      <c r="N145">
        <v>0.12900756741734118</v>
      </c>
      <c r="O145">
        <v>9.511815856928052E-2</v>
      </c>
      <c r="P145">
        <v>0.33121523438724593</v>
      </c>
      <c r="Q145">
        <v>-0.10828179518321343</v>
      </c>
      <c r="R145">
        <v>0.41331608616952936</v>
      </c>
      <c r="S145">
        <v>-5.097542399285887E-2</v>
      </c>
      <c r="T145">
        <v>0.26375522343299612</v>
      </c>
      <c r="U145">
        <v>0.32700162668565319</v>
      </c>
      <c r="V145">
        <v>-0.34600109376323834</v>
      </c>
      <c r="X145" t="s">
        <v>143</v>
      </c>
      <c r="Y145">
        <f t="shared" si="3"/>
        <v>-0.27108867175539775</v>
      </c>
      <c r="Z145">
        <f t="shared" si="4"/>
        <v>0.23792720007377396</v>
      </c>
      <c r="AA145">
        <f t="shared" si="5"/>
        <v>0.74694307190294573</v>
      </c>
    </row>
    <row r="146" spans="1:27" x14ac:dyDescent="0.2">
      <c r="A146" t="s">
        <v>144</v>
      </c>
      <c r="B146">
        <v>0.55496174247968355</v>
      </c>
      <c r="C146">
        <v>0.48752042981969679</v>
      </c>
      <c r="D146">
        <v>9.7326653136624373E-4</v>
      </c>
      <c r="E146">
        <v>0.70392575895057607</v>
      </c>
      <c r="F146">
        <v>0.20930727116467199</v>
      </c>
      <c r="G146">
        <v>0.31812837191560667</v>
      </c>
      <c r="H146">
        <v>0.43682074079251643</v>
      </c>
      <c r="I146">
        <v>0.42261611932896259</v>
      </c>
      <c r="J146">
        <v>0.24893906504945518</v>
      </c>
      <c r="K146">
        <v>0.41258718487907214</v>
      </c>
      <c r="L146">
        <v>-0.11608107883615972</v>
      </c>
      <c r="M146">
        <v>0.25603010504883522</v>
      </c>
      <c r="N146">
        <v>0.14184165048679725</v>
      </c>
      <c r="O146">
        <v>9.7485269596049126E-2</v>
      </c>
      <c r="P146">
        <v>0.326866180110855</v>
      </c>
      <c r="Q146">
        <v>-0.10754826735227724</v>
      </c>
      <c r="R146">
        <v>0.41296444433223678</v>
      </c>
      <c r="S146">
        <v>-5.2228325391355641E-2</v>
      </c>
      <c r="T146">
        <v>0.26083310292843609</v>
      </c>
      <c r="U146">
        <v>0.32960416518172547</v>
      </c>
      <c r="V146">
        <v>-0.34998468657510207</v>
      </c>
      <c r="X146" t="s">
        <v>144</v>
      </c>
      <c r="Y146">
        <f t="shared" si="3"/>
        <v>-0.27180699444151402</v>
      </c>
      <c r="Z146">
        <f t="shared" si="4"/>
        <v>0.23788392906864989</v>
      </c>
      <c r="AA146">
        <f t="shared" si="5"/>
        <v>0.74757485257881373</v>
      </c>
    </row>
    <row r="147" spans="1:27" x14ac:dyDescent="0.2">
      <c r="A147" t="s">
        <v>145</v>
      </c>
      <c r="B147">
        <v>0.58139821647625756</v>
      </c>
      <c r="C147">
        <v>0.53798051399713664</v>
      </c>
      <c r="D147">
        <v>-1.0521245040505162E-2</v>
      </c>
      <c r="E147">
        <v>0.71099396356572375</v>
      </c>
      <c r="F147">
        <v>0.21351226217886229</v>
      </c>
      <c r="G147">
        <v>0.31872899037852409</v>
      </c>
      <c r="H147">
        <v>0.43872827578358403</v>
      </c>
      <c r="I147">
        <v>0.40062831170612029</v>
      </c>
      <c r="J147">
        <v>0.28021026346727751</v>
      </c>
      <c r="K147">
        <v>0.41020411414426872</v>
      </c>
      <c r="L147">
        <v>-9.6047925184815419E-2</v>
      </c>
      <c r="M147">
        <v>0.25482675207660183</v>
      </c>
      <c r="N147">
        <v>0.12799906677801781</v>
      </c>
      <c r="O147">
        <v>0.11239224101558097</v>
      </c>
      <c r="P147">
        <v>0.33923449500821018</v>
      </c>
      <c r="Q147">
        <v>-9.1526866504942808E-2</v>
      </c>
      <c r="R147">
        <v>0.40378000751407978</v>
      </c>
      <c r="S147">
        <v>-4.8147510668540457E-2</v>
      </c>
      <c r="T147">
        <v>0.26968967305414659</v>
      </c>
      <c r="U147">
        <v>0.31423517538460033</v>
      </c>
      <c r="V147">
        <v>-0.36978612533724009</v>
      </c>
      <c r="X147" t="s">
        <v>145</v>
      </c>
      <c r="Y147">
        <f t="shared" si="3"/>
        <v>-0.27535974721562473</v>
      </c>
      <c r="Z147">
        <f t="shared" si="4"/>
        <v>0.24278631665680703</v>
      </c>
      <c r="AA147">
        <f t="shared" si="5"/>
        <v>0.76093238052923884</v>
      </c>
    </row>
    <row r="148" spans="1:27" x14ac:dyDescent="0.2">
      <c r="A148" t="s">
        <v>146</v>
      </c>
      <c r="B148">
        <v>0.55437084186737096</v>
      </c>
      <c r="C148">
        <v>0.53488183544895518</v>
      </c>
      <c r="D148">
        <v>-5.417715374850901E-4</v>
      </c>
      <c r="E148">
        <v>0.71411121400505972</v>
      </c>
      <c r="F148">
        <v>0.15841817230277153</v>
      </c>
      <c r="G148">
        <v>0.31433526326833205</v>
      </c>
      <c r="H148">
        <v>0.41577166451791286</v>
      </c>
      <c r="I148">
        <v>0.37148186666618999</v>
      </c>
      <c r="J148">
        <v>0.26804889730482234</v>
      </c>
      <c r="K148">
        <v>0.43640730424014607</v>
      </c>
      <c r="L148">
        <v>-0.11173346361000402</v>
      </c>
      <c r="M148">
        <v>0.13300875723052838</v>
      </c>
      <c r="N148">
        <v>0.14304322215213608</v>
      </c>
      <c r="O148">
        <v>0.13280194795288827</v>
      </c>
      <c r="P148">
        <v>0.29816264181699692</v>
      </c>
      <c r="Q148">
        <v>-4.1342126812673435E-2</v>
      </c>
      <c r="R148">
        <v>0.38655117910926839</v>
      </c>
      <c r="S148">
        <v>-5.1202685392123588E-2</v>
      </c>
      <c r="T148">
        <v>0.2625746247247433</v>
      </c>
      <c r="U148">
        <v>0.30804415076618419</v>
      </c>
      <c r="V148">
        <v>-0.37769456061479151</v>
      </c>
      <c r="X148" t="s">
        <v>146</v>
      </c>
      <c r="Y148">
        <f t="shared" si="3"/>
        <v>-0.27857699485478665</v>
      </c>
      <c r="Z148">
        <f t="shared" si="4"/>
        <v>0.23092852263843949</v>
      </c>
      <c r="AA148">
        <f t="shared" si="5"/>
        <v>0.74043404013166558</v>
      </c>
    </row>
    <row r="149" spans="1:27" x14ac:dyDescent="0.2">
      <c r="A149" t="s">
        <v>147</v>
      </c>
      <c r="B149">
        <v>0.5615803251928605</v>
      </c>
      <c r="C149">
        <v>0.53245714322459503</v>
      </c>
      <c r="D149">
        <v>-1.3211078747329661E-2</v>
      </c>
      <c r="E149">
        <v>0.71648185253812435</v>
      </c>
      <c r="F149">
        <v>0.15934163318517119</v>
      </c>
      <c r="G149">
        <v>0.31708592818352432</v>
      </c>
      <c r="H149">
        <v>0.42735225945579347</v>
      </c>
      <c r="I149">
        <v>0.37187433643045842</v>
      </c>
      <c r="J149">
        <v>0.2676553320483368</v>
      </c>
      <c r="K149">
        <v>0.44009491303061676</v>
      </c>
      <c r="L149">
        <v>-0.11196954635018058</v>
      </c>
      <c r="M149">
        <v>0.12072407914225104</v>
      </c>
      <c r="N149">
        <v>0.14483171382403578</v>
      </c>
      <c r="O149">
        <v>0.13080626869590326</v>
      </c>
      <c r="P149">
        <v>0.29331631864102076</v>
      </c>
      <c r="Q149">
        <v>-4.3396609268766415E-2</v>
      </c>
      <c r="R149">
        <v>0.38863145451838643</v>
      </c>
      <c r="S149">
        <v>-5.261414853355758E-2</v>
      </c>
      <c r="T149">
        <v>0.26208229061720817</v>
      </c>
      <c r="U149">
        <v>0.3019958506714267</v>
      </c>
      <c r="V149">
        <v>-0.37711675848842524</v>
      </c>
      <c r="X149" t="s">
        <v>147</v>
      </c>
      <c r="Y149">
        <f t="shared" si="3"/>
        <v>-0.28323738084551414</v>
      </c>
      <c r="Z149">
        <f t="shared" si="4"/>
        <v>0.23038112181006926</v>
      </c>
      <c r="AA149">
        <f t="shared" si="5"/>
        <v>0.7439996244656526</v>
      </c>
    </row>
    <row r="150" spans="1:27" x14ac:dyDescent="0.2">
      <c r="A150" t="s">
        <v>148</v>
      </c>
      <c r="B150">
        <v>0.56608052527711772</v>
      </c>
      <c r="C150">
        <v>0.63983943509099606</v>
      </c>
      <c r="D150">
        <v>-4.842082490174246E-3</v>
      </c>
      <c r="E150">
        <v>0.72493360330938883</v>
      </c>
      <c r="F150">
        <v>0.16207456899786279</v>
      </c>
      <c r="G150">
        <v>0.31370405173253962</v>
      </c>
      <c r="H150">
        <v>0.39435971512711743</v>
      </c>
      <c r="I150">
        <v>0.38069280289681467</v>
      </c>
      <c r="J150">
        <v>0.30127048737620671</v>
      </c>
      <c r="K150">
        <v>0.42436788231300449</v>
      </c>
      <c r="L150">
        <v>-0.13172783726331472</v>
      </c>
      <c r="M150">
        <v>9.1515502844287874E-2</v>
      </c>
      <c r="N150">
        <v>0.14201252003788603</v>
      </c>
      <c r="O150">
        <v>0.14003514575647968</v>
      </c>
      <c r="P150">
        <v>0.26794791172786214</v>
      </c>
      <c r="Q150">
        <v>-4.2195913247817254E-2</v>
      </c>
      <c r="R150">
        <v>0.42794371251019592</v>
      </c>
      <c r="S150">
        <v>-4.1842471652239602E-2</v>
      </c>
      <c r="T150">
        <v>0.23721702469590253</v>
      </c>
      <c r="U150">
        <v>0.26779018068864474</v>
      </c>
      <c r="V150">
        <v>-0.37689709315340736</v>
      </c>
      <c r="X150" t="s">
        <v>148</v>
      </c>
      <c r="Y150">
        <f t="shared" si="3"/>
        <v>-0.29833232935102227</v>
      </c>
      <c r="Z150">
        <f t="shared" si="4"/>
        <v>0.2325847463131121</v>
      </c>
      <c r="AA150">
        <f t="shared" si="5"/>
        <v>0.76350182197724648</v>
      </c>
    </row>
    <row r="151" spans="1:27" x14ac:dyDescent="0.2">
      <c r="A151" t="s">
        <v>149</v>
      </c>
      <c r="B151">
        <v>0.62448327787051272</v>
      </c>
      <c r="C151">
        <v>0.68667571721841225</v>
      </c>
      <c r="D151">
        <v>4.3040830347019825E-2</v>
      </c>
      <c r="E151">
        <v>0.72237394338685423</v>
      </c>
      <c r="F151">
        <v>0.15575203430721529</v>
      </c>
      <c r="G151">
        <v>0.31727230647740079</v>
      </c>
      <c r="H151">
        <v>0.39476062183216309</v>
      </c>
      <c r="I151">
        <v>0.38243308500411893</v>
      </c>
      <c r="J151">
        <v>0.30024862441259492</v>
      </c>
      <c r="K151">
        <v>0.41806444096571627</v>
      </c>
      <c r="L151">
        <v>-0.16088616796475899</v>
      </c>
      <c r="M151">
        <v>9.1143225208433959E-2</v>
      </c>
      <c r="N151">
        <v>9.1290325778180109E-2</v>
      </c>
      <c r="O151">
        <v>0.14069087261543059</v>
      </c>
      <c r="P151">
        <v>0.26423926237965084</v>
      </c>
      <c r="Q151">
        <v>-7.826035422807931E-2</v>
      </c>
      <c r="R151">
        <v>0.42799605547566644</v>
      </c>
      <c r="S151">
        <v>-4.9432254227585147E-2</v>
      </c>
      <c r="T151">
        <v>0.26533559371779208</v>
      </c>
      <c r="U151">
        <v>0.31668480908843272</v>
      </c>
      <c r="V151">
        <v>-0.26923037027743468</v>
      </c>
      <c r="X151" t="s">
        <v>149</v>
      </c>
      <c r="Y151">
        <f t="shared" si="3"/>
        <v>-0.28948265537253781</v>
      </c>
      <c r="Z151">
        <f t="shared" si="4"/>
        <v>0.24212742282798749</v>
      </c>
      <c r="AA151">
        <f t="shared" si="5"/>
        <v>0.7737375010285128</v>
      </c>
    </row>
    <row r="152" spans="1:27" x14ac:dyDescent="0.2">
      <c r="A152" t="s">
        <v>150</v>
      </c>
      <c r="B152">
        <v>0.6294292744478982</v>
      </c>
      <c r="C152">
        <v>0.68193046276761882</v>
      </c>
      <c r="D152">
        <v>-1.9023114647437021E-2</v>
      </c>
      <c r="E152">
        <v>0.71743396276818117</v>
      </c>
      <c r="F152">
        <v>0.10965184026037965</v>
      </c>
      <c r="G152">
        <v>0.30326708673199115</v>
      </c>
      <c r="H152">
        <v>0.29163574718292046</v>
      </c>
      <c r="I152">
        <v>0.35787702953055012</v>
      </c>
      <c r="J152">
        <v>0.28919911463242742</v>
      </c>
      <c r="K152">
        <v>0.3354352680483908</v>
      </c>
      <c r="L152">
        <v>-0.19162458931840143</v>
      </c>
      <c r="M152">
        <v>0.11287240290727545</v>
      </c>
      <c r="N152">
        <v>2.2205263387487902E-2</v>
      </c>
      <c r="O152">
        <v>0.10248459114982716</v>
      </c>
      <c r="P152">
        <v>0.28002146421016716</v>
      </c>
      <c r="Q152">
        <v>-8.161621771163223E-2</v>
      </c>
      <c r="R152">
        <v>0.42434620339512358</v>
      </c>
      <c r="S152">
        <v>-0.11641194322665629</v>
      </c>
      <c r="T152">
        <v>0.25543949602072041</v>
      </c>
      <c r="U152">
        <v>0.31045757268531254</v>
      </c>
      <c r="V152">
        <v>-0.30530243371188881</v>
      </c>
      <c r="X152" t="s">
        <v>150</v>
      </c>
      <c r="Y152">
        <f t="shared" ref="Y152:Y206" si="6">+Z152-2*STDEV(B152:V152)</f>
        <v>-0.33572474584746315</v>
      </c>
      <c r="Z152">
        <f t="shared" ref="Z152:Z206" si="7">AVERAGE(B152:V152)</f>
        <v>0.21474802292905984</v>
      </c>
      <c r="AA152">
        <f t="shared" ref="AA152:AA206" si="8">+Z152+2*STDEV(B152:V152)</f>
        <v>0.76522079170558277</v>
      </c>
    </row>
    <row r="153" spans="1:27" x14ac:dyDescent="0.2">
      <c r="A153" t="s">
        <v>151</v>
      </c>
      <c r="B153">
        <v>0.65154464267462953</v>
      </c>
      <c r="C153">
        <v>0.66214956117249546</v>
      </c>
      <c r="D153">
        <v>-9.7127028468858678E-2</v>
      </c>
      <c r="E153">
        <v>0.71565606921482872</v>
      </c>
      <c r="F153">
        <v>0.11025321543754195</v>
      </c>
      <c r="G153">
        <v>0.35368495086206198</v>
      </c>
      <c r="H153">
        <v>0.30314348325846469</v>
      </c>
      <c r="I153">
        <v>0.35025151742596078</v>
      </c>
      <c r="J153">
        <v>0.31258430271793292</v>
      </c>
      <c r="K153">
        <v>0.3109687083594424</v>
      </c>
      <c r="L153">
        <v>-0.21730698037336513</v>
      </c>
      <c r="M153">
        <v>0.11265096204154185</v>
      </c>
      <c r="N153">
        <v>2.9363570956126867E-2</v>
      </c>
      <c r="O153">
        <v>9.0332641489448504E-3</v>
      </c>
      <c r="P153">
        <v>0.29033545273245714</v>
      </c>
      <c r="Q153">
        <v>-8.805343526167736E-2</v>
      </c>
      <c r="R153">
        <v>0.46131293267391948</v>
      </c>
      <c r="S153">
        <v>-0.1462196074299614</v>
      </c>
      <c r="T153">
        <v>0.27189652414071397</v>
      </c>
      <c r="U153">
        <v>0.32527250303454042</v>
      </c>
      <c r="V153">
        <v>-0.32020233459015984</v>
      </c>
      <c r="X153" t="s">
        <v>151</v>
      </c>
      <c r="Y153">
        <f t="shared" si="6"/>
        <v>-0.36968280901681638</v>
      </c>
      <c r="Z153">
        <f t="shared" si="7"/>
        <v>0.20958058451083716</v>
      </c>
      <c r="AA153">
        <f t="shared" si="8"/>
        <v>0.78884397803849071</v>
      </c>
    </row>
    <row r="154" spans="1:27" x14ac:dyDescent="0.2">
      <c r="A154" t="s">
        <v>152</v>
      </c>
      <c r="B154">
        <v>0.633467325573142</v>
      </c>
      <c r="C154">
        <v>0.65849722549479084</v>
      </c>
      <c r="D154">
        <v>-0.16056652830478746</v>
      </c>
      <c r="E154">
        <v>0.71153703006373681</v>
      </c>
      <c r="F154">
        <v>8.780851323474298E-2</v>
      </c>
      <c r="G154">
        <v>0.35760594276071261</v>
      </c>
      <c r="H154">
        <v>0.2606569723281047</v>
      </c>
      <c r="I154">
        <v>0.32234093000851194</v>
      </c>
      <c r="J154">
        <v>0.31089104940615686</v>
      </c>
      <c r="K154">
        <v>0.24328544363285437</v>
      </c>
      <c r="L154">
        <v>-0.23138483039219951</v>
      </c>
      <c r="M154">
        <v>6.8258919383624966E-2</v>
      </c>
      <c r="N154">
        <v>-1.530791679672658E-2</v>
      </c>
      <c r="O154">
        <v>-3.1169977912721528E-2</v>
      </c>
      <c r="P154">
        <v>0.22607566256990769</v>
      </c>
      <c r="Q154">
        <v>-0.14027438403392822</v>
      </c>
      <c r="R154">
        <v>0.44504771073496047</v>
      </c>
      <c r="S154">
        <v>-0.24182911371644433</v>
      </c>
      <c r="T154">
        <v>0.25527568552334468</v>
      </c>
      <c r="U154">
        <v>0.29477310469769846</v>
      </c>
      <c r="V154">
        <v>-0.35820951490953445</v>
      </c>
      <c r="X154" t="s">
        <v>152</v>
      </c>
      <c r="Y154">
        <f t="shared" si="6"/>
        <v>-0.43167758525323069</v>
      </c>
      <c r="Z154">
        <f t="shared" si="7"/>
        <v>0.17603710711171178</v>
      </c>
      <c r="AA154">
        <f t="shared" si="8"/>
        <v>0.7837517994766543</v>
      </c>
    </row>
    <row r="155" spans="1:27" x14ac:dyDescent="0.2">
      <c r="A155" t="s">
        <v>153</v>
      </c>
      <c r="B155">
        <v>0.67040101741823643</v>
      </c>
      <c r="C155">
        <v>0.63349737265617945</v>
      </c>
      <c r="D155">
        <v>-0.28513114000073342</v>
      </c>
      <c r="E155">
        <v>0.65504048396051906</v>
      </c>
      <c r="F155">
        <v>0.16442524276227088</v>
      </c>
      <c r="G155">
        <v>0.27631317488975798</v>
      </c>
      <c r="H155">
        <v>0.24951049926726268</v>
      </c>
      <c r="I155">
        <v>0.40000293506692397</v>
      </c>
      <c r="J155">
        <v>0.27369759202797694</v>
      </c>
      <c r="K155">
        <v>0.14024184311995005</v>
      </c>
      <c r="L155">
        <v>-0.15892598733766039</v>
      </c>
      <c r="M155">
        <v>7.9252330303221041E-2</v>
      </c>
      <c r="N155">
        <v>3.6094470167190557E-2</v>
      </c>
      <c r="O155">
        <v>-0.13966370277152387</v>
      </c>
      <c r="P155">
        <v>0.25107877767632469</v>
      </c>
      <c r="Q155">
        <v>-0.16124867199530046</v>
      </c>
      <c r="R155">
        <v>0.49391318479215313</v>
      </c>
      <c r="S155">
        <v>-0.23855063340934451</v>
      </c>
      <c r="T155">
        <v>0.15962833712469651</v>
      </c>
      <c r="U155">
        <v>0.27661112743506722</v>
      </c>
      <c r="V155">
        <v>-0.29933688483734633</v>
      </c>
      <c r="X155" t="s">
        <v>153</v>
      </c>
      <c r="Y155">
        <f t="shared" si="6"/>
        <v>-0.44099235759651245</v>
      </c>
      <c r="Z155">
        <f t="shared" si="7"/>
        <v>0.16556435087218199</v>
      </c>
      <c r="AA155">
        <f t="shared" si="8"/>
        <v>0.77212105934087649</v>
      </c>
    </row>
    <row r="156" spans="1:27" x14ac:dyDescent="0.2">
      <c r="A156" t="s">
        <v>154</v>
      </c>
      <c r="B156">
        <v>0.65607820245781934</v>
      </c>
      <c r="C156">
        <v>0.64040212819411257</v>
      </c>
      <c r="D156">
        <v>-0.26278609438091416</v>
      </c>
      <c r="E156">
        <v>0.63812519515482324</v>
      </c>
      <c r="F156">
        <v>0.15868758693772206</v>
      </c>
      <c r="G156">
        <v>0.27639309396920964</v>
      </c>
      <c r="H156">
        <v>0.2588724713541164</v>
      </c>
      <c r="I156">
        <v>0.34275974550091393</v>
      </c>
      <c r="J156">
        <v>0.2785316797136615</v>
      </c>
      <c r="K156">
        <v>0.12509851846831849</v>
      </c>
      <c r="L156">
        <v>-0.16277492088729503</v>
      </c>
      <c r="M156">
        <v>6.8484255884629364E-2</v>
      </c>
      <c r="N156">
        <v>8.164792313288724E-2</v>
      </c>
      <c r="O156">
        <v>-0.14515966264409466</v>
      </c>
      <c r="P156">
        <v>0.24298674874355153</v>
      </c>
      <c r="Q156">
        <v>-0.20716677701669775</v>
      </c>
      <c r="R156">
        <v>0.50443445350631089</v>
      </c>
      <c r="S156">
        <v>-0.23088332220796551</v>
      </c>
      <c r="T156">
        <v>0.15370978733457918</v>
      </c>
      <c r="U156">
        <v>0.24954160601894432</v>
      </c>
      <c r="V156">
        <v>-0.32305205094493117</v>
      </c>
      <c r="X156" t="s">
        <v>154</v>
      </c>
      <c r="Y156">
        <f t="shared" si="6"/>
        <v>-0.44451234651056726</v>
      </c>
      <c r="Z156">
        <f t="shared" si="7"/>
        <v>0.15923478896617627</v>
      </c>
      <c r="AA156">
        <f t="shared" si="8"/>
        <v>0.76298192444291979</v>
      </c>
    </row>
    <row r="157" spans="1:27" x14ac:dyDescent="0.2">
      <c r="A157" t="s">
        <v>155</v>
      </c>
      <c r="B157">
        <v>0.66299344085833345</v>
      </c>
      <c r="C157">
        <v>0.6816475600150832</v>
      </c>
      <c r="D157">
        <v>-0.25674176027605899</v>
      </c>
      <c r="E157">
        <v>0.60640731828454186</v>
      </c>
      <c r="F157">
        <v>0.1428401945881678</v>
      </c>
      <c r="G157">
        <v>0.21834668332047225</v>
      </c>
      <c r="H157">
        <v>0.20831010788993473</v>
      </c>
      <c r="I157">
        <v>0.32987837417860244</v>
      </c>
      <c r="J157">
        <v>0.22720467409178846</v>
      </c>
      <c r="K157">
        <v>6.0161325305598028E-2</v>
      </c>
      <c r="L157">
        <v>-0.19570638579421645</v>
      </c>
      <c r="M157">
        <v>7.9412276866883333E-2</v>
      </c>
      <c r="N157">
        <v>6.2429291404818281E-2</v>
      </c>
      <c r="O157">
        <v>-0.22082361207197063</v>
      </c>
      <c r="P157">
        <v>0.27626266753489986</v>
      </c>
      <c r="Q157">
        <v>-0.20702708355777377</v>
      </c>
      <c r="R157">
        <v>0.54774058976997497</v>
      </c>
      <c r="S157">
        <v>-0.22023570068864179</v>
      </c>
      <c r="T157">
        <v>0.16535846965869277</v>
      </c>
      <c r="U157">
        <v>0.2790888056247226</v>
      </c>
      <c r="V157">
        <v>-0.32282043393167958</v>
      </c>
      <c r="X157" t="s">
        <v>155</v>
      </c>
      <c r="Y157">
        <f t="shared" si="6"/>
        <v>-0.4713411782026542</v>
      </c>
      <c r="Z157">
        <f t="shared" si="7"/>
        <v>0.14879651443200825</v>
      </c>
      <c r="AA157">
        <f t="shared" si="8"/>
        <v>0.76893420706667071</v>
      </c>
    </row>
    <row r="158" spans="1:27" x14ac:dyDescent="0.2">
      <c r="A158" t="s">
        <v>156</v>
      </c>
      <c r="B158">
        <v>0.68748645555646493</v>
      </c>
      <c r="C158">
        <v>0.69007559489215409</v>
      </c>
      <c r="D158">
        <v>-0.26444839856409846</v>
      </c>
      <c r="E158">
        <v>0.56531638717317589</v>
      </c>
      <c r="F158">
        <v>0.15173660232535655</v>
      </c>
      <c r="G158">
        <v>0.15967590050882011</v>
      </c>
      <c r="H158">
        <v>0.19553638237768081</v>
      </c>
      <c r="I158">
        <v>0.31278834240221126</v>
      </c>
      <c r="J158">
        <v>0.22154275460940775</v>
      </c>
      <c r="K158">
        <v>4.5493164631563859E-2</v>
      </c>
      <c r="L158">
        <v>-0.22030470716624717</v>
      </c>
      <c r="M158">
        <v>-4.0474907949180218E-2</v>
      </c>
      <c r="N158">
        <v>5.7995469190967007E-2</v>
      </c>
      <c r="O158">
        <v>-0.22941427980624718</v>
      </c>
      <c r="P158">
        <v>0.24918116396422788</v>
      </c>
      <c r="Q158">
        <v>-0.25748517730586595</v>
      </c>
      <c r="R158">
        <v>0.56325901395651579</v>
      </c>
      <c r="S158">
        <v>-0.23961539222140738</v>
      </c>
      <c r="T158">
        <v>7.3446646811019298E-2</v>
      </c>
      <c r="U158">
        <v>0.26705456322430271</v>
      </c>
      <c r="V158">
        <v>-0.3542557293670402</v>
      </c>
      <c r="X158" t="s">
        <v>156</v>
      </c>
      <c r="Y158">
        <f t="shared" si="6"/>
        <v>-0.51563857219147557</v>
      </c>
      <c r="Z158">
        <f t="shared" si="7"/>
        <v>0.12545665948779913</v>
      </c>
      <c r="AA158">
        <f t="shared" si="8"/>
        <v>0.7665518911670739</v>
      </c>
    </row>
    <row r="159" spans="1:27" x14ac:dyDescent="0.2">
      <c r="A159" t="s">
        <v>157</v>
      </c>
      <c r="B159">
        <v>0.676277125351048</v>
      </c>
      <c r="C159">
        <v>0.68132148782496316</v>
      </c>
      <c r="D159">
        <v>-0.35442867024283375</v>
      </c>
      <c r="E159">
        <v>0.57174594266620393</v>
      </c>
      <c r="F159">
        <v>0.14928831410081722</v>
      </c>
      <c r="G159">
        <v>0.16378480091787589</v>
      </c>
      <c r="H159">
        <v>0.16740905991504018</v>
      </c>
      <c r="I159">
        <v>0.30595220437926268</v>
      </c>
      <c r="J159">
        <v>0.24848570044338064</v>
      </c>
      <c r="K159">
        <v>-7.6138457793796646E-2</v>
      </c>
      <c r="L159">
        <v>-0.21686570794296825</v>
      </c>
      <c r="M159">
        <v>-4.3091231797763307E-2</v>
      </c>
      <c r="N159">
        <v>1.5381715072939645E-2</v>
      </c>
      <c r="O159">
        <v>-0.22364973963402213</v>
      </c>
      <c r="P159">
        <v>0.24725606006333373</v>
      </c>
      <c r="Q159">
        <v>-0.25855407661398377</v>
      </c>
      <c r="R159">
        <v>0.56642446843098715</v>
      </c>
      <c r="S159">
        <v>-0.27497085398960208</v>
      </c>
      <c r="T159">
        <v>7.3266099402706161E-2</v>
      </c>
      <c r="U159">
        <v>0.2476794368668182</v>
      </c>
      <c r="V159">
        <v>-0.33595174593005245</v>
      </c>
      <c r="X159" t="s">
        <v>157</v>
      </c>
      <c r="Y159">
        <f t="shared" si="6"/>
        <v>-0.54580478389504328</v>
      </c>
      <c r="Z159">
        <f t="shared" si="7"/>
        <v>0.11098199673763592</v>
      </c>
      <c r="AA159">
        <f t="shared" si="8"/>
        <v>0.76776877737031501</v>
      </c>
    </row>
    <row r="160" spans="1:27" x14ac:dyDescent="0.2">
      <c r="A160" t="s">
        <v>158</v>
      </c>
      <c r="B160">
        <v>0.67046538327897742</v>
      </c>
      <c r="C160">
        <v>0.68491655987429778</v>
      </c>
      <c r="D160">
        <v>-0.36571266403348945</v>
      </c>
      <c r="E160">
        <v>0.56925338762491007</v>
      </c>
      <c r="F160">
        <v>0.14491059708153348</v>
      </c>
      <c r="G160">
        <v>0.16570857043635975</v>
      </c>
      <c r="H160">
        <v>0.18188283370132427</v>
      </c>
      <c r="I160">
        <v>0.28363499904951361</v>
      </c>
      <c r="J160">
        <v>0.25653298062149088</v>
      </c>
      <c r="K160">
        <v>-4.4398038068908276E-2</v>
      </c>
      <c r="L160">
        <v>-0.22267109776644037</v>
      </c>
      <c r="M160">
        <v>-4.2763220794593257E-2</v>
      </c>
      <c r="N160">
        <v>3.9090347044340307E-3</v>
      </c>
      <c r="O160">
        <v>-0.21993839209689658</v>
      </c>
      <c r="P160">
        <v>0.24539800267532375</v>
      </c>
      <c r="Q160">
        <v>-0.25779622096561999</v>
      </c>
      <c r="R160">
        <v>0.56538193423936289</v>
      </c>
      <c r="S160">
        <v>-0.28647169093389635</v>
      </c>
      <c r="T160">
        <v>7.8754509305178882E-2</v>
      </c>
      <c r="U160">
        <v>0.27029081432888741</v>
      </c>
      <c r="V160">
        <v>-0.34639691730034888</v>
      </c>
      <c r="X160" t="s">
        <v>158</v>
      </c>
      <c r="Y160">
        <f t="shared" si="6"/>
        <v>-0.54821508800306751</v>
      </c>
      <c r="Z160">
        <f t="shared" si="7"/>
        <v>0.11118530309340006</v>
      </c>
      <c r="AA160">
        <f t="shared" si="8"/>
        <v>0.77058569418986755</v>
      </c>
    </row>
    <row r="161" spans="1:27" x14ac:dyDescent="0.2">
      <c r="A161" t="s">
        <v>159</v>
      </c>
      <c r="B161">
        <v>0.68224884259394003</v>
      </c>
      <c r="C161">
        <v>0.69394590088207386</v>
      </c>
      <c r="D161">
        <v>-0.36797259809804223</v>
      </c>
      <c r="E161">
        <v>0.57854464628692881</v>
      </c>
      <c r="F161">
        <v>0.14960617733570256</v>
      </c>
      <c r="G161">
        <v>0.22053049217982149</v>
      </c>
      <c r="H161">
        <v>0.12658395895282801</v>
      </c>
      <c r="I161">
        <v>0.29673924667448942</v>
      </c>
      <c r="J161">
        <v>0.29710733134806483</v>
      </c>
      <c r="K161">
        <v>-7.9872716688080575E-2</v>
      </c>
      <c r="L161">
        <v>-0.18458746400277887</v>
      </c>
      <c r="M161">
        <v>-2.4527154424494504E-2</v>
      </c>
      <c r="N161">
        <v>-2.2805325785247219E-2</v>
      </c>
      <c r="O161">
        <v>-0.21543577679337481</v>
      </c>
      <c r="P161">
        <v>0.26632246994887759</v>
      </c>
      <c r="Q161">
        <v>-0.23550143267755111</v>
      </c>
      <c r="R161">
        <v>0.58319859049311507</v>
      </c>
      <c r="S161">
        <v>-0.30588526003660499</v>
      </c>
      <c r="T161">
        <v>0.12223890733932512</v>
      </c>
      <c r="U161">
        <v>0.30346984416700068</v>
      </c>
      <c r="V161">
        <v>-0.31136852931796827</v>
      </c>
      <c r="X161" t="s">
        <v>159</v>
      </c>
      <c r="Y161">
        <f t="shared" si="6"/>
        <v>-0.54343994245120653</v>
      </c>
      <c r="Z161">
        <f t="shared" si="7"/>
        <v>0.12250381668466785</v>
      </c>
      <c r="AA161">
        <f t="shared" si="8"/>
        <v>0.78844757582054215</v>
      </c>
    </row>
    <row r="162" spans="1:27" x14ac:dyDescent="0.2">
      <c r="A162" t="s">
        <v>160</v>
      </c>
      <c r="B162">
        <v>0.69704789933538502</v>
      </c>
      <c r="C162">
        <v>0.69782392277454708</v>
      </c>
      <c r="D162">
        <v>-0.33307896502963302</v>
      </c>
      <c r="E162">
        <v>0.59551179666337939</v>
      </c>
      <c r="F162">
        <v>0.15229414026019222</v>
      </c>
      <c r="G162">
        <v>0.28599124802565451</v>
      </c>
      <c r="H162">
        <v>5.7005143660276522E-2</v>
      </c>
      <c r="I162">
        <v>0.29310420128040016</v>
      </c>
      <c r="J162">
        <v>0.38189390121407651</v>
      </c>
      <c r="K162">
        <v>-0.21939122832229718</v>
      </c>
      <c r="L162">
        <v>-0.15785928002456051</v>
      </c>
      <c r="M162">
        <v>9.8631211173094632E-2</v>
      </c>
      <c r="N162">
        <v>-7.0169795456002451E-2</v>
      </c>
      <c r="O162">
        <v>-0.16454074431764923</v>
      </c>
      <c r="P162">
        <v>0.39950077065838485</v>
      </c>
      <c r="Q162">
        <v>-0.18663174697675286</v>
      </c>
      <c r="R162">
        <v>0.58632120349365124</v>
      </c>
      <c r="S162">
        <v>-0.22860809023136411</v>
      </c>
      <c r="T162">
        <v>0.20763686637583889</v>
      </c>
      <c r="U162">
        <v>0.40035884090350271</v>
      </c>
      <c r="V162">
        <v>-0.27441750439319784</v>
      </c>
      <c r="X162" t="s">
        <v>160</v>
      </c>
      <c r="Y162">
        <f t="shared" si="6"/>
        <v>-0.5204028092012245</v>
      </c>
      <c r="Z162">
        <f t="shared" si="7"/>
        <v>0.15325827576509174</v>
      </c>
      <c r="AA162">
        <f t="shared" si="8"/>
        <v>0.82691936073140804</v>
      </c>
    </row>
    <row r="163" spans="1:27" x14ac:dyDescent="0.2">
      <c r="A163" t="s">
        <v>161</v>
      </c>
      <c r="B163">
        <v>0.6559083776879201</v>
      </c>
      <c r="C163">
        <v>0.7056924914511451</v>
      </c>
      <c r="D163">
        <v>-0.27808490951487963</v>
      </c>
      <c r="E163">
        <v>0.61638001969363865</v>
      </c>
      <c r="F163">
        <v>0.17115437158671146</v>
      </c>
      <c r="G163">
        <v>0.30646501960020978</v>
      </c>
      <c r="H163">
        <v>0.10621823865607702</v>
      </c>
      <c r="I163">
        <v>0.28732023575450955</v>
      </c>
      <c r="J163">
        <v>0.39813400786492875</v>
      </c>
      <c r="K163">
        <v>-0.12948415869631522</v>
      </c>
      <c r="L163">
        <v>-0.16335720306811835</v>
      </c>
      <c r="M163">
        <v>6.4927291905374815E-2</v>
      </c>
      <c r="N163">
        <v>-3.8647829229589161E-3</v>
      </c>
      <c r="O163">
        <v>-0.10896535140214252</v>
      </c>
      <c r="P163">
        <v>0.34141791447252356</v>
      </c>
      <c r="Q163">
        <v>-0.22504994637415529</v>
      </c>
      <c r="R163">
        <v>0.54602992013975427</v>
      </c>
      <c r="S163">
        <v>-0.25256217459730457</v>
      </c>
      <c r="T163">
        <v>0.23083269590212788</v>
      </c>
      <c r="U163">
        <v>0.42236983275552747</v>
      </c>
      <c r="V163">
        <v>-0.26676769682012957</v>
      </c>
      <c r="X163" t="s">
        <v>161</v>
      </c>
      <c r="Y163">
        <f t="shared" si="6"/>
        <v>-0.48407777844044558</v>
      </c>
      <c r="Z163">
        <f t="shared" si="7"/>
        <v>0.16308162828925926</v>
      </c>
      <c r="AA163">
        <f t="shared" si="8"/>
        <v>0.81024103501896416</v>
      </c>
    </row>
    <row r="164" spans="1:27" x14ac:dyDescent="0.2">
      <c r="A164" t="s">
        <v>162</v>
      </c>
      <c r="B164">
        <v>0.64685452841279478</v>
      </c>
      <c r="C164">
        <v>0.72551608671652479</v>
      </c>
      <c r="D164">
        <v>-0.18855493250172553</v>
      </c>
      <c r="E164">
        <v>0.62291106171829402</v>
      </c>
      <c r="F164">
        <v>0.17784021716806805</v>
      </c>
      <c r="G164">
        <v>0.31224519313638754</v>
      </c>
      <c r="H164">
        <v>0.1310757723052681</v>
      </c>
      <c r="I164">
        <v>0.29602243517529114</v>
      </c>
      <c r="J164">
        <v>0.40590106091171674</v>
      </c>
      <c r="K164">
        <v>-7.2615984563644875E-2</v>
      </c>
      <c r="L164">
        <v>-0.15119224909505524</v>
      </c>
      <c r="M164">
        <v>8.5406861925536898E-2</v>
      </c>
      <c r="N164">
        <v>-7.2697413015057545E-4</v>
      </c>
      <c r="O164">
        <v>-0.11572919675795802</v>
      </c>
      <c r="P164">
        <v>0.34435803437331042</v>
      </c>
      <c r="Q164">
        <v>-0.18480128582980471</v>
      </c>
      <c r="R164">
        <v>0.55089558960160101</v>
      </c>
      <c r="S164">
        <v>-0.21932596239429242</v>
      </c>
      <c r="T164">
        <v>0.23953157362814842</v>
      </c>
      <c r="U164">
        <v>0.41087729615401436</v>
      </c>
      <c r="V164">
        <v>-0.26467754458788068</v>
      </c>
      <c r="X164" t="s">
        <v>162</v>
      </c>
      <c r="Y164">
        <f t="shared" si="6"/>
        <v>-0.44522680599862013</v>
      </c>
      <c r="Z164">
        <f t="shared" si="7"/>
        <v>0.1786576943507831</v>
      </c>
      <c r="AA164">
        <f t="shared" si="8"/>
        <v>0.80254219470018628</v>
      </c>
    </row>
    <row r="165" spans="1:27" x14ac:dyDescent="0.2">
      <c r="A165" t="s">
        <v>163</v>
      </c>
      <c r="B165">
        <v>0.57747422153216621</v>
      </c>
      <c r="C165">
        <v>0.68310215930981089</v>
      </c>
      <c r="D165">
        <v>-0.11399331944742434</v>
      </c>
      <c r="E165">
        <v>0.61060093647796498</v>
      </c>
      <c r="F165">
        <v>0.18143482474343423</v>
      </c>
      <c r="G165">
        <v>0.31210727427011231</v>
      </c>
      <c r="H165">
        <v>0.14655777758711963</v>
      </c>
      <c r="I165">
        <v>0.30180878173039122</v>
      </c>
      <c r="J165">
        <v>0.4911041728255735</v>
      </c>
      <c r="K165">
        <v>-8.2395424677614959E-2</v>
      </c>
      <c r="L165">
        <v>-5.7020665271385225E-3</v>
      </c>
      <c r="M165">
        <v>3.2295724253868494E-2</v>
      </c>
      <c r="N165">
        <v>-8.144609266483567E-2</v>
      </c>
      <c r="O165">
        <v>4.1041853321813232E-2</v>
      </c>
      <c r="P165">
        <v>0.35887627669349303</v>
      </c>
      <c r="Q165">
        <v>-0.10346911107026502</v>
      </c>
      <c r="R165">
        <v>0.51481969725860832</v>
      </c>
      <c r="S165">
        <v>-0.15110780780905816</v>
      </c>
      <c r="T165">
        <v>0.24728785434402892</v>
      </c>
      <c r="U165">
        <v>0.43374567439638745</v>
      </c>
      <c r="V165">
        <v>-0.20639384365705274</v>
      </c>
      <c r="X165" t="s">
        <v>163</v>
      </c>
      <c r="Y165">
        <f t="shared" si="6"/>
        <v>-0.36100194721977585</v>
      </c>
      <c r="Z165">
        <f t="shared" si="7"/>
        <v>0.19941664585197064</v>
      </c>
      <c r="AA165">
        <f t="shared" si="8"/>
        <v>0.75983523892371707</v>
      </c>
    </row>
    <row r="166" spans="1:27" x14ac:dyDescent="0.2">
      <c r="A166" t="s">
        <v>164</v>
      </c>
      <c r="B166">
        <v>0.49110498580029777</v>
      </c>
      <c r="C166">
        <v>0.62883794615327693</v>
      </c>
      <c r="D166">
        <v>-0.18066290721627279</v>
      </c>
      <c r="E166">
        <v>0.59042808000951696</v>
      </c>
      <c r="F166">
        <v>0.25245536938567942</v>
      </c>
      <c r="G166">
        <v>0.19341144866643403</v>
      </c>
      <c r="H166">
        <v>0.14944223530140757</v>
      </c>
      <c r="I166">
        <v>0.36732892068314538</v>
      </c>
      <c r="J166">
        <v>0.40905374961089036</v>
      </c>
      <c r="K166">
        <v>-8.1638222803887439E-2</v>
      </c>
      <c r="L166">
        <v>0.10611778350292669</v>
      </c>
      <c r="M166">
        <v>-0.15332498108554071</v>
      </c>
      <c r="N166">
        <v>-7.2137075063428813E-2</v>
      </c>
      <c r="O166">
        <v>-1.2324522626253972E-2</v>
      </c>
      <c r="P166">
        <v>0.25024487759626768</v>
      </c>
      <c r="Q166">
        <v>1.6812520029590494E-2</v>
      </c>
      <c r="R166">
        <v>0.40173935548422091</v>
      </c>
      <c r="S166">
        <v>-0.23742361106356871</v>
      </c>
      <c r="T166">
        <v>0.12003717435155672</v>
      </c>
      <c r="U166">
        <v>0.34013047242627142</v>
      </c>
      <c r="V166">
        <v>-0.12014031752467592</v>
      </c>
      <c r="X166" t="s">
        <v>164</v>
      </c>
      <c r="Y166">
        <f t="shared" si="6"/>
        <v>-0.35404495736170238</v>
      </c>
      <c r="Z166">
        <f t="shared" si="7"/>
        <v>0.16473777531513589</v>
      </c>
      <c r="AA166">
        <f t="shared" si="8"/>
        <v>0.68352050799197417</v>
      </c>
    </row>
    <row r="167" spans="1:27" x14ac:dyDescent="0.2">
      <c r="A167" t="s">
        <v>165</v>
      </c>
      <c r="B167">
        <v>0.34199358703640287</v>
      </c>
      <c r="C167">
        <v>0.56425501097027053</v>
      </c>
      <c r="D167">
        <v>-0.13558619829949195</v>
      </c>
      <c r="E167">
        <v>0.60798854623680698</v>
      </c>
      <c r="F167">
        <v>0.20474759838621065</v>
      </c>
      <c r="G167">
        <v>0.26129888230166459</v>
      </c>
      <c r="H167">
        <v>0.13324652127884934</v>
      </c>
      <c r="I167">
        <v>0.45466496003983964</v>
      </c>
      <c r="J167">
        <v>0.40946476520426028</v>
      </c>
      <c r="K167">
        <v>-7.5176186356737104E-2</v>
      </c>
      <c r="L167">
        <v>0.31391409816701604</v>
      </c>
      <c r="M167">
        <v>-0.11146497154464649</v>
      </c>
      <c r="N167">
        <v>-0.15302095774008978</v>
      </c>
      <c r="O167">
        <v>2.9521091162525041E-2</v>
      </c>
      <c r="P167">
        <v>0.22448098776553757</v>
      </c>
      <c r="Q167">
        <v>0.22624461221493353</v>
      </c>
      <c r="R167">
        <v>0.22511050091932105</v>
      </c>
      <c r="S167">
        <v>-0.20096303606892574</v>
      </c>
      <c r="T167">
        <v>0.26283371608092315</v>
      </c>
      <c r="U167">
        <v>0.37925023734035329</v>
      </c>
      <c r="V167">
        <v>0.23533462779088465</v>
      </c>
      <c r="X167" t="s">
        <v>165</v>
      </c>
      <c r="Y167">
        <f t="shared" si="6"/>
        <v>-0.2666280817772364</v>
      </c>
      <c r="Z167">
        <f t="shared" si="7"/>
        <v>0.1999113520421861</v>
      </c>
      <c r="AA167">
        <f t="shared" si="8"/>
        <v>0.66645078586160866</v>
      </c>
    </row>
    <row r="168" spans="1:27" x14ac:dyDescent="0.2">
      <c r="A168" t="s">
        <v>166</v>
      </c>
      <c r="B168">
        <v>0.34313662859241428</v>
      </c>
      <c r="C168">
        <v>0.56533485215760793</v>
      </c>
      <c r="D168">
        <v>-6.3961061161012633E-2</v>
      </c>
      <c r="E168">
        <v>0.62286969894651523</v>
      </c>
      <c r="F168">
        <v>0.23437672122929259</v>
      </c>
      <c r="G168">
        <v>0.32856251297281253</v>
      </c>
      <c r="H168">
        <v>0.1631171193556375</v>
      </c>
      <c r="I168">
        <v>0.48589820929561961</v>
      </c>
      <c r="J168">
        <v>0.47611051588649772</v>
      </c>
      <c r="K168">
        <v>-4.9067122576078266E-2</v>
      </c>
      <c r="L168">
        <v>0.24797781444919606</v>
      </c>
      <c r="M168">
        <v>-8.9779295011651633E-2</v>
      </c>
      <c r="N168">
        <v>-8.9641467031761776E-2</v>
      </c>
      <c r="O168">
        <v>0.14729526126765186</v>
      </c>
      <c r="P168">
        <v>0.2360440971666222</v>
      </c>
      <c r="Q168">
        <v>0.22135334735746692</v>
      </c>
      <c r="R168">
        <v>0.22584007108881121</v>
      </c>
      <c r="S168">
        <v>-0.17567165915122912</v>
      </c>
      <c r="T168">
        <v>0.30786872468675336</v>
      </c>
      <c r="U168">
        <v>0.41376564171140245</v>
      </c>
      <c r="V168">
        <v>0.21130799716208035</v>
      </c>
      <c r="X168" t="s">
        <v>166</v>
      </c>
      <c r="Y168">
        <f t="shared" si="6"/>
        <v>-0.22050751584013656</v>
      </c>
      <c r="Z168">
        <f t="shared" si="7"/>
        <v>0.22679707659022141</v>
      </c>
      <c r="AA168">
        <f t="shared" si="8"/>
        <v>0.67410166902057944</v>
      </c>
    </row>
    <row r="169" spans="1:27" x14ac:dyDescent="0.2">
      <c r="A169" t="s">
        <v>167</v>
      </c>
      <c r="B169">
        <v>0.3965717140339014</v>
      </c>
      <c r="C169">
        <v>0.5720739682653343</v>
      </c>
      <c r="D169">
        <v>1.0013155820160789E-2</v>
      </c>
      <c r="E169">
        <v>0.64913215960733117</v>
      </c>
      <c r="F169">
        <v>0.27605588452620278</v>
      </c>
      <c r="G169">
        <v>0.41449502210108508</v>
      </c>
      <c r="H169">
        <v>0.2134684838042557</v>
      </c>
      <c r="I169">
        <v>0.47172212451271572</v>
      </c>
      <c r="J169">
        <v>0.45799026536577775</v>
      </c>
      <c r="K169">
        <v>-3.9591268129124467E-2</v>
      </c>
      <c r="L169">
        <v>0.18597985073025808</v>
      </c>
      <c r="M169">
        <v>-9.4251981222592922E-3</v>
      </c>
      <c r="N169">
        <v>-6.9643711138142536E-2</v>
      </c>
      <c r="O169">
        <v>0.14709557483584315</v>
      </c>
      <c r="P169">
        <v>0.23159227473424954</v>
      </c>
      <c r="Q169">
        <v>0.22934917762154214</v>
      </c>
      <c r="R169">
        <v>0.21162855261157751</v>
      </c>
      <c r="S169">
        <v>-7.3064940020640901E-2</v>
      </c>
      <c r="T169">
        <v>0.35640377118241551</v>
      </c>
      <c r="U169">
        <v>0.40534106541985332</v>
      </c>
      <c r="V169">
        <v>0.21599266071273673</v>
      </c>
      <c r="X169" t="s">
        <v>167</v>
      </c>
      <c r="Y169">
        <f t="shared" si="6"/>
        <v>-0.16814259972675943</v>
      </c>
      <c r="Z169">
        <f t="shared" si="7"/>
        <v>0.25015145659405114</v>
      </c>
      <c r="AA169">
        <f t="shared" si="8"/>
        <v>0.66844551291486165</v>
      </c>
    </row>
    <row r="170" spans="1:27" x14ac:dyDescent="0.2">
      <c r="A170" t="s">
        <v>168</v>
      </c>
      <c r="B170">
        <v>0.37822802617293122</v>
      </c>
      <c r="C170">
        <v>0.55065446679891505</v>
      </c>
      <c r="D170">
        <v>2.2715224066233056E-2</v>
      </c>
      <c r="E170">
        <v>0.65060906818301856</v>
      </c>
      <c r="F170">
        <v>0.27914486485607493</v>
      </c>
      <c r="G170">
        <v>0.45239981623780162</v>
      </c>
      <c r="H170">
        <v>0.2233606838619783</v>
      </c>
      <c r="I170">
        <v>0.47482617929564869</v>
      </c>
      <c r="J170">
        <v>0.50263469772566038</v>
      </c>
      <c r="K170">
        <v>1.0130153255086425E-3</v>
      </c>
      <c r="L170">
        <v>0.27439144867781878</v>
      </c>
      <c r="M170">
        <v>1.4228294523267198E-2</v>
      </c>
      <c r="N170">
        <v>-9.2331672649905078E-2</v>
      </c>
      <c r="O170">
        <v>0.20300055275814383</v>
      </c>
      <c r="P170">
        <v>0.26838627322368547</v>
      </c>
      <c r="Q170">
        <v>0.27872074836268784</v>
      </c>
      <c r="R170">
        <v>0.2036493449780441</v>
      </c>
      <c r="S170">
        <v>-3.7373382720222045E-2</v>
      </c>
      <c r="T170">
        <v>0.36037307692828646</v>
      </c>
      <c r="U170">
        <v>0.38691456736194507</v>
      </c>
      <c r="V170">
        <v>0.25761881528711317</v>
      </c>
      <c r="X170" t="s">
        <v>168</v>
      </c>
      <c r="Y170">
        <f t="shared" si="6"/>
        <v>-0.13641128834696004</v>
      </c>
      <c r="Z170">
        <f t="shared" si="7"/>
        <v>0.26919829091688741</v>
      </c>
      <c r="AA170">
        <f t="shared" si="8"/>
        <v>0.67480787018073485</v>
      </c>
    </row>
    <row r="171" spans="1:27" x14ac:dyDescent="0.2">
      <c r="A171" t="s">
        <v>169</v>
      </c>
      <c r="B171">
        <v>0.41660546845623014</v>
      </c>
      <c r="C171">
        <v>0.50853576709831194</v>
      </c>
      <c r="D171">
        <v>1.6865916455699344E-2</v>
      </c>
      <c r="E171">
        <v>0.64837171033684071</v>
      </c>
      <c r="F171">
        <v>0.2913905683959076</v>
      </c>
      <c r="G171">
        <v>0.47607313252548605</v>
      </c>
      <c r="H171">
        <v>0.22333056293893105</v>
      </c>
      <c r="I171">
        <v>0.44507850560190071</v>
      </c>
      <c r="J171">
        <v>0.55720982854840861</v>
      </c>
      <c r="K171">
        <v>5.9151294457662866E-3</v>
      </c>
      <c r="L171">
        <v>0.40622691307751474</v>
      </c>
      <c r="M171">
        <v>1.2710708557325059E-2</v>
      </c>
      <c r="N171">
        <v>-8.9887823621596946E-2</v>
      </c>
      <c r="O171">
        <v>0.20270088313692228</v>
      </c>
      <c r="P171">
        <v>0.26197207893255131</v>
      </c>
      <c r="Q171">
        <v>0.26658442104196889</v>
      </c>
      <c r="R171">
        <v>0.23279343121317503</v>
      </c>
      <c r="S171">
        <v>-3.5310678834430523E-2</v>
      </c>
      <c r="T171">
        <v>0.37765122327371881</v>
      </c>
      <c r="U171">
        <v>0.44694485814873308</v>
      </c>
      <c r="V171">
        <v>0.37601244815570883</v>
      </c>
      <c r="X171" t="s">
        <v>169</v>
      </c>
      <c r="Y171">
        <f t="shared" si="6"/>
        <v>-0.13020660653237454</v>
      </c>
      <c r="Z171">
        <f t="shared" si="7"/>
        <v>0.28798928823262254</v>
      </c>
      <c r="AA171">
        <f t="shared" si="8"/>
        <v>0.70618518299761956</v>
      </c>
    </row>
    <row r="172" spans="1:27" x14ac:dyDescent="0.2">
      <c r="A172" t="s">
        <v>170</v>
      </c>
      <c r="B172">
        <v>0.4408732900821839</v>
      </c>
      <c r="C172">
        <v>0.49358842111041173</v>
      </c>
      <c r="D172">
        <v>1.1733209708821662E-2</v>
      </c>
      <c r="E172">
        <v>0.63100421504417192</v>
      </c>
      <c r="F172">
        <v>0.23470613737031371</v>
      </c>
      <c r="G172">
        <v>0.41708421804461276</v>
      </c>
      <c r="H172">
        <v>0.23735634674947173</v>
      </c>
      <c r="I172">
        <v>0.40873838302629373</v>
      </c>
      <c r="J172">
        <v>0.52293021206859713</v>
      </c>
      <c r="K172">
        <v>1.2974134883083854E-2</v>
      </c>
      <c r="L172">
        <v>0.3082638344479966</v>
      </c>
      <c r="M172">
        <v>2.7121334807860702E-2</v>
      </c>
      <c r="N172">
        <v>-8.8130524612638553E-2</v>
      </c>
      <c r="O172">
        <v>0.21454370883019386</v>
      </c>
      <c r="P172">
        <v>0.28047750596687432</v>
      </c>
      <c r="Q172">
        <v>0.30637530010370917</v>
      </c>
      <c r="R172">
        <v>0.30918585597628373</v>
      </c>
      <c r="S172">
        <v>-4.9894964561929128E-2</v>
      </c>
      <c r="T172">
        <v>0.3487088559539796</v>
      </c>
      <c r="U172">
        <v>0.42438119812732034</v>
      </c>
      <c r="V172">
        <v>0.34364259458507596</v>
      </c>
      <c r="X172" t="s">
        <v>170</v>
      </c>
      <c r="Y172">
        <f t="shared" si="6"/>
        <v>-0.11725122234896168</v>
      </c>
      <c r="Z172">
        <f t="shared" si="7"/>
        <v>0.27788872703393758</v>
      </c>
      <c r="AA172">
        <f t="shared" si="8"/>
        <v>0.67302867641683684</v>
      </c>
    </row>
    <row r="173" spans="1:27" x14ac:dyDescent="0.2">
      <c r="A173" t="s">
        <v>171</v>
      </c>
      <c r="B173">
        <v>0.4533906848500161</v>
      </c>
      <c r="C173">
        <v>0.4811182824616263</v>
      </c>
      <c r="D173">
        <v>9.993675798235296E-3</v>
      </c>
      <c r="E173">
        <v>0.62069466125577843</v>
      </c>
      <c r="F173">
        <v>0.21378212096250387</v>
      </c>
      <c r="G173">
        <v>0.40026091062015967</v>
      </c>
      <c r="H173">
        <v>0.22865062495638042</v>
      </c>
      <c r="I173">
        <v>0.39794984569467889</v>
      </c>
      <c r="J173">
        <v>0.51339896500679494</v>
      </c>
      <c r="K173">
        <v>4.7951549591334474E-3</v>
      </c>
      <c r="L173">
        <v>0.29645983702899065</v>
      </c>
      <c r="M173">
        <v>5.0958508938722905E-2</v>
      </c>
      <c r="N173">
        <v>-9.0167861201906022E-2</v>
      </c>
      <c r="O173">
        <v>0.20739730786854016</v>
      </c>
      <c r="P173">
        <v>0.29662947861675992</v>
      </c>
      <c r="Q173">
        <v>0.31425049367102992</v>
      </c>
      <c r="R173">
        <v>0.32426257577116885</v>
      </c>
      <c r="S173">
        <v>-6.011616022936328E-2</v>
      </c>
      <c r="T173">
        <v>0.32247448534769702</v>
      </c>
      <c r="U173">
        <v>0.40937056497792851</v>
      </c>
      <c r="V173">
        <v>0.33183056674930167</v>
      </c>
      <c r="X173" t="s">
        <v>171</v>
      </c>
      <c r="Y173">
        <f t="shared" si="6"/>
        <v>-0.11696743798333309</v>
      </c>
      <c r="Z173">
        <f t="shared" si="7"/>
        <v>0.27273260590972276</v>
      </c>
      <c r="AA173">
        <f t="shared" si="8"/>
        <v>0.66243264980277861</v>
      </c>
    </row>
    <row r="174" spans="1:27" x14ac:dyDescent="0.2">
      <c r="A174" t="s">
        <v>172</v>
      </c>
      <c r="B174">
        <v>0.46830075815850625</v>
      </c>
      <c r="C174">
        <v>0.47308619690769999</v>
      </c>
      <c r="D174">
        <v>-1.7259954786916387E-2</v>
      </c>
      <c r="E174">
        <v>0.59059476124818544</v>
      </c>
      <c r="F174">
        <v>0.2079765274183174</v>
      </c>
      <c r="G174">
        <v>0.38971022411105688</v>
      </c>
      <c r="H174">
        <v>0.19575424322041804</v>
      </c>
      <c r="I174">
        <v>0.41050023233497707</v>
      </c>
      <c r="J174">
        <v>0.51431699141550935</v>
      </c>
      <c r="K174">
        <v>-5.390371417839962E-2</v>
      </c>
      <c r="L174">
        <v>0.30014576339327104</v>
      </c>
      <c r="M174">
        <v>8.4520203617667419E-2</v>
      </c>
      <c r="N174">
        <v>-0.1015763807434257</v>
      </c>
      <c r="O174">
        <v>0.19245070113710291</v>
      </c>
      <c r="P174">
        <v>0.36867273262012651</v>
      </c>
      <c r="Q174">
        <v>0.34352496107973451</v>
      </c>
      <c r="R174">
        <v>0.34876809918695045</v>
      </c>
      <c r="S174">
        <v>-4.1543021767402995E-2</v>
      </c>
      <c r="T174">
        <v>0.29802868288120421</v>
      </c>
      <c r="U174">
        <v>0.38384233926888489</v>
      </c>
      <c r="V174">
        <v>0.32669723140566803</v>
      </c>
      <c r="X174" t="s">
        <v>172</v>
      </c>
      <c r="Y174">
        <f t="shared" si="6"/>
        <v>-0.12655298286159483</v>
      </c>
      <c r="Z174">
        <f t="shared" si="7"/>
        <v>0.27060036085376843</v>
      </c>
      <c r="AA174">
        <f t="shared" si="8"/>
        <v>0.66775370456913175</v>
      </c>
    </row>
    <row r="175" spans="1:27" x14ac:dyDescent="0.2">
      <c r="A175" t="s">
        <v>173</v>
      </c>
      <c r="B175">
        <v>0.4774333325123743</v>
      </c>
      <c r="C175">
        <v>0.47705193380008781</v>
      </c>
      <c r="D175">
        <v>9.4865439670334031E-3</v>
      </c>
      <c r="E175">
        <v>0.57847411130359616</v>
      </c>
      <c r="F175">
        <v>0.19045350910790734</v>
      </c>
      <c r="G175">
        <v>0.38953907033730689</v>
      </c>
      <c r="H175">
        <v>0.26016396302907985</v>
      </c>
      <c r="I175">
        <v>0.30904783239278383</v>
      </c>
      <c r="J175">
        <v>0.53385625820825633</v>
      </c>
      <c r="K175">
        <v>4.3100786965797951E-2</v>
      </c>
      <c r="L175">
        <v>0.30177225216101544</v>
      </c>
      <c r="M175">
        <v>7.283190567554762E-2</v>
      </c>
      <c r="N175">
        <v>4.882781495041324E-3</v>
      </c>
      <c r="O175">
        <v>0.22165849729337453</v>
      </c>
      <c r="P175">
        <v>0.33517977928459863</v>
      </c>
      <c r="Q175">
        <v>0.31898170562198558</v>
      </c>
      <c r="R175">
        <v>0.34644953406851647</v>
      </c>
      <c r="S175">
        <v>8.219116847674391E-3</v>
      </c>
      <c r="T175">
        <v>0.31494688013846678</v>
      </c>
      <c r="U175">
        <v>0.41222598046066139</v>
      </c>
      <c r="V175">
        <v>0.35911712237686272</v>
      </c>
      <c r="X175" t="s">
        <v>173</v>
      </c>
      <c r="Y175">
        <f t="shared" si="6"/>
        <v>-6.5771155876398646E-2</v>
      </c>
      <c r="Z175">
        <f t="shared" si="7"/>
        <v>0.28404156652609369</v>
      </c>
      <c r="AA175">
        <f t="shared" si="8"/>
        <v>0.63385428892858608</v>
      </c>
    </row>
    <row r="176" spans="1:27" x14ac:dyDescent="0.2">
      <c r="A176" t="s">
        <v>174</v>
      </c>
      <c r="B176">
        <v>0.45415295354617297</v>
      </c>
      <c r="C176">
        <v>0.42814101405914484</v>
      </c>
      <c r="D176">
        <v>-3.0655390758520817E-2</v>
      </c>
      <c r="E176">
        <v>0.58812835452259105</v>
      </c>
      <c r="F176">
        <v>0.20983258618214345</v>
      </c>
      <c r="G176">
        <v>0.340024537077939</v>
      </c>
      <c r="H176">
        <v>0.20442018148208785</v>
      </c>
      <c r="I176">
        <v>0.32453265856606672</v>
      </c>
      <c r="J176">
        <v>0.48384131384449303</v>
      </c>
      <c r="K176">
        <v>-1.6121663363547024E-2</v>
      </c>
      <c r="L176">
        <v>0.28029589748256772</v>
      </c>
      <c r="M176">
        <v>6.3644461069620642E-2</v>
      </c>
      <c r="N176">
        <v>-2.1387991542304096E-2</v>
      </c>
      <c r="O176">
        <v>0.20279677253174405</v>
      </c>
      <c r="P176">
        <v>0.3235570985531025</v>
      </c>
      <c r="Q176">
        <v>0.31368019688243243</v>
      </c>
      <c r="R176">
        <v>0.34198460863611496</v>
      </c>
      <c r="S176">
        <v>-1.2432722285441401E-3</v>
      </c>
      <c r="T176">
        <v>0.36058813333349565</v>
      </c>
      <c r="U176">
        <v>0.45022614720867432</v>
      </c>
      <c r="V176">
        <v>0.38007637027283225</v>
      </c>
      <c r="X176" t="s">
        <v>174</v>
      </c>
      <c r="Y176">
        <f t="shared" si="6"/>
        <v>-9.3464692208838462E-2</v>
      </c>
      <c r="Z176">
        <f t="shared" si="7"/>
        <v>0.27050071273134801</v>
      </c>
      <c r="AA176">
        <f t="shared" si="8"/>
        <v>0.63446611767153449</v>
      </c>
    </row>
    <row r="177" spans="1:27" x14ac:dyDescent="0.2">
      <c r="A177" t="s">
        <v>175</v>
      </c>
      <c r="B177">
        <v>0.39102895752124556</v>
      </c>
      <c r="C177">
        <v>0.43107178287342746</v>
      </c>
      <c r="D177">
        <v>-6.1698931679604364E-2</v>
      </c>
      <c r="E177">
        <v>0.57480177965898482</v>
      </c>
      <c r="F177">
        <v>0.23187583032406633</v>
      </c>
      <c r="G177">
        <v>0.3558653905554946</v>
      </c>
      <c r="H177">
        <v>0.16687554273933561</v>
      </c>
      <c r="I177">
        <v>0.339452301751417</v>
      </c>
      <c r="J177">
        <v>0.48744044926861735</v>
      </c>
      <c r="K177">
        <v>-3.2064233149669004E-2</v>
      </c>
      <c r="L177">
        <v>0.27722520039518894</v>
      </c>
      <c r="M177">
        <v>3.8852921241530891E-2</v>
      </c>
      <c r="N177">
        <v>-1.4948661398197663E-3</v>
      </c>
      <c r="O177">
        <v>0.21085527549707125</v>
      </c>
      <c r="P177">
        <v>0.32771846936143778</v>
      </c>
      <c r="Q177">
        <v>0.32024945814211025</v>
      </c>
      <c r="R177">
        <v>0.32896509461016021</v>
      </c>
      <c r="S177">
        <v>5.9005572245957689E-3</v>
      </c>
      <c r="T177">
        <v>0.35409585447817366</v>
      </c>
      <c r="U177">
        <v>0.42333129168926709</v>
      </c>
      <c r="V177">
        <v>0.37867752032401825</v>
      </c>
      <c r="X177" t="s">
        <v>175</v>
      </c>
      <c r="Y177">
        <f t="shared" si="6"/>
        <v>-9.8471380254651686E-2</v>
      </c>
      <c r="Z177">
        <f t="shared" si="7"/>
        <v>0.26423931650890709</v>
      </c>
      <c r="AA177">
        <f t="shared" si="8"/>
        <v>0.62695001327246591</v>
      </c>
    </row>
    <row r="178" spans="1:27" x14ac:dyDescent="0.2">
      <c r="A178" t="s">
        <v>176</v>
      </c>
      <c r="B178">
        <v>0.39259242289012442</v>
      </c>
      <c r="C178">
        <v>0.43059217392816257</v>
      </c>
      <c r="D178">
        <v>-5.8209302837859349E-2</v>
      </c>
      <c r="E178">
        <v>0.593351940766221</v>
      </c>
      <c r="F178">
        <v>0.23645150726118871</v>
      </c>
      <c r="G178">
        <v>0.35242055229660629</v>
      </c>
      <c r="H178">
        <v>0.15362332821743055</v>
      </c>
      <c r="I178">
        <v>0.33814051167396153</v>
      </c>
      <c r="J178">
        <v>0.49761777665565293</v>
      </c>
      <c r="K178">
        <v>-1.162775268653183E-2</v>
      </c>
      <c r="L178">
        <v>0.27882168898533732</v>
      </c>
      <c r="M178">
        <v>2.5053531660096905E-2</v>
      </c>
      <c r="N178">
        <v>3.3415431777642202E-3</v>
      </c>
      <c r="O178">
        <v>0.21943477923275642</v>
      </c>
      <c r="P178">
        <v>0.35116809945196259</v>
      </c>
      <c r="Q178">
        <v>0.32845990795767432</v>
      </c>
      <c r="R178">
        <v>0.32741594411608232</v>
      </c>
      <c r="S178">
        <v>-6.5343298116743529E-4</v>
      </c>
      <c r="T178">
        <v>0.35396347071220663</v>
      </c>
      <c r="U178">
        <v>0.42891703735164965</v>
      </c>
      <c r="V178">
        <v>0.37963153060095289</v>
      </c>
      <c r="X178" t="s">
        <v>176</v>
      </c>
      <c r="Y178">
        <f t="shared" si="6"/>
        <v>-9.9733634373928792E-2</v>
      </c>
      <c r="Z178">
        <f t="shared" si="7"/>
        <v>0.26764320278239395</v>
      </c>
      <c r="AA178">
        <f t="shared" si="8"/>
        <v>0.6350200399387167</v>
      </c>
    </row>
    <row r="179" spans="1:27" x14ac:dyDescent="0.2">
      <c r="A179" t="s">
        <v>177</v>
      </c>
      <c r="B179">
        <v>0.39349038938331088</v>
      </c>
      <c r="C179">
        <v>0.40789045041043703</v>
      </c>
      <c r="D179">
        <v>-8.1658011117417925E-2</v>
      </c>
      <c r="E179">
        <v>0.59501695903959595</v>
      </c>
      <c r="F179">
        <v>0.22853311430758799</v>
      </c>
      <c r="G179">
        <v>0.35190759922712422</v>
      </c>
      <c r="H179">
        <v>0.15680806306821529</v>
      </c>
      <c r="I179">
        <v>0.36660411624668321</v>
      </c>
      <c r="J179">
        <v>0.50768540589371691</v>
      </c>
      <c r="K179">
        <v>-1.546551459458336E-2</v>
      </c>
      <c r="L179">
        <v>0.24979746747264267</v>
      </c>
      <c r="M179">
        <v>2.109452135551821E-2</v>
      </c>
      <c r="N179">
        <v>-2.1420225422275271E-2</v>
      </c>
      <c r="O179">
        <v>0.22269629490535933</v>
      </c>
      <c r="P179">
        <v>0.35669603284614476</v>
      </c>
      <c r="Q179">
        <v>0.32884483152872462</v>
      </c>
      <c r="R179">
        <v>0.32036201861677654</v>
      </c>
      <c r="S179">
        <v>-1.0045139902940557E-2</v>
      </c>
      <c r="T179">
        <v>0.3482287704287641</v>
      </c>
      <c r="U179">
        <v>0.45524034487642806</v>
      </c>
      <c r="V179">
        <v>0.35165987206138011</v>
      </c>
      <c r="X179" t="s">
        <v>177</v>
      </c>
      <c r="Y179">
        <f t="shared" si="6"/>
        <v>-0.11590044988469228</v>
      </c>
      <c r="Z179">
        <f t="shared" si="7"/>
        <v>0.26352225526815204</v>
      </c>
      <c r="AA179">
        <f t="shared" si="8"/>
        <v>0.64294496042099636</v>
      </c>
    </row>
    <row r="180" spans="1:27" x14ac:dyDescent="0.2">
      <c r="A180" t="s">
        <v>178</v>
      </c>
      <c r="B180">
        <v>0.36691972643945797</v>
      </c>
      <c r="C180">
        <v>0.34928597920575399</v>
      </c>
      <c r="D180">
        <v>-8.4065653790448086E-2</v>
      </c>
      <c r="E180">
        <v>0.58348782377504416</v>
      </c>
      <c r="F180">
        <v>0.23194678432800622</v>
      </c>
      <c r="G180">
        <v>0.32937165368121496</v>
      </c>
      <c r="H180">
        <v>0.16606961602101286</v>
      </c>
      <c r="I180">
        <v>0.37193688371488282</v>
      </c>
      <c r="J180">
        <v>0.4597833076750138</v>
      </c>
      <c r="K180">
        <v>-9.9451172116873602E-3</v>
      </c>
      <c r="L180">
        <v>0.27387590629617375</v>
      </c>
      <c r="M180">
        <v>5.3808771304212244E-4</v>
      </c>
      <c r="N180">
        <v>-1.3294863091496613E-2</v>
      </c>
      <c r="O180">
        <v>0.26484239862457393</v>
      </c>
      <c r="P180">
        <v>0.33062701883635048</v>
      </c>
      <c r="Q180">
        <v>0.3354798263635414</v>
      </c>
      <c r="R180">
        <v>0.2879685659102646</v>
      </c>
      <c r="S180">
        <v>1.6892675278635174E-3</v>
      </c>
      <c r="T180">
        <v>0.32698911964280664</v>
      </c>
      <c r="U180">
        <v>0.43146445644265935</v>
      </c>
      <c r="V180">
        <v>0.34880346997863476</v>
      </c>
      <c r="X180" t="s">
        <v>178</v>
      </c>
      <c r="Y180">
        <f t="shared" si="6"/>
        <v>-0.10389544282213498</v>
      </c>
      <c r="Z180">
        <f t="shared" si="7"/>
        <v>0.25494163133726983</v>
      </c>
      <c r="AA180">
        <f t="shared" si="8"/>
        <v>0.61377870549667457</v>
      </c>
    </row>
    <row r="181" spans="1:27" x14ac:dyDescent="0.2">
      <c r="A181" t="s">
        <v>179</v>
      </c>
      <c r="B181">
        <v>0.37982395077625397</v>
      </c>
      <c r="C181">
        <v>0.25751107199611051</v>
      </c>
      <c r="D181">
        <v>-0.10577161715751424</v>
      </c>
      <c r="E181">
        <v>0.57922897865806044</v>
      </c>
      <c r="F181">
        <v>0.21873823229891787</v>
      </c>
      <c r="G181">
        <v>0.28811338322853658</v>
      </c>
      <c r="H181">
        <v>0.14921655481788651</v>
      </c>
      <c r="I181">
        <v>0.37092346098711465</v>
      </c>
      <c r="J181">
        <v>0.45422226965918239</v>
      </c>
      <c r="K181">
        <v>-2.5438629327331586E-2</v>
      </c>
      <c r="L181">
        <v>0.28142675318191496</v>
      </c>
      <c r="M181">
        <v>7.7490671572791941E-3</v>
      </c>
      <c r="N181">
        <v>-3.8901748223511452E-2</v>
      </c>
      <c r="O181">
        <v>0.19559696860363596</v>
      </c>
      <c r="P181">
        <v>0.33695392620349185</v>
      </c>
      <c r="Q181">
        <v>0.34410182652419141</v>
      </c>
      <c r="R181">
        <v>0.31313651094238881</v>
      </c>
      <c r="S181">
        <v>6.9078530502902167E-3</v>
      </c>
      <c r="T181">
        <v>0.307521932352389</v>
      </c>
      <c r="U181">
        <v>0.41698349234712245</v>
      </c>
      <c r="V181">
        <v>0.31795613114848187</v>
      </c>
      <c r="X181" t="s">
        <v>179</v>
      </c>
      <c r="Y181">
        <f t="shared" si="6"/>
        <v>-0.12152803152352512</v>
      </c>
      <c r="Z181">
        <f t="shared" si="7"/>
        <v>0.24076192234404245</v>
      </c>
      <c r="AA181">
        <f t="shared" si="8"/>
        <v>0.60305187621161005</v>
      </c>
    </row>
    <row r="182" spans="1:27" x14ac:dyDescent="0.2">
      <c r="A182" t="s">
        <v>180</v>
      </c>
      <c r="B182">
        <v>0.37792208095610946</v>
      </c>
      <c r="C182">
        <v>0.25548482962134572</v>
      </c>
      <c r="D182">
        <v>-9.5460074125377159E-2</v>
      </c>
      <c r="E182">
        <v>0.53956177487887635</v>
      </c>
      <c r="F182">
        <v>0.2071879556272547</v>
      </c>
      <c r="G182">
        <v>0.28111657628804654</v>
      </c>
      <c r="H182">
        <v>0.212747403100354</v>
      </c>
      <c r="I182">
        <v>0.34784897391028829</v>
      </c>
      <c r="J182">
        <v>0.46198792960736307</v>
      </c>
      <c r="K182">
        <v>-4.9281759071846719E-3</v>
      </c>
      <c r="L182">
        <v>0.28046010420346745</v>
      </c>
      <c r="M182">
        <v>-1.1726528394677841E-2</v>
      </c>
      <c r="N182">
        <v>-1.5055681068775488E-3</v>
      </c>
      <c r="O182">
        <v>0.19164833821856089</v>
      </c>
      <c r="P182">
        <v>0.32819026778735416</v>
      </c>
      <c r="Q182">
        <v>0.33419068141034491</v>
      </c>
      <c r="R182">
        <v>0.31483546720098077</v>
      </c>
      <c r="S182">
        <v>2.2769575072520441E-2</v>
      </c>
      <c r="T182">
        <v>0.30999408787730975</v>
      </c>
      <c r="U182">
        <v>0.4125659659559831</v>
      </c>
      <c r="V182">
        <v>0.31915175163812892</v>
      </c>
      <c r="X182" t="s">
        <v>180</v>
      </c>
      <c r="Y182">
        <f t="shared" si="6"/>
        <v>-9.9047376842127388E-2</v>
      </c>
      <c r="Z182">
        <f t="shared" si="7"/>
        <v>0.24209730556286535</v>
      </c>
      <c r="AA182">
        <f t="shared" si="8"/>
        <v>0.58324198796785809</v>
      </c>
    </row>
    <row r="183" spans="1:27" x14ac:dyDescent="0.2">
      <c r="A183" t="s">
        <v>181</v>
      </c>
      <c r="B183">
        <v>0.37787640776851739</v>
      </c>
      <c r="C183">
        <v>0.29332703272602517</v>
      </c>
      <c r="D183">
        <v>-0.11144117977727742</v>
      </c>
      <c r="E183">
        <v>0.58015256835676532</v>
      </c>
      <c r="F183">
        <v>0.2339087377585605</v>
      </c>
      <c r="G183">
        <v>0.35796894291124143</v>
      </c>
      <c r="H183">
        <v>0.18204026920513539</v>
      </c>
      <c r="I183">
        <v>0.34780799978674182</v>
      </c>
      <c r="J183">
        <v>0.45939297471459017</v>
      </c>
      <c r="K183">
        <v>-5.3090794952781396E-4</v>
      </c>
      <c r="L183">
        <v>0.28212910780964284</v>
      </c>
      <c r="M183">
        <v>1.9210971389435495E-2</v>
      </c>
      <c r="N183">
        <v>8.8084530401129883E-5</v>
      </c>
      <c r="O183">
        <v>0.19832355285534167</v>
      </c>
      <c r="P183">
        <v>0.31167931598796023</v>
      </c>
      <c r="Q183">
        <v>0.32272733004120197</v>
      </c>
      <c r="R183">
        <v>0.26903758122751786</v>
      </c>
      <c r="S183">
        <v>4.784429396247334E-2</v>
      </c>
      <c r="T183">
        <v>0.32046737864220803</v>
      </c>
      <c r="U183">
        <v>0.42483757150686713</v>
      </c>
      <c r="V183">
        <v>0.32934761882814945</v>
      </c>
      <c r="X183" t="s">
        <v>181</v>
      </c>
      <c r="Y183">
        <f t="shared" si="6"/>
        <v>-9.7213370584119607E-2</v>
      </c>
      <c r="Z183">
        <f t="shared" si="7"/>
        <v>0.24981884058485576</v>
      </c>
      <c r="AA183">
        <f t="shared" si="8"/>
        <v>0.59685105175383113</v>
      </c>
    </row>
    <row r="184" spans="1:27" x14ac:dyDescent="0.2">
      <c r="A184" t="s">
        <v>182</v>
      </c>
      <c r="B184">
        <v>0.34829105564642554</v>
      </c>
      <c r="C184">
        <v>0.27282290063941245</v>
      </c>
      <c r="D184">
        <v>-9.0236341618537719E-2</v>
      </c>
      <c r="E184">
        <v>0.58089048906679452</v>
      </c>
      <c r="F184">
        <v>0.26647210592913229</v>
      </c>
      <c r="G184">
        <v>0.34677520266040268</v>
      </c>
      <c r="H184">
        <v>0.20771691064578451</v>
      </c>
      <c r="I184">
        <v>0.33333997213386662</v>
      </c>
      <c r="J184">
        <v>0.47013792741309951</v>
      </c>
      <c r="K184">
        <v>-2.3170173544013097E-2</v>
      </c>
      <c r="L184">
        <v>0.3109160035520685</v>
      </c>
      <c r="M184">
        <v>-1.1926146718946345E-2</v>
      </c>
      <c r="N184">
        <v>-3.9676637665921732E-3</v>
      </c>
      <c r="O184">
        <v>0.20926716535436007</v>
      </c>
      <c r="P184">
        <v>0.33582973711328185</v>
      </c>
      <c r="Q184">
        <v>0.35494817894596764</v>
      </c>
      <c r="R184">
        <v>0.25147555182923192</v>
      </c>
      <c r="S184">
        <v>4.4995989183518541E-2</v>
      </c>
      <c r="T184">
        <v>0.30001184963556943</v>
      </c>
      <c r="U184">
        <v>0.45572965805511051</v>
      </c>
      <c r="V184">
        <v>0.39216192424500168</v>
      </c>
      <c r="X184" t="s">
        <v>182</v>
      </c>
      <c r="Y184">
        <f t="shared" si="6"/>
        <v>-0.10297583559530415</v>
      </c>
      <c r="Z184">
        <f t="shared" si="7"/>
        <v>0.25488010935242567</v>
      </c>
      <c r="AA184">
        <f t="shared" si="8"/>
        <v>0.61273605430015543</v>
      </c>
    </row>
    <row r="185" spans="1:27" x14ac:dyDescent="0.2">
      <c r="A185" t="s">
        <v>183</v>
      </c>
      <c r="B185">
        <v>0.35967196361611686</v>
      </c>
      <c r="C185">
        <v>0.34820264211659951</v>
      </c>
      <c r="D185">
        <v>-4.9798445222440944E-2</v>
      </c>
      <c r="E185">
        <v>0.614089176964563</v>
      </c>
      <c r="F185">
        <v>0.26994176321694335</v>
      </c>
      <c r="G185">
        <v>0.33443936758567189</v>
      </c>
      <c r="H185">
        <v>0.19267954245154714</v>
      </c>
      <c r="I185">
        <v>0.32782262653784527</v>
      </c>
      <c r="J185">
        <v>0.53417581015564208</v>
      </c>
      <c r="K185">
        <v>2.9716471601219682E-3</v>
      </c>
      <c r="L185">
        <v>0.32431288246131423</v>
      </c>
      <c r="M185">
        <v>-1.1739815674205923E-2</v>
      </c>
      <c r="N185">
        <v>1.1547805798294619E-2</v>
      </c>
      <c r="O185">
        <v>0.17757374617212307</v>
      </c>
      <c r="P185">
        <v>0.34235010546745576</v>
      </c>
      <c r="Q185">
        <v>0.35199671439283281</v>
      </c>
      <c r="R185">
        <v>0.25815027387406264</v>
      </c>
      <c r="S185">
        <v>4.3069070528106324E-2</v>
      </c>
      <c r="T185">
        <v>0.33861382763477854</v>
      </c>
      <c r="U185">
        <v>0.42833490807627189</v>
      </c>
      <c r="V185">
        <v>0.39587323385799306</v>
      </c>
      <c r="X185" t="s">
        <v>183</v>
      </c>
      <c r="Y185">
        <f t="shared" si="6"/>
        <v>-9.5822480119857389E-2</v>
      </c>
      <c r="Z185">
        <f t="shared" si="7"/>
        <v>0.26639423081769698</v>
      </c>
      <c r="AA185">
        <f t="shared" si="8"/>
        <v>0.62861094175525134</v>
      </c>
    </row>
    <row r="186" spans="1:27" x14ac:dyDescent="0.2">
      <c r="A186" t="s">
        <v>184</v>
      </c>
      <c r="B186">
        <v>0.35130250154001602</v>
      </c>
      <c r="C186">
        <v>0.33496240342329653</v>
      </c>
      <c r="D186">
        <v>-6.219834673114475E-2</v>
      </c>
      <c r="E186">
        <v>0.66085673498587527</v>
      </c>
      <c r="F186">
        <v>0.28556383427620741</v>
      </c>
      <c r="G186">
        <v>0.35608387027624805</v>
      </c>
      <c r="H186">
        <v>0.20564323934227935</v>
      </c>
      <c r="I186">
        <v>0.31425287384913714</v>
      </c>
      <c r="J186">
        <v>0.52149432982666921</v>
      </c>
      <c r="K186">
        <v>-1.771816931891056E-2</v>
      </c>
      <c r="L186">
        <v>0.31480911967563985</v>
      </c>
      <c r="M186">
        <v>-7.0032938078066582E-3</v>
      </c>
      <c r="N186">
        <v>2.012578694211052E-3</v>
      </c>
      <c r="O186">
        <v>0.16710395817475987</v>
      </c>
      <c r="P186">
        <v>0.33969576098030652</v>
      </c>
      <c r="Q186">
        <v>0.34868694805419403</v>
      </c>
      <c r="R186">
        <v>0.25534026286204936</v>
      </c>
      <c r="S186">
        <v>3.7938598437529746E-2</v>
      </c>
      <c r="T186">
        <v>0.35970239347319022</v>
      </c>
      <c r="U186">
        <v>0.41235937624437879</v>
      </c>
      <c r="V186">
        <v>0.38692026397353807</v>
      </c>
      <c r="X186" t="s">
        <v>184</v>
      </c>
      <c r="Y186">
        <f t="shared" si="6"/>
        <v>-0.10942855958313641</v>
      </c>
      <c r="Z186">
        <f t="shared" si="7"/>
        <v>0.2651337732491269</v>
      </c>
      <c r="AA186">
        <f t="shared" si="8"/>
        <v>0.63969610608139016</v>
      </c>
    </row>
    <row r="187" spans="1:27" x14ac:dyDescent="0.2">
      <c r="A187" t="s">
        <v>185</v>
      </c>
      <c r="B187">
        <v>0.35823930048184949</v>
      </c>
      <c r="C187">
        <v>0.38929318292157217</v>
      </c>
      <c r="D187">
        <v>-3.7839066723183962E-2</v>
      </c>
      <c r="E187">
        <v>0.66117819144708123</v>
      </c>
      <c r="F187">
        <v>0.3313801900239457</v>
      </c>
      <c r="G187">
        <v>0.36241644304972309</v>
      </c>
      <c r="H187">
        <v>0.18845858445051922</v>
      </c>
      <c r="I187">
        <v>0.3329789052825855</v>
      </c>
      <c r="J187">
        <v>0.52095419145265931</v>
      </c>
      <c r="K187">
        <v>-2.1809227065251229E-2</v>
      </c>
      <c r="L187">
        <v>0.39542105097819674</v>
      </c>
      <c r="M187">
        <v>1.0250366296514504E-2</v>
      </c>
      <c r="N187">
        <v>2.7676398588828133E-2</v>
      </c>
      <c r="O187">
        <v>0.13171213098370163</v>
      </c>
      <c r="P187">
        <v>0.34123863573052143</v>
      </c>
      <c r="Q187">
        <v>0.36806912302070649</v>
      </c>
      <c r="R187">
        <v>0.28356377813753747</v>
      </c>
      <c r="S187">
        <v>3.0214892830887283E-2</v>
      </c>
      <c r="T187">
        <v>0.39316827696155671</v>
      </c>
      <c r="U187">
        <v>0.42896216011007965</v>
      </c>
      <c r="V187">
        <v>0.34456600403793475</v>
      </c>
      <c r="X187" t="s">
        <v>185</v>
      </c>
      <c r="Y187">
        <f t="shared" si="6"/>
        <v>-0.10108267409439564</v>
      </c>
      <c r="Z187">
        <f t="shared" si="7"/>
        <v>0.27809969109514121</v>
      </c>
      <c r="AA187">
        <f t="shared" si="8"/>
        <v>0.65728205628467806</v>
      </c>
    </row>
    <row r="188" spans="1:27" x14ac:dyDescent="0.2">
      <c r="A188" t="s">
        <v>186</v>
      </c>
      <c r="B188">
        <v>0.44314456940596025</v>
      </c>
      <c r="C188">
        <v>0.41172125220186667</v>
      </c>
      <c r="D188">
        <v>-6.5985339705463497E-2</v>
      </c>
      <c r="E188">
        <v>0.64306073339672054</v>
      </c>
      <c r="F188">
        <v>0.48803738887039344</v>
      </c>
      <c r="G188">
        <v>0.29169196040421069</v>
      </c>
      <c r="H188">
        <v>0.264051627495686</v>
      </c>
      <c r="I188">
        <v>0.47044492697797596</v>
      </c>
      <c r="J188">
        <v>0.42392661199740062</v>
      </c>
      <c r="K188">
        <v>5.0701434385348819E-2</v>
      </c>
      <c r="L188">
        <v>0.36252773946182681</v>
      </c>
      <c r="M188">
        <v>9.3525788752696154E-2</v>
      </c>
      <c r="N188">
        <v>4.7544006573292795E-2</v>
      </c>
      <c r="O188">
        <v>0.10464583556494882</v>
      </c>
      <c r="P188">
        <v>0.38113103956594557</v>
      </c>
      <c r="Q188">
        <v>0.23662256596472625</v>
      </c>
      <c r="R188">
        <v>0.37459335631072588</v>
      </c>
      <c r="S188">
        <v>-3.9528212051621957E-2</v>
      </c>
      <c r="T188">
        <v>0.32731405491868332</v>
      </c>
      <c r="U188">
        <v>0.33271059486875737</v>
      </c>
      <c r="V188">
        <v>0.29934807933484708</v>
      </c>
      <c r="X188" t="s">
        <v>186</v>
      </c>
      <c r="Y188">
        <f t="shared" si="6"/>
        <v>-9.2172172551818699E-2</v>
      </c>
      <c r="Z188">
        <f t="shared" si="7"/>
        <v>0.28291571498547274</v>
      </c>
      <c r="AA188">
        <f t="shared" si="8"/>
        <v>0.65800360252276424</v>
      </c>
    </row>
    <row r="189" spans="1:27" x14ac:dyDescent="0.2">
      <c r="A189" t="s">
        <v>187</v>
      </c>
      <c r="B189">
        <v>0.47530736697402726</v>
      </c>
      <c r="C189">
        <v>0.4344890577176348</v>
      </c>
      <c r="D189">
        <v>-6.7521545312029974E-2</v>
      </c>
      <c r="E189">
        <v>0.62253629664549603</v>
      </c>
      <c r="F189">
        <v>0.48727690682685754</v>
      </c>
      <c r="G189">
        <v>0.28664569365256781</v>
      </c>
      <c r="H189">
        <v>0.26406810992609775</v>
      </c>
      <c r="I189">
        <v>0.42906986843938588</v>
      </c>
      <c r="J189">
        <v>0.43700577687490305</v>
      </c>
      <c r="K189">
        <v>4.4860882607194903E-2</v>
      </c>
      <c r="L189">
        <v>0.3417706727745119</v>
      </c>
      <c r="M189">
        <v>8.9063480927067992E-2</v>
      </c>
      <c r="N189">
        <v>4.9622773565364382E-2</v>
      </c>
      <c r="O189">
        <v>0.10137334591487959</v>
      </c>
      <c r="P189">
        <v>0.41830438924606744</v>
      </c>
      <c r="Q189">
        <v>0.19744131953652774</v>
      </c>
      <c r="R189">
        <v>0.39238864547072977</v>
      </c>
      <c r="S189">
        <v>-4.2139297214684152E-2</v>
      </c>
      <c r="T189">
        <v>0.32030807749026069</v>
      </c>
      <c r="U189">
        <v>0.38430810984385283</v>
      </c>
      <c r="V189">
        <v>0.25384045526240578</v>
      </c>
      <c r="X189" t="s">
        <v>187</v>
      </c>
      <c r="Y189">
        <f t="shared" si="6"/>
        <v>-9.9212200538630502E-2</v>
      </c>
      <c r="Z189">
        <f t="shared" si="7"/>
        <v>0.28190573272233899</v>
      </c>
      <c r="AA189">
        <f t="shared" si="8"/>
        <v>0.66302366598330842</v>
      </c>
    </row>
    <row r="190" spans="1:27" x14ac:dyDescent="0.2">
      <c r="A190" t="s">
        <v>188</v>
      </c>
      <c r="B190">
        <v>0.47256516415922006</v>
      </c>
      <c r="C190">
        <v>0.42741411948479408</v>
      </c>
      <c r="D190">
        <v>-8.9932587501526232E-2</v>
      </c>
      <c r="E190">
        <v>0.58953265595636906</v>
      </c>
      <c r="F190">
        <v>0.53143902538804288</v>
      </c>
      <c r="G190">
        <v>0.30698624022474563</v>
      </c>
      <c r="H190">
        <v>0.35471442794792346</v>
      </c>
      <c r="I190">
        <v>0.43883453261293942</v>
      </c>
      <c r="J190">
        <v>0.45558570184005204</v>
      </c>
      <c r="K190">
        <v>0.10509458347905862</v>
      </c>
      <c r="L190">
        <v>0.34365204487211826</v>
      </c>
      <c r="M190">
        <v>0.10990911443266356</v>
      </c>
      <c r="N190">
        <v>6.2203470851600461E-2</v>
      </c>
      <c r="O190">
        <v>0.10008814418556074</v>
      </c>
      <c r="P190">
        <v>0.45127254613084128</v>
      </c>
      <c r="Q190">
        <v>0.18903376405200012</v>
      </c>
      <c r="R190">
        <v>0.39003107730493014</v>
      </c>
      <c r="S190">
        <v>-6.8604239915539794E-2</v>
      </c>
      <c r="T190">
        <v>0.31499241331368832</v>
      </c>
      <c r="U190">
        <v>0.4032283438272698</v>
      </c>
      <c r="V190">
        <v>0.22943489266921149</v>
      </c>
      <c r="X190" t="s">
        <v>188</v>
      </c>
      <c r="Y190">
        <f t="shared" si="6"/>
        <v>-9.5463839059347799E-2</v>
      </c>
      <c r="Z190">
        <f t="shared" si="7"/>
        <v>0.29130835406266498</v>
      </c>
      <c r="AA190">
        <f t="shared" si="8"/>
        <v>0.67808054718467781</v>
      </c>
    </row>
    <row r="191" spans="1:27" x14ac:dyDescent="0.2">
      <c r="A191" t="s">
        <v>189</v>
      </c>
      <c r="B191">
        <v>0.47552886344220696</v>
      </c>
      <c r="C191">
        <v>0.41382548022368315</v>
      </c>
      <c r="D191">
        <v>-0.10438790867094525</v>
      </c>
      <c r="E191">
        <v>0.59062269328042938</v>
      </c>
      <c r="F191">
        <v>0.58247224403117315</v>
      </c>
      <c r="G191">
        <v>0.28865553810032407</v>
      </c>
      <c r="H191">
        <v>0.32740663149036547</v>
      </c>
      <c r="I191">
        <v>0.43720866101789496</v>
      </c>
      <c r="J191">
        <v>0.46694155329343229</v>
      </c>
      <c r="K191">
        <v>0.12639517783795381</v>
      </c>
      <c r="L191">
        <v>0.36677897014921457</v>
      </c>
      <c r="M191">
        <v>0.12257018690243536</v>
      </c>
      <c r="N191">
        <v>9.9309738167574976E-2</v>
      </c>
      <c r="O191">
        <v>0.11086952380664077</v>
      </c>
      <c r="P191">
        <v>0.42779180808940775</v>
      </c>
      <c r="Q191">
        <v>0.18992229601705068</v>
      </c>
      <c r="R191">
        <v>0.36029928149702584</v>
      </c>
      <c r="S191">
        <v>-9.0594300329953775E-2</v>
      </c>
      <c r="T191">
        <v>0.31492357110546149</v>
      </c>
      <c r="U191">
        <v>0.39910209390539098</v>
      </c>
      <c r="V191">
        <v>0.24797018191491088</v>
      </c>
      <c r="X191" t="s">
        <v>189</v>
      </c>
      <c r="Y191">
        <f t="shared" si="6"/>
        <v>-9.6233868806056555E-2</v>
      </c>
      <c r="Z191">
        <f t="shared" si="7"/>
        <v>0.29302915644150851</v>
      </c>
      <c r="AA191">
        <f t="shared" si="8"/>
        <v>0.68229218168907357</v>
      </c>
    </row>
    <row r="192" spans="1:27" x14ac:dyDescent="0.2">
      <c r="A192" t="s">
        <v>190</v>
      </c>
      <c r="B192">
        <v>0.46521379276451952</v>
      </c>
      <c r="C192">
        <v>0.40940373121957613</v>
      </c>
      <c r="D192">
        <v>-8.1126992729633293E-2</v>
      </c>
      <c r="E192">
        <v>0.56605217304417421</v>
      </c>
      <c r="F192">
        <v>0.54769917639462773</v>
      </c>
      <c r="G192">
        <v>0.29386220368167232</v>
      </c>
      <c r="H192">
        <v>0.42689267960324401</v>
      </c>
      <c r="I192">
        <v>0.40699125605172093</v>
      </c>
      <c r="J192">
        <v>0.46828945252213805</v>
      </c>
      <c r="K192">
        <v>0.1826556784886709</v>
      </c>
      <c r="L192">
        <v>0.36626139655269035</v>
      </c>
      <c r="M192">
        <v>5.6767826575079422E-2</v>
      </c>
      <c r="N192">
        <v>0.16642440745868275</v>
      </c>
      <c r="O192">
        <v>0.1228464274601984</v>
      </c>
      <c r="P192">
        <v>0.39938575971075074</v>
      </c>
      <c r="Q192">
        <v>0.14293226350760757</v>
      </c>
      <c r="R192">
        <v>0.35479810861636762</v>
      </c>
      <c r="S192">
        <v>-4.1255893865412993E-2</v>
      </c>
      <c r="T192">
        <v>0.2952213239976631</v>
      </c>
      <c r="U192">
        <v>0.3864392233974302</v>
      </c>
      <c r="V192">
        <v>0.2287625445651022</v>
      </c>
      <c r="X192" t="s">
        <v>190</v>
      </c>
      <c r="Y192">
        <f t="shared" si="6"/>
        <v>-7.1093488704870644E-2</v>
      </c>
      <c r="Z192">
        <f t="shared" si="7"/>
        <v>0.29354840661985099</v>
      </c>
      <c r="AA192">
        <f t="shared" si="8"/>
        <v>0.65819030194457262</v>
      </c>
    </row>
    <row r="193" spans="1:27" x14ac:dyDescent="0.2">
      <c r="A193" t="s">
        <v>191</v>
      </c>
      <c r="B193">
        <v>0.45209414985223362</v>
      </c>
      <c r="C193">
        <v>0.398032407209363</v>
      </c>
      <c r="D193">
        <v>-4.4151798133949295E-2</v>
      </c>
      <c r="E193">
        <v>0.56543212339741578</v>
      </c>
      <c r="F193">
        <v>0.54018524820630631</v>
      </c>
      <c r="G193">
        <v>0.29597594642960506</v>
      </c>
      <c r="H193">
        <v>0.44081427682221808</v>
      </c>
      <c r="I193">
        <v>0.40952562313407387</v>
      </c>
      <c r="J193">
        <v>0.45611452701548039</v>
      </c>
      <c r="K193">
        <v>0.20402236378239763</v>
      </c>
      <c r="L193">
        <v>0.35919244585635379</v>
      </c>
      <c r="M193">
        <v>5.4919364839653116E-2</v>
      </c>
      <c r="N193">
        <v>0.1545976126774711</v>
      </c>
      <c r="O193">
        <v>0.16149946193813497</v>
      </c>
      <c r="P193">
        <v>0.38770691094355059</v>
      </c>
      <c r="Q193">
        <v>0.14067180868236207</v>
      </c>
      <c r="R193">
        <v>0.34172144593642406</v>
      </c>
      <c r="S193">
        <v>-9.9389574275425153E-3</v>
      </c>
      <c r="T193">
        <v>0.29721614250283518</v>
      </c>
      <c r="U193">
        <v>0.37265618908989501</v>
      </c>
      <c r="V193">
        <v>0.22464071901514851</v>
      </c>
      <c r="X193" t="s">
        <v>191</v>
      </c>
      <c r="Y193">
        <f t="shared" si="6"/>
        <v>-4.8145716398001359E-2</v>
      </c>
      <c r="Z193">
        <f t="shared" si="7"/>
        <v>0.29537752436997294</v>
      </c>
      <c r="AA193">
        <f t="shared" si="8"/>
        <v>0.63890076513794725</v>
      </c>
    </row>
    <row r="194" spans="1:27" x14ac:dyDescent="0.2">
      <c r="A194" t="s">
        <v>192</v>
      </c>
      <c r="B194">
        <v>0.45009296662372611</v>
      </c>
      <c r="C194">
        <v>0.41625403533529381</v>
      </c>
      <c r="D194">
        <v>-5.1618157961822897E-2</v>
      </c>
      <c r="E194">
        <v>0.56829824455275446</v>
      </c>
      <c r="F194">
        <v>0.52334458735932265</v>
      </c>
      <c r="G194">
        <v>0.29931365522519071</v>
      </c>
      <c r="H194">
        <v>0.41237304169120476</v>
      </c>
      <c r="I194">
        <v>0.40151641233890606</v>
      </c>
      <c r="J194">
        <v>0.4574150541279704</v>
      </c>
      <c r="K194">
        <v>0.19042582319027423</v>
      </c>
      <c r="L194">
        <v>0.34416528227406129</v>
      </c>
      <c r="M194">
        <v>5.2247282908833015E-2</v>
      </c>
      <c r="N194">
        <v>0.1516520123742354</v>
      </c>
      <c r="O194">
        <v>0.14383580519778058</v>
      </c>
      <c r="P194">
        <v>0.38555074966041009</v>
      </c>
      <c r="Q194">
        <v>0.14013160342953679</v>
      </c>
      <c r="R194">
        <v>0.34207783960634863</v>
      </c>
      <c r="S194">
        <v>-1.0128270301294196E-2</v>
      </c>
      <c r="T194">
        <v>0.31312768127922352</v>
      </c>
      <c r="U194">
        <v>0.38211237281619093</v>
      </c>
      <c r="V194">
        <v>0.22626115111790424</v>
      </c>
      <c r="X194" t="s">
        <v>192</v>
      </c>
      <c r="Y194">
        <f t="shared" si="6"/>
        <v>-5.2055328200867113E-2</v>
      </c>
      <c r="Z194">
        <f t="shared" si="7"/>
        <v>0.29230710346885957</v>
      </c>
      <c r="AA194">
        <f t="shared" si="8"/>
        <v>0.63666953513858626</v>
      </c>
    </row>
    <row r="195" spans="1:27" x14ac:dyDescent="0.2">
      <c r="A195" t="s">
        <v>193</v>
      </c>
      <c r="B195">
        <v>0.49060197248733667</v>
      </c>
      <c r="C195">
        <v>0.42487728670000546</v>
      </c>
      <c r="D195">
        <v>3.880209900179947E-2</v>
      </c>
      <c r="E195">
        <v>0.61266232100037721</v>
      </c>
      <c r="F195">
        <v>0.55835061470478464</v>
      </c>
      <c r="G195">
        <v>0.30949169887433658</v>
      </c>
      <c r="H195">
        <v>0.37361025938899656</v>
      </c>
      <c r="I195">
        <v>0.36616011788386404</v>
      </c>
      <c r="J195">
        <v>0.45481348939871813</v>
      </c>
      <c r="K195">
        <v>0.30500424442774587</v>
      </c>
      <c r="L195">
        <v>0.2957544814658053</v>
      </c>
      <c r="M195">
        <v>5.7103530294511033E-2</v>
      </c>
      <c r="N195">
        <v>0.2607712800763769</v>
      </c>
      <c r="O195">
        <v>0.19251410653087195</v>
      </c>
      <c r="P195">
        <v>0.37024855809769142</v>
      </c>
      <c r="Q195">
        <v>4.4561948254611489E-2</v>
      </c>
      <c r="R195">
        <v>0.35397559274617246</v>
      </c>
      <c r="S195">
        <v>3.0409251808055864E-2</v>
      </c>
      <c r="T195">
        <v>0.33102203064043917</v>
      </c>
      <c r="U195">
        <v>0.35344697972197159</v>
      </c>
      <c r="V195">
        <v>9.9205621917417053E-2</v>
      </c>
      <c r="X195" t="s">
        <v>193</v>
      </c>
      <c r="Y195">
        <f t="shared" si="6"/>
        <v>-3.9628044502783288E-2</v>
      </c>
      <c r="Z195">
        <f t="shared" si="7"/>
        <v>0.30111368978199476</v>
      </c>
      <c r="AA195">
        <f t="shared" si="8"/>
        <v>0.64185542406677287</v>
      </c>
    </row>
    <row r="196" spans="1:27" x14ac:dyDescent="0.2">
      <c r="A196" t="s">
        <v>194</v>
      </c>
      <c r="B196">
        <v>0.52542006945426378</v>
      </c>
      <c r="C196">
        <v>0.48168059709709082</v>
      </c>
      <c r="D196">
        <v>7.9894535988739607E-2</v>
      </c>
      <c r="E196">
        <v>0.68140993056711729</v>
      </c>
      <c r="F196">
        <v>0.62103393322891043</v>
      </c>
      <c r="G196">
        <v>0.41631356462567776</v>
      </c>
      <c r="H196">
        <v>0.44170931729386642</v>
      </c>
      <c r="I196">
        <v>0.52019826940816216</v>
      </c>
      <c r="J196">
        <v>0.58350788574332613</v>
      </c>
      <c r="K196">
        <v>0.44324385250798698</v>
      </c>
      <c r="L196">
        <v>0.39935136980153796</v>
      </c>
      <c r="M196">
        <v>0.10775932389479471</v>
      </c>
      <c r="N196">
        <v>0.29403375944814514</v>
      </c>
      <c r="O196">
        <v>0.30058897093843895</v>
      </c>
      <c r="P196">
        <v>0.394323408150627</v>
      </c>
      <c r="Q196">
        <v>0.10877637342811894</v>
      </c>
      <c r="R196">
        <v>0.38513580090430438</v>
      </c>
      <c r="S196">
        <v>8.8153387582508999E-2</v>
      </c>
      <c r="T196">
        <v>0.38877050933920965</v>
      </c>
      <c r="U196">
        <v>0.45970159814099937</v>
      </c>
      <c r="V196">
        <v>0.13374070108338948</v>
      </c>
      <c r="X196" t="s">
        <v>194</v>
      </c>
      <c r="Y196">
        <f t="shared" si="6"/>
        <v>1.23252252664936E-2</v>
      </c>
      <c r="Z196">
        <f t="shared" si="7"/>
        <v>0.37403557898224848</v>
      </c>
      <c r="AA196">
        <f t="shared" si="8"/>
        <v>0.73574593269800337</v>
      </c>
    </row>
    <row r="197" spans="1:27" x14ac:dyDescent="0.2">
      <c r="A197" t="s">
        <v>195</v>
      </c>
      <c r="B197">
        <v>0.54144421933451792</v>
      </c>
      <c r="C197">
        <v>0.49140996062390141</v>
      </c>
      <c r="D197">
        <v>0.14632082821711379</v>
      </c>
      <c r="E197">
        <v>0.71539776575277569</v>
      </c>
      <c r="F197">
        <v>0.64511684582849993</v>
      </c>
      <c r="G197">
        <v>0.57035069756131118</v>
      </c>
      <c r="H197">
        <v>0.53172958317714858</v>
      </c>
      <c r="I197">
        <v>0.55309929986860196</v>
      </c>
      <c r="J197">
        <v>0.62139973759615308</v>
      </c>
      <c r="K197">
        <v>0.50198373167111909</v>
      </c>
      <c r="L197">
        <v>0.45412758664090525</v>
      </c>
      <c r="M197">
        <v>0.29307516413071155</v>
      </c>
      <c r="N197">
        <v>0.35232576048334491</v>
      </c>
      <c r="O197">
        <v>0.44631689938734498</v>
      </c>
      <c r="P197">
        <v>0.47000143459843846</v>
      </c>
      <c r="Q197">
        <v>0.20481881597079379</v>
      </c>
      <c r="R197">
        <v>0.5388550607446343</v>
      </c>
      <c r="S197">
        <v>0.23941252760366233</v>
      </c>
      <c r="T197">
        <v>0.43601774554350703</v>
      </c>
      <c r="U197">
        <v>0.48897088641799041</v>
      </c>
      <c r="V197">
        <v>0.17707598996843094</v>
      </c>
      <c r="X197" t="s">
        <v>195</v>
      </c>
      <c r="Y197">
        <f t="shared" si="6"/>
        <v>0.13300848327141812</v>
      </c>
      <c r="Z197">
        <f t="shared" si="7"/>
        <v>0.4485357400533766</v>
      </c>
      <c r="AA197">
        <f t="shared" si="8"/>
        <v>0.76406299683533507</v>
      </c>
    </row>
    <row r="198" spans="1:27" x14ac:dyDescent="0.2">
      <c r="A198" t="s">
        <v>196</v>
      </c>
      <c r="B198">
        <v>0.61309476731502155</v>
      </c>
      <c r="C198">
        <v>0.60569203703329699</v>
      </c>
      <c r="D198">
        <v>0.37253076478984798</v>
      </c>
      <c r="E198">
        <v>0.83676662709824434</v>
      </c>
      <c r="F198">
        <v>0.76235448897785996</v>
      </c>
      <c r="G198">
        <v>0.78891999718772887</v>
      </c>
      <c r="H198">
        <v>0.70480062459658388</v>
      </c>
      <c r="I198">
        <v>0.72150076432181498</v>
      </c>
      <c r="J198">
        <v>0.78850440796663768</v>
      </c>
      <c r="K198">
        <v>0.68292115093362848</v>
      </c>
      <c r="L198">
        <v>0.70489515585311102</v>
      </c>
      <c r="M198">
        <v>0.59363180115922243</v>
      </c>
      <c r="N198">
        <v>0.57842741667357012</v>
      </c>
      <c r="O198">
        <v>0.68273732682025734</v>
      </c>
      <c r="P198">
        <v>0.65958004944963844</v>
      </c>
      <c r="Q198">
        <v>0.50537413292844302</v>
      </c>
      <c r="R198">
        <v>0.69647986132676198</v>
      </c>
      <c r="S198">
        <v>0.49685274396179269</v>
      </c>
      <c r="T198">
        <v>0.65632111243958935</v>
      </c>
      <c r="U198">
        <v>0.62831008060860816</v>
      </c>
      <c r="V198">
        <v>0.43069062976255645</v>
      </c>
      <c r="X198" t="s">
        <v>196</v>
      </c>
      <c r="Y198">
        <f t="shared" si="6"/>
        <v>0.40578568235790669</v>
      </c>
      <c r="Z198">
        <f t="shared" si="7"/>
        <v>0.64335171148591508</v>
      </c>
      <c r="AA198">
        <f t="shared" si="8"/>
        <v>0.88091774061392347</v>
      </c>
    </row>
    <row r="199" spans="1:27" x14ac:dyDescent="0.2">
      <c r="A199" t="s">
        <v>197</v>
      </c>
      <c r="B199">
        <v>0.68501998336939296</v>
      </c>
      <c r="C199">
        <v>0.76440462327504066</v>
      </c>
      <c r="D199">
        <v>0.68554902871373058</v>
      </c>
      <c r="E199">
        <v>0.87188982748623733</v>
      </c>
      <c r="F199">
        <v>0.86347546991106261</v>
      </c>
      <c r="G199">
        <v>0.87065022762391164</v>
      </c>
      <c r="H199">
        <v>0.85252031440533138</v>
      </c>
      <c r="I199">
        <v>0.79597995549245215</v>
      </c>
      <c r="J199">
        <v>0.84301082656888093</v>
      </c>
      <c r="K199">
        <v>0.77384229873549615</v>
      </c>
      <c r="L199">
        <v>0.82696129273199293</v>
      </c>
      <c r="M199">
        <v>0.66548180498660536</v>
      </c>
      <c r="N199">
        <v>0.80702918622989506</v>
      </c>
      <c r="O199">
        <v>0.8183060115593721</v>
      </c>
      <c r="P199">
        <v>0.71819080782552258</v>
      </c>
      <c r="Q199">
        <v>0.60050747756001421</v>
      </c>
      <c r="R199">
        <v>0.74712572444212477</v>
      </c>
      <c r="S199">
        <v>0.61076669645551274</v>
      </c>
      <c r="T199">
        <v>0.79295678521628876</v>
      </c>
      <c r="U199">
        <v>0.73867941215886335</v>
      </c>
      <c r="V199">
        <v>0.639689922692672</v>
      </c>
      <c r="X199" t="s">
        <v>197</v>
      </c>
      <c r="Y199">
        <f t="shared" si="6"/>
        <v>0.58838107873926382</v>
      </c>
      <c r="Z199">
        <f t="shared" si="7"/>
        <v>0.76057322273525707</v>
      </c>
      <c r="AA199">
        <f t="shared" si="8"/>
        <v>0.93276536673125032</v>
      </c>
    </row>
    <row r="200" spans="1:27" x14ac:dyDescent="0.2">
      <c r="A200" t="s">
        <v>198</v>
      </c>
      <c r="B200">
        <v>0.68815325955531137</v>
      </c>
      <c r="C200">
        <v>0.78250302252031778</v>
      </c>
      <c r="D200">
        <v>0.53547022099876751</v>
      </c>
      <c r="E200">
        <v>0.87420285702484735</v>
      </c>
      <c r="F200">
        <v>0.86072444509904644</v>
      </c>
      <c r="G200">
        <v>0.85911725821781937</v>
      </c>
      <c r="H200">
        <v>0.78387866054518163</v>
      </c>
      <c r="I200">
        <v>0.80996838450415676</v>
      </c>
      <c r="J200">
        <v>0.82608879835673987</v>
      </c>
      <c r="K200">
        <v>0.72406544184700128</v>
      </c>
      <c r="L200">
        <v>0.79018628952604963</v>
      </c>
      <c r="M200">
        <v>0.66740986006920955</v>
      </c>
      <c r="N200">
        <v>0.78913980400101391</v>
      </c>
      <c r="O200">
        <v>0.67367479518552453</v>
      </c>
      <c r="P200">
        <v>0.71735354590675582</v>
      </c>
      <c r="Q200">
        <v>0.59268564443149274</v>
      </c>
      <c r="R200">
        <v>0.7490067445475781</v>
      </c>
      <c r="S200">
        <v>0.53496096860992615</v>
      </c>
      <c r="T200">
        <v>0.78117573978821409</v>
      </c>
      <c r="U200">
        <v>0.71302697117495206</v>
      </c>
      <c r="V200">
        <v>0.61014430020751032</v>
      </c>
      <c r="X200" t="s">
        <v>198</v>
      </c>
      <c r="Y200">
        <f t="shared" si="6"/>
        <v>0.52942112326375423</v>
      </c>
      <c r="Z200">
        <f t="shared" si="7"/>
        <v>0.73156842914844844</v>
      </c>
      <c r="AA200">
        <f t="shared" si="8"/>
        <v>0.93371573503314265</v>
      </c>
    </row>
    <row r="201" spans="1:27" x14ac:dyDescent="0.2">
      <c r="A201" t="s">
        <v>199</v>
      </c>
      <c r="B201">
        <v>0.67513738743826957</v>
      </c>
      <c r="C201">
        <v>0.77401030630598699</v>
      </c>
      <c r="D201">
        <v>0.56303446116858979</v>
      </c>
      <c r="E201">
        <v>0.86709651274329547</v>
      </c>
      <c r="F201">
        <v>0.85904573921030869</v>
      </c>
      <c r="G201">
        <v>0.83870685724646499</v>
      </c>
      <c r="H201">
        <v>0.79078267868528085</v>
      </c>
      <c r="I201">
        <v>0.79560756839352575</v>
      </c>
      <c r="J201">
        <v>0.81810091668779961</v>
      </c>
      <c r="K201">
        <v>0.74596169102301002</v>
      </c>
      <c r="L201">
        <v>0.75931302052447291</v>
      </c>
      <c r="M201">
        <v>0.65898588574199535</v>
      </c>
      <c r="N201">
        <v>0.80257037467956682</v>
      </c>
      <c r="O201">
        <v>0.69755861473400382</v>
      </c>
      <c r="P201">
        <v>0.70793711116134539</v>
      </c>
      <c r="Q201">
        <v>0.57577105896896574</v>
      </c>
      <c r="R201">
        <v>0.73390543019463017</v>
      </c>
      <c r="S201">
        <v>0.55326965869990952</v>
      </c>
      <c r="T201">
        <v>0.77143486374269377</v>
      </c>
      <c r="U201">
        <v>0.70369202857323621</v>
      </c>
      <c r="V201">
        <v>0.58489889624699887</v>
      </c>
      <c r="X201" t="s">
        <v>199</v>
      </c>
      <c r="Y201">
        <f t="shared" si="6"/>
        <v>0.5339852876801634</v>
      </c>
      <c r="Z201">
        <f t="shared" si="7"/>
        <v>0.72746766962715959</v>
      </c>
      <c r="AA201">
        <f t="shared" si="8"/>
        <v>0.92095005157415577</v>
      </c>
    </row>
    <row r="202" spans="1:27" x14ac:dyDescent="0.2">
      <c r="A202" t="s">
        <v>200</v>
      </c>
      <c r="B202">
        <v>0.65689274791644447</v>
      </c>
      <c r="C202">
        <v>0.76223570705151722</v>
      </c>
      <c r="D202">
        <v>0.58372306183603706</v>
      </c>
      <c r="E202">
        <v>0.85449776610944239</v>
      </c>
      <c r="F202">
        <v>0.85687992607798058</v>
      </c>
      <c r="G202">
        <v>0.83639846146172725</v>
      </c>
      <c r="H202">
        <v>0.7840295658317652</v>
      </c>
      <c r="I202">
        <v>0.79245870251321027</v>
      </c>
      <c r="J202">
        <v>0.81698244521128827</v>
      </c>
      <c r="K202">
        <v>0.75661733196845293</v>
      </c>
      <c r="L202">
        <v>0.7536762659088253</v>
      </c>
      <c r="M202">
        <v>0.61858104339280717</v>
      </c>
      <c r="N202">
        <v>0.79317349069129561</v>
      </c>
      <c r="O202">
        <v>0.68815256308551098</v>
      </c>
      <c r="P202">
        <v>0.68051789254955164</v>
      </c>
      <c r="Q202">
        <v>0.55589371116581676</v>
      </c>
      <c r="R202">
        <v>0.72182344508132967</v>
      </c>
      <c r="S202">
        <v>0.57616318030220859</v>
      </c>
      <c r="T202">
        <v>0.73926999099580115</v>
      </c>
      <c r="U202">
        <v>0.67779568822999636</v>
      </c>
      <c r="V202">
        <v>0.56528094746692792</v>
      </c>
      <c r="X202" t="s">
        <v>200</v>
      </c>
      <c r="Y202">
        <f t="shared" si="6"/>
        <v>0.52388764715910607</v>
      </c>
      <c r="Z202">
        <f t="shared" si="7"/>
        <v>0.71766875880228265</v>
      </c>
      <c r="AA202">
        <f t="shared" si="8"/>
        <v>0.91144987044545922</v>
      </c>
    </row>
    <row r="203" spans="1:27" x14ac:dyDescent="0.2">
      <c r="A203" t="s">
        <v>201</v>
      </c>
      <c r="B203">
        <v>0.68606874159001041</v>
      </c>
      <c r="C203">
        <v>0.73449348431870798</v>
      </c>
      <c r="D203">
        <v>0.57925879039839101</v>
      </c>
      <c r="E203">
        <v>0.84409162198361865</v>
      </c>
      <c r="F203">
        <v>0.85320857796744443</v>
      </c>
      <c r="G203">
        <v>0.82711717704838161</v>
      </c>
      <c r="H203">
        <v>0.77701751458263846</v>
      </c>
      <c r="I203">
        <v>0.78162967481263279</v>
      </c>
      <c r="J203">
        <v>0.81214218368048996</v>
      </c>
      <c r="K203">
        <v>0.73382723141633599</v>
      </c>
      <c r="L203">
        <v>0.74312325130394041</v>
      </c>
      <c r="M203">
        <v>0.64139163364731688</v>
      </c>
      <c r="N203">
        <v>0.7865520272858384</v>
      </c>
      <c r="O203">
        <v>0.66786659918129909</v>
      </c>
      <c r="P203">
        <v>0.70510070582682793</v>
      </c>
      <c r="Q203">
        <v>0.57524471546227263</v>
      </c>
      <c r="R203">
        <v>0.73267996051248252</v>
      </c>
      <c r="S203">
        <v>0.60215990898178184</v>
      </c>
      <c r="T203">
        <v>0.72764095915322102</v>
      </c>
      <c r="U203">
        <v>0.64173376881967648</v>
      </c>
      <c r="V203">
        <v>0.551755442049082</v>
      </c>
      <c r="X203" t="s">
        <v>201</v>
      </c>
      <c r="Y203">
        <f t="shared" si="6"/>
        <v>0.53312392958982169</v>
      </c>
      <c r="Z203">
        <f t="shared" si="7"/>
        <v>0.71448114142963759</v>
      </c>
      <c r="AA203">
        <f t="shared" si="8"/>
        <v>0.89583835326945349</v>
      </c>
    </row>
    <row r="204" spans="1:27" x14ac:dyDescent="0.2">
      <c r="A204" t="s">
        <v>202</v>
      </c>
      <c r="B204">
        <v>0.67983453009741279</v>
      </c>
      <c r="C204">
        <v>0.72362950460799391</v>
      </c>
      <c r="D204">
        <v>0.58660686948571228</v>
      </c>
      <c r="E204">
        <v>0.84274665125902648</v>
      </c>
      <c r="F204">
        <v>0.82714373428071419</v>
      </c>
      <c r="G204">
        <v>0.82563899584975575</v>
      </c>
      <c r="H204">
        <v>0.78197009056839661</v>
      </c>
      <c r="I204">
        <v>0.7541576485922209</v>
      </c>
      <c r="J204">
        <v>0.80913389373492717</v>
      </c>
      <c r="K204">
        <v>0.7407699965351251</v>
      </c>
      <c r="L204">
        <v>0.73517337892869794</v>
      </c>
      <c r="M204">
        <v>0.64104169059983773</v>
      </c>
      <c r="N204">
        <v>0.76106497667301798</v>
      </c>
      <c r="O204">
        <v>0.67166666885274973</v>
      </c>
      <c r="P204">
        <v>0.70456447905956154</v>
      </c>
      <c r="Q204">
        <v>0.52489372616914753</v>
      </c>
      <c r="R204">
        <v>0.73012864845226422</v>
      </c>
      <c r="S204">
        <v>0.63939958451805567</v>
      </c>
      <c r="T204">
        <v>0.72132629731103826</v>
      </c>
      <c r="U204">
        <v>0.63286695164977291</v>
      </c>
      <c r="V204">
        <v>0.51204856852759895</v>
      </c>
      <c r="X204" t="s">
        <v>202</v>
      </c>
      <c r="Y204">
        <f t="shared" si="6"/>
        <v>0.52084750026338045</v>
      </c>
      <c r="Z204">
        <f t="shared" si="7"/>
        <v>0.70694318503585851</v>
      </c>
      <c r="AA204">
        <f t="shared" si="8"/>
        <v>0.89303886980833658</v>
      </c>
    </row>
    <row r="205" spans="1:27" x14ac:dyDescent="0.2">
      <c r="A205" t="s">
        <v>203</v>
      </c>
      <c r="B205">
        <v>0.71034012853430251</v>
      </c>
      <c r="C205">
        <v>0.73085707967490221</v>
      </c>
      <c r="D205">
        <v>0.59956334431633562</v>
      </c>
      <c r="E205">
        <v>0.85201886491726697</v>
      </c>
      <c r="F205">
        <v>0.8532947226234302</v>
      </c>
      <c r="G205">
        <v>0.83707424257838436</v>
      </c>
      <c r="H205">
        <v>0.80085970312493138</v>
      </c>
      <c r="I205">
        <v>0.75267352533016341</v>
      </c>
      <c r="J205">
        <v>0.80594517110359742</v>
      </c>
      <c r="K205">
        <v>0.73842469838549862</v>
      </c>
      <c r="L205">
        <v>0.73892018472443399</v>
      </c>
      <c r="M205">
        <v>0.67212417134251645</v>
      </c>
      <c r="N205">
        <v>0.76271139836687452</v>
      </c>
      <c r="O205">
        <v>0.67413340447774761</v>
      </c>
      <c r="P205">
        <v>0.70730070952315693</v>
      </c>
      <c r="Q205">
        <v>0.5255515145376719</v>
      </c>
      <c r="R205">
        <v>0.73578872468628398</v>
      </c>
      <c r="S205">
        <v>0.64167046857850241</v>
      </c>
      <c r="T205">
        <v>0.70884165048629799</v>
      </c>
      <c r="U205">
        <v>0.64030361326421248</v>
      </c>
      <c r="V205">
        <v>0.52983346379198615</v>
      </c>
      <c r="X205" t="s">
        <v>203</v>
      </c>
      <c r="Y205">
        <f t="shared" si="6"/>
        <v>0.52966453797745994</v>
      </c>
      <c r="Z205">
        <f t="shared" si="7"/>
        <v>0.7151538468746903</v>
      </c>
      <c r="AA205">
        <f t="shared" si="8"/>
        <v>0.90064315577192067</v>
      </c>
    </row>
    <row r="206" spans="1:27" x14ac:dyDescent="0.2">
      <c r="A206" t="s">
        <v>204</v>
      </c>
      <c r="B206">
        <v>0.71552001359282313</v>
      </c>
      <c r="C206">
        <v>0.69642989341229422</v>
      </c>
      <c r="D206">
        <v>0.59891568288983221</v>
      </c>
      <c r="E206">
        <v>0.84486966433921817</v>
      </c>
      <c r="F206">
        <v>0.88026929673436727</v>
      </c>
      <c r="G206">
        <v>0.83398344488316278</v>
      </c>
      <c r="H206">
        <v>0.79961437485310227</v>
      </c>
      <c r="I206">
        <v>0.77696193173048378</v>
      </c>
      <c r="J206">
        <v>0.80219684649478085</v>
      </c>
      <c r="K206">
        <v>0.73527880592127193</v>
      </c>
      <c r="L206">
        <v>0.7202235600221446</v>
      </c>
      <c r="M206">
        <v>0.67888365849326171</v>
      </c>
      <c r="N206">
        <v>0.76659767637302934</v>
      </c>
      <c r="O206">
        <v>0.67338220703843377</v>
      </c>
      <c r="P206">
        <v>0.71478234722458489</v>
      </c>
      <c r="Q206">
        <v>0.5276615477541502</v>
      </c>
      <c r="R206">
        <v>0.70651394910397181</v>
      </c>
      <c r="S206">
        <v>0.63457819560747319</v>
      </c>
      <c r="T206">
        <v>0.73583359983291508</v>
      </c>
      <c r="U206">
        <v>0.66572445824160309</v>
      </c>
      <c r="V206">
        <v>0.52906661564216373</v>
      </c>
      <c r="X206" t="s">
        <v>204</v>
      </c>
      <c r="Y206">
        <f t="shared" si="6"/>
        <v>0.52847541788590546</v>
      </c>
      <c r="Z206">
        <f t="shared" si="7"/>
        <v>0.71606132238976528</v>
      </c>
      <c r="AA206">
        <f t="shared" si="8"/>
        <v>0.90364722689362509</v>
      </c>
    </row>
  </sheetData>
  <pageMargins left="0.75" right="0.75" top="1" bottom="1" header="0.5" footer="0.5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M2" sqref="M2"/>
    </sheetView>
  </sheetViews>
  <sheetFormatPr defaultRowHeight="12.75" x14ac:dyDescent="0.2"/>
  <sheetData>
    <row r="1" spans="1:15" s="4" customFormat="1" x14ac:dyDescent="0.2">
      <c r="A1" s="4" t="s">
        <v>254</v>
      </c>
      <c r="E1" s="4" t="s">
        <v>275</v>
      </c>
      <c r="I1" s="4" t="s">
        <v>276</v>
      </c>
      <c r="M1" s="4" t="s">
        <v>277</v>
      </c>
    </row>
    <row r="2" spans="1:15" x14ac:dyDescent="0.2">
      <c r="B2" t="s">
        <v>239</v>
      </c>
      <c r="C2" t="s">
        <v>240</v>
      </c>
      <c r="F2" t="s">
        <v>241</v>
      </c>
      <c r="G2" t="s">
        <v>242</v>
      </c>
      <c r="J2" t="s">
        <v>243</v>
      </c>
      <c r="K2" t="s">
        <v>244</v>
      </c>
      <c r="N2" t="s">
        <v>245</v>
      </c>
      <c r="O2" t="s">
        <v>246</v>
      </c>
    </row>
    <row r="3" spans="1:15" x14ac:dyDescent="0.2">
      <c r="A3" t="s">
        <v>181</v>
      </c>
      <c r="B3">
        <v>0.93858634994365397</v>
      </c>
      <c r="C3">
        <v>0.93793542148835096</v>
      </c>
      <c r="E3" t="s">
        <v>181</v>
      </c>
      <c r="F3">
        <v>0.94146017604971999</v>
      </c>
      <c r="G3">
        <v>0.97403777773573696</v>
      </c>
      <c r="I3" t="s">
        <v>181</v>
      </c>
      <c r="J3">
        <v>0.95300567282756099</v>
      </c>
      <c r="K3">
        <v>0.93328195407561898</v>
      </c>
      <c r="M3" t="s">
        <v>181</v>
      </c>
      <c r="N3">
        <v>0.97383921099483906</v>
      </c>
      <c r="O3">
        <v>0.96009757678394503</v>
      </c>
    </row>
    <row r="4" spans="1:15" x14ac:dyDescent="0.2">
      <c r="A4" t="s">
        <v>182</v>
      </c>
      <c r="B4">
        <v>0.94570715376452896</v>
      </c>
      <c r="C4">
        <v>0.94193138057408199</v>
      </c>
      <c r="E4" t="s">
        <v>182</v>
      </c>
      <c r="F4">
        <v>0.95229508289228604</v>
      </c>
      <c r="G4">
        <v>0.99039753426130095</v>
      </c>
      <c r="I4" t="s">
        <v>182</v>
      </c>
      <c r="J4">
        <v>0.95846593252385504</v>
      </c>
      <c r="K4">
        <v>0.94226261199149197</v>
      </c>
      <c r="M4" t="s">
        <v>182</v>
      </c>
      <c r="N4">
        <v>0.97514990392123602</v>
      </c>
      <c r="O4">
        <v>0.967602483996436</v>
      </c>
    </row>
    <row r="5" spans="1:15" x14ac:dyDescent="0.2">
      <c r="A5" t="s">
        <v>183</v>
      </c>
      <c r="B5">
        <v>0.95154621075698098</v>
      </c>
      <c r="C5">
        <v>0.94909267806962205</v>
      </c>
      <c r="E5" t="s">
        <v>183</v>
      </c>
      <c r="F5">
        <v>0.965755511585218</v>
      </c>
      <c r="G5">
        <v>1.00229194672226</v>
      </c>
      <c r="I5" t="s">
        <v>183</v>
      </c>
      <c r="J5">
        <v>0.96462542585157895</v>
      </c>
      <c r="K5">
        <v>0.94897402140506903</v>
      </c>
      <c r="M5" t="s">
        <v>183</v>
      </c>
      <c r="N5">
        <v>0.97767143372209897</v>
      </c>
      <c r="O5">
        <v>0.97280744515237105</v>
      </c>
    </row>
    <row r="6" spans="1:15" x14ac:dyDescent="0.2">
      <c r="A6" t="s">
        <v>184</v>
      </c>
      <c r="B6">
        <v>0.95619442879116701</v>
      </c>
      <c r="C6">
        <v>0.95399408832342703</v>
      </c>
      <c r="E6" t="s">
        <v>184</v>
      </c>
      <c r="F6">
        <v>0.96383030423660199</v>
      </c>
      <c r="G6">
        <v>1.0075081008742901</v>
      </c>
      <c r="I6" t="s">
        <v>184</v>
      </c>
      <c r="J6">
        <v>0.96775383611797905</v>
      </c>
      <c r="K6">
        <v>0.95142523789815303</v>
      </c>
      <c r="M6" t="s">
        <v>184</v>
      </c>
      <c r="N6">
        <v>0.97793496101362998</v>
      </c>
      <c r="O6">
        <v>0.97494535577034103</v>
      </c>
    </row>
    <row r="7" spans="1:15" x14ac:dyDescent="0.2">
      <c r="A7" t="s">
        <v>185</v>
      </c>
      <c r="B7">
        <v>0.96163720978151701</v>
      </c>
      <c r="C7">
        <v>0.96650578097836104</v>
      </c>
      <c r="E7" t="s">
        <v>185</v>
      </c>
      <c r="F7">
        <v>0.96376272908342797</v>
      </c>
      <c r="G7">
        <v>1.0272662610232799</v>
      </c>
      <c r="I7" t="s">
        <v>185</v>
      </c>
      <c r="J7">
        <v>0.97164971402821199</v>
      </c>
      <c r="K7">
        <v>0.961925864080732</v>
      </c>
      <c r="M7" t="s">
        <v>185</v>
      </c>
      <c r="N7">
        <v>0.980683646724957</v>
      </c>
      <c r="O7">
        <v>0.98075401858143096</v>
      </c>
    </row>
    <row r="8" spans="1:15" x14ac:dyDescent="0.2">
      <c r="A8" t="s">
        <v>186</v>
      </c>
      <c r="B8">
        <v>0.97078668549788005</v>
      </c>
      <c r="C8">
        <v>0.96999289128549504</v>
      </c>
      <c r="E8" t="s">
        <v>186</v>
      </c>
      <c r="F8">
        <v>0.97963899653781195</v>
      </c>
      <c r="G8">
        <v>1.02714771208537</v>
      </c>
      <c r="I8" t="s">
        <v>186</v>
      </c>
      <c r="J8">
        <v>0.97809971615385705</v>
      </c>
      <c r="K8">
        <v>0.967106601150998</v>
      </c>
      <c r="M8" t="s">
        <v>186</v>
      </c>
      <c r="N8">
        <v>0.98362840731772005</v>
      </c>
      <c r="O8">
        <v>0.98498198124901204</v>
      </c>
    </row>
    <row r="9" spans="1:15" x14ac:dyDescent="0.2">
      <c r="A9" t="s">
        <v>187</v>
      </c>
      <c r="B9">
        <v>0.97472978656475096</v>
      </c>
      <c r="C9">
        <v>0.97024731534934705</v>
      </c>
      <c r="E9" t="s">
        <v>187</v>
      </c>
      <c r="F9">
        <v>0.98265659313016496</v>
      </c>
      <c r="G9">
        <v>1.01434442413909</v>
      </c>
      <c r="I9" t="s">
        <v>187</v>
      </c>
      <c r="J9">
        <v>0.97905684497454704</v>
      </c>
      <c r="K9">
        <v>0.97306873044821396</v>
      </c>
      <c r="M9" t="s">
        <v>187</v>
      </c>
      <c r="N9">
        <v>0.98620234501256698</v>
      </c>
      <c r="O9">
        <v>0.98826097687542303</v>
      </c>
    </row>
    <row r="10" spans="1:15" x14ac:dyDescent="0.2">
      <c r="A10" t="s">
        <v>188</v>
      </c>
      <c r="B10">
        <v>0.98270849613475197</v>
      </c>
      <c r="C10">
        <v>0.97734126566230795</v>
      </c>
      <c r="E10" t="s">
        <v>188</v>
      </c>
      <c r="F10">
        <v>0.99553875876575804</v>
      </c>
      <c r="G10">
        <v>1.0032008217655599</v>
      </c>
      <c r="I10" t="s">
        <v>188</v>
      </c>
      <c r="J10">
        <v>0.986216565497264</v>
      </c>
      <c r="K10">
        <v>0.98279866848044795</v>
      </c>
      <c r="M10" t="s">
        <v>188</v>
      </c>
      <c r="N10">
        <v>0.988905897125963</v>
      </c>
      <c r="O10">
        <v>0.99549924349277297</v>
      </c>
    </row>
    <row r="11" spans="1:15" x14ac:dyDescent="0.2">
      <c r="A11" t="s">
        <v>189</v>
      </c>
      <c r="B11">
        <v>0.98955463596592597</v>
      </c>
      <c r="C11">
        <v>0.97948142320535103</v>
      </c>
      <c r="E11" t="s">
        <v>189</v>
      </c>
      <c r="F11">
        <v>1.0024738339347099</v>
      </c>
      <c r="G11">
        <v>1.0010669404411801</v>
      </c>
      <c r="I11" t="s">
        <v>189</v>
      </c>
      <c r="J11">
        <v>0.987995280209927</v>
      </c>
      <c r="K11">
        <v>0.98853601359968202</v>
      </c>
      <c r="M11" t="s">
        <v>189</v>
      </c>
      <c r="N11">
        <v>0.99126491289283802</v>
      </c>
      <c r="O11">
        <v>0.99917956739956304</v>
      </c>
    </row>
    <row r="12" spans="1:15" x14ac:dyDescent="0.2">
      <c r="A12" t="s">
        <v>190</v>
      </c>
      <c r="B12">
        <v>0.99379877384081206</v>
      </c>
      <c r="C12">
        <v>0.98732368039250895</v>
      </c>
      <c r="E12" t="s">
        <v>190</v>
      </c>
      <c r="F12">
        <v>0.99843530725821095</v>
      </c>
      <c r="G12">
        <v>1.0114992491872601</v>
      </c>
      <c r="I12" t="s">
        <v>190</v>
      </c>
      <c r="J12">
        <v>0.99408509389507205</v>
      </c>
      <c r="K12">
        <v>0.99231452641130702</v>
      </c>
      <c r="M12" t="s">
        <v>190</v>
      </c>
      <c r="N12">
        <v>0.994964049336725</v>
      </c>
      <c r="O12">
        <v>0.99721052915851605</v>
      </c>
    </row>
    <row r="13" spans="1:15" x14ac:dyDescent="0.2">
      <c r="A13" t="s">
        <v>191</v>
      </c>
      <c r="B13">
        <v>0.99699937250123005</v>
      </c>
      <c r="C13">
        <v>0.99289108371878698</v>
      </c>
      <c r="E13" t="s">
        <v>191</v>
      </c>
      <c r="F13">
        <v>0.99834112291024402</v>
      </c>
      <c r="G13">
        <v>1.0094444003408101</v>
      </c>
      <c r="I13" t="s">
        <v>191</v>
      </c>
      <c r="J13">
        <v>0.99753927836438805</v>
      </c>
      <c r="K13">
        <v>0.99654260734043998</v>
      </c>
      <c r="M13" t="s">
        <v>191</v>
      </c>
      <c r="N13">
        <v>0.99725676999831203</v>
      </c>
      <c r="O13">
        <v>0.99770757457561399</v>
      </c>
    </row>
    <row r="14" spans="1:15" x14ac:dyDescent="0.2">
      <c r="A14" t="s">
        <v>192</v>
      </c>
      <c r="B14">
        <v>1</v>
      </c>
      <c r="C14">
        <v>1</v>
      </c>
      <c r="E14" t="s">
        <v>192</v>
      </c>
      <c r="F14">
        <v>1</v>
      </c>
      <c r="G14">
        <v>1</v>
      </c>
      <c r="I14" t="s">
        <v>192</v>
      </c>
      <c r="J14">
        <v>1</v>
      </c>
      <c r="K14">
        <v>1</v>
      </c>
      <c r="M14" t="s">
        <v>192</v>
      </c>
      <c r="N14">
        <v>1</v>
      </c>
      <c r="O14">
        <v>1</v>
      </c>
    </row>
    <row r="15" spans="1:15" x14ac:dyDescent="0.2">
      <c r="A15" t="s">
        <v>193</v>
      </c>
      <c r="B15">
        <v>1.00547544256793</v>
      </c>
      <c r="C15">
        <v>0.99818161435427999</v>
      </c>
      <c r="E15" t="s">
        <v>193</v>
      </c>
      <c r="F15">
        <v>1.0009588374445999</v>
      </c>
      <c r="G15">
        <v>0.98743381037155897</v>
      </c>
      <c r="I15" t="s">
        <v>193</v>
      </c>
      <c r="J15">
        <v>1.0059613397208</v>
      </c>
      <c r="K15">
        <v>0.99805187164976805</v>
      </c>
      <c r="M15" t="s">
        <v>193</v>
      </c>
      <c r="N15">
        <v>1.0014751908548001</v>
      </c>
      <c r="O15">
        <v>0.99986326123325997</v>
      </c>
    </row>
    <row r="16" spans="1:15" x14ac:dyDescent="0.2">
      <c r="A16" t="s">
        <v>194</v>
      </c>
      <c r="B16">
        <v>0.999482196400862</v>
      </c>
      <c r="C16">
        <v>0.99966326213442303</v>
      </c>
      <c r="E16" t="s">
        <v>194</v>
      </c>
      <c r="F16">
        <v>0.99087828251485499</v>
      </c>
      <c r="G16">
        <v>0.98450960249977404</v>
      </c>
      <c r="I16" t="s">
        <v>194</v>
      </c>
      <c r="J16">
        <v>0.99689314190470402</v>
      </c>
      <c r="K16">
        <v>0.99827665558929402</v>
      </c>
      <c r="M16" t="s">
        <v>194</v>
      </c>
      <c r="N16">
        <v>1.0021847637735899</v>
      </c>
      <c r="O16">
        <v>0.99778961783565701</v>
      </c>
    </row>
    <row r="17" spans="1:15" x14ac:dyDescent="0.2">
      <c r="A17" t="s">
        <v>195</v>
      </c>
      <c r="B17">
        <v>0.99182256572362504</v>
      </c>
      <c r="C17">
        <v>0.98952370245945298</v>
      </c>
      <c r="E17" t="s">
        <v>195</v>
      </c>
      <c r="F17">
        <v>0.97680364754218396</v>
      </c>
      <c r="G17">
        <v>0.96139255518734401</v>
      </c>
      <c r="I17" t="s">
        <v>195</v>
      </c>
      <c r="J17">
        <v>0.996258137763816</v>
      </c>
      <c r="K17">
        <v>0.98942444575809196</v>
      </c>
      <c r="M17" t="s">
        <v>195</v>
      </c>
      <c r="N17">
        <v>1.0002400512241501</v>
      </c>
      <c r="O17">
        <v>0.99295590243141996</v>
      </c>
    </row>
    <row r="18" spans="1:15" x14ac:dyDescent="0.2">
      <c r="A18" t="s">
        <v>196</v>
      </c>
      <c r="B18">
        <v>0.97064906571214205</v>
      </c>
      <c r="C18">
        <v>0.97232760901938298</v>
      </c>
      <c r="E18" t="s">
        <v>196</v>
      </c>
      <c r="F18">
        <v>0.94598108880669796</v>
      </c>
      <c r="G18">
        <v>0.90583260871756099</v>
      </c>
      <c r="I18" t="s">
        <v>196</v>
      </c>
      <c r="J18">
        <v>0.98707161626406803</v>
      </c>
      <c r="K18">
        <v>0.98116095608644804</v>
      </c>
      <c r="M18" t="s">
        <v>196</v>
      </c>
      <c r="N18">
        <v>0.99939524286917003</v>
      </c>
      <c r="O18">
        <v>0.98490677492730605</v>
      </c>
    </row>
    <row r="19" spans="1:15" x14ac:dyDescent="0.2">
      <c r="A19" t="s">
        <v>197</v>
      </c>
      <c r="B19">
        <v>0.93842063250999597</v>
      </c>
      <c r="C19">
        <v>0.96027238392871805</v>
      </c>
      <c r="E19" t="s">
        <v>197</v>
      </c>
      <c r="F19">
        <v>0.90798744747536198</v>
      </c>
      <c r="G19">
        <v>0.82656287068782097</v>
      </c>
      <c r="I19" t="s">
        <v>197</v>
      </c>
      <c r="J19">
        <v>0.97954722918396997</v>
      </c>
      <c r="K19">
        <v>0.97985506780189002</v>
      </c>
      <c r="M19" t="s">
        <v>197</v>
      </c>
      <c r="N19">
        <v>0.99498769081129501</v>
      </c>
      <c r="O19">
        <v>0.96790536036476404</v>
      </c>
    </row>
    <row r="20" spans="1:15" x14ac:dyDescent="0.2">
      <c r="A20" t="s">
        <v>198</v>
      </c>
      <c r="B20">
        <v>0.94409074123447301</v>
      </c>
      <c r="C20">
        <v>0.95858120998947904</v>
      </c>
      <c r="E20" t="s">
        <v>198</v>
      </c>
      <c r="F20">
        <v>0.89181973488618005</v>
      </c>
      <c r="G20">
        <v>0.81383861521947698</v>
      </c>
      <c r="I20" t="s">
        <v>198</v>
      </c>
      <c r="J20">
        <v>0.98334254735762305</v>
      </c>
      <c r="K20">
        <v>0.97588388304210005</v>
      </c>
      <c r="M20" t="s">
        <v>198</v>
      </c>
      <c r="N20">
        <v>0.98771770967966399</v>
      </c>
      <c r="O20">
        <v>0.95942755682692205</v>
      </c>
    </row>
    <row r="21" spans="1:15" x14ac:dyDescent="0.2">
      <c r="A21" t="s">
        <v>199</v>
      </c>
      <c r="B21">
        <v>0.94463336486651905</v>
      </c>
      <c r="C21">
        <v>0.962382609535258</v>
      </c>
      <c r="E21" t="s">
        <v>199</v>
      </c>
      <c r="F21">
        <v>0.88655840035921196</v>
      </c>
      <c r="G21">
        <v>0.81747411671871495</v>
      </c>
      <c r="I21" t="s">
        <v>199</v>
      </c>
      <c r="J21">
        <v>0.98340270762460102</v>
      </c>
      <c r="K21">
        <v>0.980657867943596</v>
      </c>
      <c r="M21" t="s">
        <v>199</v>
      </c>
      <c r="N21">
        <v>0.98599287884383202</v>
      </c>
      <c r="O21">
        <v>0.95259950650978997</v>
      </c>
    </row>
    <row r="22" spans="1:15" x14ac:dyDescent="0.2">
      <c r="A22" t="s">
        <v>200</v>
      </c>
      <c r="B22">
        <v>0.95244614479029799</v>
      </c>
      <c r="C22">
        <v>0.97422082515725394</v>
      </c>
      <c r="E22" t="s">
        <v>200</v>
      </c>
      <c r="F22">
        <v>0.88872394051303805</v>
      </c>
      <c r="G22">
        <v>0.81281119123827195</v>
      </c>
      <c r="I22" t="s">
        <v>200</v>
      </c>
      <c r="J22">
        <v>0.98871204498362497</v>
      </c>
      <c r="K22">
        <v>0.98293782040326905</v>
      </c>
      <c r="M22" t="s">
        <v>200</v>
      </c>
      <c r="N22">
        <v>0.98508756165960498</v>
      </c>
      <c r="O22">
        <v>0.94564634022109295</v>
      </c>
    </row>
    <row r="23" spans="1:15" x14ac:dyDescent="0.2">
      <c r="A23" t="s">
        <v>201</v>
      </c>
      <c r="B23">
        <v>0.96032730505262698</v>
      </c>
      <c r="C23">
        <v>0.98318554298115401</v>
      </c>
      <c r="E23" t="s">
        <v>201</v>
      </c>
      <c r="F23">
        <v>0.89749039746136905</v>
      </c>
      <c r="G23">
        <v>0.81399668061736197</v>
      </c>
      <c r="I23" t="s">
        <v>201</v>
      </c>
      <c r="J23">
        <v>0.99254589619578903</v>
      </c>
      <c r="K23">
        <v>0.98748702136523903</v>
      </c>
      <c r="M23" t="s">
        <v>201</v>
      </c>
      <c r="N23">
        <v>0.98743814592481505</v>
      </c>
      <c r="O23">
        <v>0.94842213718590196</v>
      </c>
    </row>
    <row r="24" spans="1:15" x14ac:dyDescent="0.2">
      <c r="A24" t="s">
        <v>202</v>
      </c>
      <c r="B24">
        <v>0.96950226098443104</v>
      </c>
      <c r="C24">
        <v>0.98738354491641001</v>
      </c>
      <c r="E24" t="s">
        <v>202</v>
      </c>
      <c r="F24">
        <v>0.90356239382110204</v>
      </c>
      <c r="G24">
        <v>0.84683474260639902</v>
      </c>
      <c r="I24" t="s">
        <v>202</v>
      </c>
      <c r="J24">
        <v>0.99490603032924196</v>
      </c>
      <c r="K24">
        <v>0.99287113457950305</v>
      </c>
      <c r="M24" t="s">
        <v>202</v>
      </c>
      <c r="N24">
        <v>0.98723744192334595</v>
      </c>
      <c r="O24">
        <v>0.95221937273825497</v>
      </c>
    </row>
    <row r="25" spans="1:15" x14ac:dyDescent="0.2">
      <c r="A25" t="s">
        <v>203</v>
      </c>
      <c r="B25">
        <v>0.97521304586412605</v>
      </c>
      <c r="C25">
        <v>0.99363939124387701</v>
      </c>
      <c r="E25" t="s">
        <v>203</v>
      </c>
      <c r="F25">
        <v>0.91272353560252895</v>
      </c>
      <c r="G25">
        <v>0.85390816418903404</v>
      </c>
      <c r="I25" t="s">
        <v>203</v>
      </c>
      <c r="J25">
        <v>0.999644570591253</v>
      </c>
      <c r="K25">
        <v>0.99874763174078596</v>
      </c>
      <c r="M25" t="s">
        <v>203</v>
      </c>
      <c r="N25">
        <v>0.99033231721000803</v>
      </c>
      <c r="O25">
        <v>0.95178385976618995</v>
      </c>
    </row>
    <row r="26" spans="1:15" x14ac:dyDescent="0.2">
      <c r="A26" t="s">
        <v>204</v>
      </c>
      <c r="B26">
        <v>0.97557407474366697</v>
      </c>
      <c r="C26">
        <v>1.00049388281034</v>
      </c>
      <c r="E26" t="s">
        <v>204</v>
      </c>
      <c r="F26">
        <v>0.91097976839086903</v>
      </c>
      <c r="G26">
        <v>0.86532838045634297</v>
      </c>
      <c r="I26" t="s">
        <v>204</v>
      </c>
      <c r="J26">
        <v>0.99953859683457302</v>
      </c>
      <c r="K26">
        <v>1.0086274257724399</v>
      </c>
      <c r="M26" t="s">
        <v>204</v>
      </c>
      <c r="N26">
        <v>0.990845129216678</v>
      </c>
      <c r="O26">
        <v>0.95078771785049399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>
      <selection activeCell="A2" sqref="A2"/>
    </sheetView>
  </sheetViews>
  <sheetFormatPr defaultRowHeight="12.75" x14ac:dyDescent="0.2"/>
  <sheetData>
    <row r="1" spans="1:35" s="4" customFormat="1" x14ac:dyDescent="0.2">
      <c r="A1" s="4" t="s">
        <v>271</v>
      </c>
      <c r="E1" s="4" t="s">
        <v>272</v>
      </c>
      <c r="I1" s="4" t="s">
        <v>273</v>
      </c>
      <c r="M1" s="4" t="s">
        <v>274</v>
      </c>
    </row>
    <row r="2" spans="1:35" x14ac:dyDescent="0.2">
      <c r="B2" t="s">
        <v>253</v>
      </c>
      <c r="C2" t="s">
        <v>230</v>
      </c>
      <c r="F2" t="s">
        <v>247</v>
      </c>
      <c r="G2" t="s">
        <v>248</v>
      </c>
      <c r="J2" s="2" t="s">
        <v>249</v>
      </c>
      <c r="K2" s="2" t="s">
        <v>250</v>
      </c>
      <c r="N2" s="2" t="s">
        <v>251</v>
      </c>
      <c r="O2" s="2" t="s">
        <v>252</v>
      </c>
      <c r="R2" s="2"/>
      <c r="S2" s="2"/>
      <c r="Z2" s="2"/>
      <c r="AA2" s="2"/>
      <c r="AD2" s="2"/>
      <c r="AE2" s="2"/>
      <c r="AH2" s="2"/>
      <c r="AI2" s="2"/>
    </row>
    <row r="3" spans="1:35" x14ac:dyDescent="0.2">
      <c r="A3" s="3" t="s">
        <v>265</v>
      </c>
      <c r="B3">
        <v>2.0850961236539289E-2</v>
      </c>
      <c r="C3">
        <v>6.5736086934821358E-2</v>
      </c>
      <c r="E3" t="s">
        <v>181</v>
      </c>
      <c r="F3">
        <v>-1.9537896109129038E-2</v>
      </c>
      <c r="G3">
        <v>3.5772884510971492E-2</v>
      </c>
      <c r="I3" t="s">
        <v>181</v>
      </c>
      <c r="J3">
        <v>26.8736</v>
      </c>
      <c r="K3">
        <v>18.25</v>
      </c>
      <c r="M3" t="s">
        <v>181</v>
      </c>
      <c r="N3">
        <v>0.104415630054006</v>
      </c>
      <c r="O3">
        <v>1.6913460278670099E-2</v>
      </c>
    </row>
    <row r="4" spans="1:35" x14ac:dyDescent="0.2">
      <c r="A4" s="3" t="s">
        <v>266</v>
      </c>
      <c r="B4">
        <v>4.3741753144897588E-2</v>
      </c>
      <c r="C4">
        <v>5.7926204205650977E-2</v>
      </c>
      <c r="E4" t="s">
        <v>182</v>
      </c>
      <c r="F4">
        <v>-2.5113394830968749E-2</v>
      </c>
      <c r="G4">
        <v>4.8458949141012564E-2</v>
      </c>
      <c r="I4" t="s">
        <v>182</v>
      </c>
      <c r="J4">
        <v>21.577266680000001</v>
      </c>
      <c r="K4">
        <v>24.1</v>
      </c>
      <c r="M4" t="s">
        <v>182</v>
      </c>
      <c r="N4">
        <v>8.9301873403853302E-2</v>
      </c>
      <c r="O4">
        <v>2.4868776856377402E-2</v>
      </c>
    </row>
    <row r="5" spans="1:35" x14ac:dyDescent="0.2">
      <c r="A5" s="3" t="s">
        <v>267</v>
      </c>
      <c r="B5">
        <v>3.1190080967033129E-2</v>
      </c>
      <c r="C5">
        <v>5.5756209405643853E-2</v>
      </c>
      <c r="E5" t="s">
        <v>183</v>
      </c>
      <c r="F5">
        <v>-1.2273732430335249E-2</v>
      </c>
      <c r="G5">
        <v>4.4025127164662337E-2</v>
      </c>
      <c r="I5" t="s">
        <v>183</v>
      </c>
      <c r="J5">
        <v>24.941800000000001</v>
      </c>
      <c r="K5">
        <v>13.9</v>
      </c>
      <c r="M5" t="s">
        <v>183</v>
      </c>
      <c r="N5">
        <v>0.158941972220385</v>
      </c>
      <c r="O5">
        <v>7.2719336921345606E-2</v>
      </c>
    </row>
    <row r="6" spans="1:35" x14ac:dyDescent="0.2">
      <c r="A6" s="3" t="s">
        <v>268</v>
      </c>
      <c r="B6">
        <v>1.4940157889387962E-2</v>
      </c>
      <c r="C6">
        <v>-1.6588199996950825E-3</v>
      </c>
      <c r="E6" t="s">
        <v>184</v>
      </c>
      <c r="F6">
        <v>-1.1348095220330756E-2</v>
      </c>
      <c r="G6">
        <v>3.6687145930411447E-2</v>
      </c>
      <c r="I6" t="s">
        <v>184</v>
      </c>
      <c r="J6">
        <v>17.845133319999999</v>
      </c>
      <c r="K6">
        <v>7.05</v>
      </c>
      <c r="M6" t="s">
        <v>184</v>
      </c>
      <c r="N6">
        <v>8.5680304092106196E-2</v>
      </c>
      <c r="O6">
        <v>2.38999380210176E-2</v>
      </c>
    </row>
    <row r="7" spans="1:35" x14ac:dyDescent="0.2">
      <c r="A7" s="3" t="s">
        <v>269</v>
      </c>
      <c r="B7">
        <v>-1.1538203326258323E-2</v>
      </c>
      <c r="C7">
        <v>-2.465052585949945E-2</v>
      </c>
      <c r="E7" t="s">
        <v>185</v>
      </c>
      <c r="F7">
        <v>1.5392017013295956E-3</v>
      </c>
      <c r="G7">
        <v>5.3259829485502674E-2</v>
      </c>
      <c r="I7" t="s">
        <v>185</v>
      </c>
      <c r="J7">
        <v>22.378466639999999</v>
      </c>
      <c r="K7">
        <v>8.9</v>
      </c>
      <c r="M7" t="s">
        <v>185</v>
      </c>
      <c r="N7">
        <v>0.14422210138636399</v>
      </c>
      <c r="O7">
        <v>4.9646503364574997E-2</v>
      </c>
    </row>
    <row r="8" spans="1:35" x14ac:dyDescent="0.2">
      <c r="A8" s="3" t="s">
        <v>270</v>
      </c>
      <c r="B8">
        <v>8.3127527070592233E-3</v>
      </c>
      <c r="C8">
        <v>-1.7076074838292543E-2</v>
      </c>
      <c r="E8" t="s">
        <v>186</v>
      </c>
      <c r="F8">
        <v>4.0790875045315644E-2</v>
      </c>
      <c r="G8">
        <v>6.4794103313073448E-2</v>
      </c>
      <c r="I8" t="s">
        <v>186</v>
      </c>
      <c r="J8">
        <v>20.667933319999999</v>
      </c>
      <c r="K8">
        <v>9.65</v>
      </c>
      <c r="M8" t="s">
        <v>186</v>
      </c>
      <c r="N8">
        <v>0.20303574021113799</v>
      </c>
      <c r="O8">
        <v>4.9104678669476202E-2</v>
      </c>
    </row>
    <row r="9" spans="1:35" x14ac:dyDescent="0.2">
      <c r="E9" t="s">
        <v>187</v>
      </c>
      <c r="F9">
        <v>3.6543045886329173E-2</v>
      </c>
      <c r="G9">
        <v>7.9212891610841885E-2</v>
      </c>
      <c r="I9" t="s">
        <v>187</v>
      </c>
      <c r="J9">
        <v>13.17473332</v>
      </c>
      <c r="K9">
        <v>5.3499999999999899</v>
      </c>
      <c r="M9" t="s">
        <v>187</v>
      </c>
      <c r="N9">
        <v>0.14570768227113701</v>
      </c>
      <c r="O9">
        <v>2.7354984028697401E-2</v>
      </c>
    </row>
    <row r="10" spans="1:35" x14ac:dyDescent="0.2">
      <c r="E10" t="s">
        <v>188</v>
      </c>
      <c r="F10">
        <v>4.7879790550994672E-2</v>
      </c>
      <c r="G10">
        <v>0.10509609623553452</v>
      </c>
      <c r="I10" t="s">
        <v>188</v>
      </c>
      <c r="J10">
        <v>11.546133360000001</v>
      </c>
      <c r="K10">
        <v>0.9</v>
      </c>
      <c r="M10" t="s">
        <v>188</v>
      </c>
      <c r="N10">
        <v>0.19722512140104401</v>
      </c>
      <c r="O10">
        <v>0.103440146827272</v>
      </c>
    </row>
    <row r="11" spans="1:35" x14ac:dyDescent="0.2">
      <c r="E11" t="s">
        <v>189</v>
      </c>
      <c r="F11">
        <v>5.7778911770792973E-2</v>
      </c>
      <c r="G11">
        <v>0.10040697834549416</v>
      </c>
      <c r="I11" t="s">
        <v>189</v>
      </c>
      <c r="J11">
        <v>11.60266672</v>
      </c>
      <c r="K11">
        <v>-2.65</v>
      </c>
      <c r="M11" t="s">
        <v>189</v>
      </c>
      <c r="N11">
        <v>0.13269318593995</v>
      </c>
      <c r="O11">
        <v>7.7077592466262501E-2</v>
      </c>
    </row>
    <row r="12" spans="1:35" x14ac:dyDescent="0.2">
      <c r="E12" t="s">
        <v>190</v>
      </c>
      <c r="F12">
        <v>3.2208545210685058E-2</v>
      </c>
      <c r="G12">
        <v>9.675987999110823E-2</v>
      </c>
      <c r="I12" t="s">
        <v>190</v>
      </c>
      <c r="J12">
        <v>13.117599999999999</v>
      </c>
      <c r="K12">
        <v>0.9</v>
      </c>
      <c r="M12" t="s">
        <v>190</v>
      </c>
      <c r="N12">
        <v>0.16856623390310199</v>
      </c>
      <c r="O12">
        <v>0.133177355520468</v>
      </c>
    </row>
    <row r="13" spans="1:35" x14ac:dyDescent="0.2">
      <c r="E13" t="s">
        <v>191</v>
      </c>
      <c r="F13">
        <v>5.7601911887527502E-2</v>
      </c>
      <c r="G13">
        <v>0.11612477251440791</v>
      </c>
      <c r="I13" t="s">
        <v>191</v>
      </c>
      <c r="J13">
        <v>9.2324667999999903</v>
      </c>
      <c r="K13">
        <v>-7.6</v>
      </c>
      <c r="M13" t="s">
        <v>191</v>
      </c>
      <c r="N13">
        <v>0.16120858926897799</v>
      </c>
      <c r="O13">
        <v>0.10938582999820901</v>
      </c>
    </row>
    <row r="14" spans="1:35" x14ac:dyDescent="0.2">
      <c r="E14" t="s">
        <v>192</v>
      </c>
      <c r="F14">
        <v>5.3375745679462572E-2</v>
      </c>
      <c r="G14">
        <v>0.10528915303575805</v>
      </c>
      <c r="I14" t="s">
        <v>192</v>
      </c>
      <c r="J14">
        <v>-11.91473328</v>
      </c>
      <c r="K14">
        <v>-14.4</v>
      </c>
      <c r="M14" t="s">
        <v>192</v>
      </c>
      <c r="N14">
        <v>0.110046266685542</v>
      </c>
      <c r="O14">
        <v>3.3987220650161402E-2</v>
      </c>
    </row>
    <row r="15" spans="1:35" x14ac:dyDescent="0.2">
      <c r="E15" t="s">
        <v>193</v>
      </c>
      <c r="F15">
        <v>5.442748177624912E-2</v>
      </c>
      <c r="G15">
        <v>9.8405739812142942E-2</v>
      </c>
      <c r="I15" t="s">
        <v>193</v>
      </c>
      <c r="J15">
        <v>-16.57786668</v>
      </c>
      <c r="K15">
        <v>-31.3</v>
      </c>
      <c r="M15" t="s">
        <v>193</v>
      </c>
      <c r="N15">
        <v>-5.4065129124499699E-2</v>
      </c>
      <c r="O15">
        <v>-9.5075416598309495E-2</v>
      </c>
    </row>
    <row r="16" spans="1:35" x14ac:dyDescent="0.2">
      <c r="E16" t="s">
        <v>194</v>
      </c>
      <c r="F16">
        <v>7.0801584909581106E-2</v>
      </c>
      <c r="G16">
        <v>7.7654774039542129E-2</v>
      </c>
      <c r="I16" t="s">
        <v>194</v>
      </c>
      <c r="J16">
        <v>-24.37959992</v>
      </c>
      <c r="K16">
        <v>-53.6</v>
      </c>
      <c r="M16" t="s">
        <v>194</v>
      </c>
      <c r="N16">
        <v>-0.102741067288209</v>
      </c>
      <c r="O16">
        <v>-0.13896952853792299</v>
      </c>
    </row>
    <row r="17" spans="5:15" x14ac:dyDescent="0.2">
      <c r="E17" t="s">
        <v>195</v>
      </c>
      <c r="F17">
        <v>5.8481622848703285E-2</v>
      </c>
      <c r="G17">
        <v>4.3630557045476692E-2</v>
      </c>
      <c r="I17" t="s">
        <v>195</v>
      </c>
      <c r="J17">
        <v>-24.370866679999999</v>
      </c>
      <c r="K17">
        <v>-61.45</v>
      </c>
      <c r="M17" t="s">
        <v>195</v>
      </c>
      <c r="N17">
        <v>-0.27664396567606703</v>
      </c>
      <c r="O17">
        <v>-0.226390806072884</v>
      </c>
    </row>
    <row r="18" spans="5:15" x14ac:dyDescent="0.2">
      <c r="E18" t="s">
        <v>196</v>
      </c>
      <c r="F18">
        <v>8.2875918830816145E-2</v>
      </c>
      <c r="G18">
        <v>5.780667541476614E-2</v>
      </c>
      <c r="I18" t="s">
        <v>196</v>
      </c>
      <c r="J18">
        <v>-36.752466800000001</v>
      </c>
      <c r="K18">
        <v>-79.05</v>
      </c>
      <c r="M18" t="s">
        <v>196</v>
      </c>
      <c r="N18">
        <v>-0.65806833257804098</v>
      </c>
      <c r="O18">
        <v>-0.50306627880584998</v>
      </c>
    </row>
    <row r="19" spans="5:15" x14ac:dyDescent="0.2">
      <c r="E19" t="s">
        <v>197</v>
      </c>
      <c r="F19">
        <v>6.4268103077790517E-2</v>
      </c>
      <c r="G19">
        <v>4.0828519930259599E-2</v>
      </c>
      <c r="I19" t="s">
        <v>197</v>
      </c>
      <c r="J19">
        <v>-29.97233336</v>
      </c>
      <c r="K19">
        <v>-66.7</v>
      </c>
      <c r="M19" t="s">
        <v>197</v>
      </c>
      <c r="N19">
        <v>-0.66067526241375396</v>
      </c>
      <c r="O19">
        <v>-0.53089570368577199</v>
      </c>
    </row>
    <row r="20" spans="5:15" x14ac:dyDescent="0.2">
      <c r="E20" t="s">
        <v>198</v>
      </c>
      <c r="F20">
        <v>2.8207178226604457E-2</v>
      </c>
      <c r="G20">
        <v>1.8112031865229028E-2</v>
      </c>
      <c r="I20" t="s">
        <v>198</v>
      </c>
      <c r="J20">
        <v>-16.99566664</v>
      </c>
      <c r="K20">
        <v>-40.950000000000003</v>
      </c>
      <c r="M20" t="s">
        <v>198</v>
      </c>
      <c r="N20">
        <v>-0.48324458437761098</v>
      </c>
      <c r="O20">
        <v>-0.39655646328607902</v>
      </c>
    </row>
    <row r="21" spans="5:15" x14ac:dyDescent="0.2">
      <c r="E21" t="s">
        <v>199</v>
      </c>
      <c r="F21">
        <v>5.0534424671184741E-3</v>
      </c>
      <c r="G21">
        <v>-1.9589084562940617E-2</v>
      </c>
      <c r="I21" t="s">
        <v>199</v>
      </c>
      <c r="J21">
        <v>-0.96653332000000003</v>
      </c>
      <c r="K21">
        <v>-32.75</v>
      </c>
      <c r="M21" t="s">
        <v>199</v>
      </c>
      <c r="N21">
        <v>-0.14990815372111099</v>
      </c>
      <c r="O21">
        <v>-0.17682758490214301</v>
      </c>
    </row>
    <row r="22" spans="5:15" x14ac:dyDescent="0.2">
      <c r="E22" t="s">
        <v>200</v>
      </c>
      <c r="F22">
        <v>-3.7606814824838852E-2</v>
      </c>
      <c r="G22">
        <v>-7.7022502551146843E-2</v>
      </c>
      <c r="I22" t="s">
        <v>200</v>
      </c>
      <c r="J22">
        <v>5.2683999999999997</v>
      </c>
      <c r="K22">
        <v>-15.05</v>
      </c>
      <c r="M22" t="s">
        <v>200</v>
      </c>
      <c r="N22">
        <v>0.24185892660074601</v>
      </c>
      <c r="O22">
        <v>0.15142686481103301</v>
      </c>
    </row>
    <row r="23" spans="5:15" x14ac:dyDescent="0.2">
      <c r="E23" t="s">
        <v>201</v>
      </c>
      <c r="F23">
        <v>-3.732106732709084E-2</v>
      </c>
      <c r="G23">
        <v>-8.6284571286210698E-2</v>
      </c>
      <c r="I23" t="s">
        <v>201</v>
      </c>
      <c r="J23">
        <v>8.3776667200000006</v>
      </c>
      <c r="K23">
        <v>0.9</v>
      </c>
      <c r="M23" t="s">
        <v>201</v>
      </c>
      <c r="N23">
        <v>0.35648647380915599</v>
      </c>
      <c r="O23">
        <v>0.32739927086438297</v>
      </c>
    </row>
    <row r="24" spans="5:15" x14ac:dyDescent="0.2">
      <c r="E24" t="s">
        <v>202</v>
      </c>
      <c r="F24">
        <v>-3.6133125337909688E-2</v>
      </c>
      <c r="G24">
        <v>-7.413139000333413E-2</v>
      </c>
      <c r="I24" t="s">
        <v>202</v>
      </c>
      <c r="J24">
        <v>8.6113999999999997</v>
      </c>
      <c r="K24">
        <v>3.55</v>
      </c>
      <c r="M24" t="s">
        <v>202</v>
      </c>
      <c r="N24">
        <v>0.106265375843918</v>
      </c>
      <c r="O24">
        <v>0.18101552804278601</v>
      </c>
    </row>
    <row r="25" spans="5:15" x14ac:dyDescent="0.2">
      <c r="E25" t="s">
        <v>203</v>
      </c>
      <c r="I25" t="s">
        <v>203</v>
      </c>
      <c r="J25">
        <v>6.9905333599999997</v>
      </c>
      <c r="K25">
        <v>8.9499999999999904</v>
      </c>
      <c r="M25" t="s">
        <v>203</v>
      </c>
      <c r="N25">
        <v>-2.9561957704731499E-2</v>
      </c>
      <c r="O25">
        <v>3.9910446254387E-2</v>
      </c>
    </row>
    <row r="26" spans="5:15" x14ac:dyDescent="0.2">
      <c r="E26" t="s">
        <v>204</v>
      </c>
      <c r="I26" t="s">
        <v>204</v>
      </c>
      <c r="J26">
        <v>13.29519988</v>
      </c>
      <c r="K26">
        <v>8.8000000000000007</v>
      </c>
      <c r="M26" t="s">
        <v>204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Figure1</vt:lpstr>
      <vt:lpstr>Figure 2</vt:lpstr>
      <vt:lpstr>Figure 3</vt:lpstr>
      <vt:lpstr>Figure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Fabrizio Perri</dc:creator>
  <cp:lastModifiedBy>Windows User</cp:lastModifiedBy>
  <dcterms:created xsi:type="dcterms:W3CDTF">2012-09-17T04:36:05Z</dcterms:created>
  <dcterms:modified xsi:type="dcterms:W3CDTF">2017-09-10T16:53:27Z</dcterms:modified>
</cp:coreProperties>
</file>